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4_2566\ซัสโก้_Q4_66\"/>
    </mc:Choice>
  </mc:AlternateContent>
  <xr:revisionPtr revIDLastSave="0" documentId="13_ncr:1_{63365D3A-C33A-4520-8B79-2009F0D3C56A}" xr6:coauthVersionLast="47" xr6:coauthVersionMax="47" xr10:uidLastSave="{00000000-0000-0000-0000-000000000000}"/>
  <bookViews>
    <workbookView xWindow="4704" yWindow="156" windowWidth="13152" windowHeight="11904" tabRatio="831" xr2:uid="{00000000-000D-0000-FFFF-FFFF00000000}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งบกระแสเงินสด!$A$1:$N$83</definedName>
    <definedName name="_xlnm.Print_Area" localSheetId="1">'งบกำไรขาดทุนเบ็ดเสร็จ '!$A$1:$M$63</definedName>
    <definedName name="_xlnm.Print_Area" localSheetId="3">งบแสดงการเปลี่ยนแปลง!$A$1:$AB$27</definedName>
    <definedName name="_xlnm.Print_Area" localSheetId="2">งบแสดงการเปลี่ยนแปลงรวม!$A$1:$AO$34</definedName>
    <definedName name="_xlnm.Print_Area" localSheetId="0">'งบแสดงฐานะการเงิน '!$A$1:$O$108</definedName>
  </definedNames>
  <calcPr calcId="181029"/>
</workbook>
</file>

<file path=xl/calcChain.xml><?xml version="1.0" encoding="utf-8"?>
<calcChain xmlns="http://schemas.openxmlformats.org/spreadsheetml/2006/main">
  <c r="Y27" i="29" l="1"/>
  <c r="Y31" i="29" s="1"/>
  <c r="G31" i="29" l="1"/>
  <c r="AM29" i="29"/>
  <c r="AG27" i="29"/>
  <c r="AE30" i="29"/>
  <c r="AC30" i="29"/>
  <c r="U29" i="29"/>
  <c r="AK29" i="29" s="1"/>
  <c r="W27" i="29"/>
  <c r="AK27" i="29" s="1"/>
  <c r="AO27" i="29" s="1"/>
  <c r="AG26" i="29"/>
  <c r="AK26" i="29" s="1"/>
  <c r="AO26" i="29" s="1"/>
  <c r="AG24" i="29"/>
  <c r="AK24" i="29" s="1"/>
  <c r="AO24" i="29" s="1"/>
  <c r="AG30" i="29" l="1"/>
  <c r="AK30" i="29" s="1"/>
  <c r="AO30" i="29" s="1"/>
  <c r="AO29" i="29"/>
  <c r="AO31" i="29" l="1"/>
  <c r="AM31" i="29"/>
  <c r="AM35" i="29" s="1"/>
  <c r="AK31" i="29"/>
  <c r="AI31" i="29"/>
  <c r="AI35" i="29" s="1"/>
  <c r="AG31" i="29"/>
  <c r="AG35" i="29" s="1"/>
  <c r="AE31" i="29"/>
  <c r="AC31" i="29"/>
  <c r="AA31" i="29"/>
  <c r="W31" i="29"/>
  <c r="W35" i="29" s="1"/>
  <c r="U31" i="29"/>
  <c r="U35" i="29" s="1"/>
  <c r="S31" i="29"/>
  <c r="S35" i="29" s="1"/>
  <c r="Q31" i="29"/>
  <c r="Q35" i="29" s="1"/>
  <c r="O31" i="29"/>
  <c r="M31" i="29"/>
  <c r="M35" i="29" s="1"/>
  <c r="K31" i="29"/>
  <c r="K35" i="29" s="1"/>
  <c r="I31" i="29"/>
  <c r="I35" i="29" s="1"/>
  <c r="G35" i="29"/>
  <c r="H28" i="31" l="1"/>
  <c r="H27" i="31"/>
  <c r="H25" i="31"/>
  <c r="H63" i="31" s="1"/>
  <c r="H64" i="31" s="1"/>
  <c r="L27" i="31"/>
  <c r="L28" i="31"/>
  <c r="L25" i="31"/>
  <c r="L63" i="31" s="1"/>
  <c r="L64" i="31" s="1"/>
  <c r="I15" i="32"/>
  <c r="I16" i="32" s="1"/>
  <c r="M15" i="32"/>
  <c r="M16" i="32" s="1"/>
  <c r="G59" i="32"/>
  <c r="G54" i="32"/>
  <c r="K59" i="32"/>
  <c r="K54" i="32"/>
  <c r="G39" i="32"/>
  <c r="G40" i="32" s="1"/>
  <c r="K39" i="32"/>
  <c r="K40" i="32" s="1"/>
  <c r="G22" i="32"/>
  <c r="G16" i="32"/>
  <c r="K22" i="32"/>
  <c r="K16" i="32"/>
  <c r="M30" i="22"/>
  <c r="M32" i="22" s="1"/>
  <c r="T28" i="30"/>
  <c r="H28" i="30"/>
  <c r="AB24" i="30"/>
  <c r="AB21" i="30"/>
  <c r="Z25" i="30"/>
  <c r="Z28" i="30" s="1"/>
  <c r="X25" i="30"/>
  <c r="X28" i="30" s="1"/>
  <c r="T25" i="30"/>
  <c r="R25" i="30"/>
  <c r="R28" i="30" s="1"/>
  <c r="P25" i="30"/>
  <c r="N25" i="30"/>
  <c r="N28" i="30" s="1"/>
  <c r="L25" i="30"/>
  <c r="L28" i="30" s="1"/>
  <c r="J25" i="30"/>
  <c r="J28" i="30" s="1"/>
  <c r="H25" i="30"/>
  <c r="L76" i="31"/>
  <c r="H76" i="31"/>
  <c r="M102" i="22"/>
  <c r="M104" i="22" s="1"/>
  <c r="M106" i="22" s="1"/>
  <c r="I102" i="22"/>
  <c r="I104" i="22" s="1"/>
  <c r="I106" i="22" s="1"/>
  <c r="AO35" i="29" s="1"/>
  <c r="M67" i="22"/>
  <c r="I67" i="22"/>
  <c r="M59" i="22"/>
  <c r="I59" i="22"/>
  <c r="I32" i="22"/>
  <c r="M19" i="22"/>
  <c r="I19" i="22"/>
  <c r="G23" i="32" l="1"/>
  <c r="G26" i="32" s="1"/>
  <c r="G28" i="32" s="1"/>
  <c r="H9" i="31" s="1"/>
  <c r="H41" i="31" s="1"/>
  <c r="H43" i="31" s="1"/>
  <c r="H78" i="31" s="1"/>
  <c r="H80" i="31" s="1"/>
  <c r="I68" i="22"/>
  <c r="I107" i="22" s="1"/>
  <c r="I33" i="22"/>
  <c r="K23" i="32"/>
  <c r="K26" i="32" s="1"/>
  <c r="K28" i="32" s="1"/>
  <c r="M33" i="22"/>
  <c r="M68" i="22"/>
  <c r="M107" i="22" s="1"/>
  <c r="A4" i="30"/>
  <c r="A47" i="31" s="1"/>
  <c r="A76" i="22"/>
  <c r="A40" i="22"/>
  <c r="K41" i="32" l="1"/>
  <c r="L9" i="31"/>
  <c r="G41" i="32"/>
  <c r="V23" i="30"/>
  <c r="AB23" i="30" s="1"/>
  <c r="AB25" i="30" s="1"/>
  <c r="AB28" i="30" s="1"/>
  <c r="L30" i="31" l="1"/>
  <c r="L41" i="31" s="1"/>
  <c r="L43" i="31" s="1"/>
  <c r="L78" i="31" s="1"/>
  <c r="L80" i="31" s="1"/>
  <c r="V25" i="30"/>
  <c r="V28" i="30" s="1"/>
</calcChain>
</file>

<file path=xl/sharedStrings.xml><?xml version="1.0" encoding="utf-8"?>
<sst xmlns="http://schemas.openxmlformats.org/spreadsheetml/2006/main" count="384" uniqueCount="261">
  <si>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</si>
  <si>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</si>
  <si>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</si>
  <si>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</si>
  <si>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</si>
  <si>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</si>
  <si>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</si>
  <si>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</si>
  <si>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</si>
  <si>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</si>
  <si>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</si>
  <si>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</si>
  <si>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</si>
  <si>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</si>
  <si>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</si>
  <si>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</si>
  <si>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</si>
  <si>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</si>
  <si>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</si>
  <si>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</si>
  <si>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</si>
  <si>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</si>
  <si>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</si>
  <si>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</si>
  <si>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</si>
  <si>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</si>
  <si>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</si>
  <si>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</si>
  <si>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</si>
  <si>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</si>
  <si>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</si>
  <si>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</si>
  <si>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</si>
  <si>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</si>
  <si>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</si>
  <si>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</si>
  <si>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</si>
  <si>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</si>
  <si>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</si>
  <si>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</si>
  <si>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</si>
  <si>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</si>
  <si>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</si>
  <si>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</si>
  <si>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</si>
  <si>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</si>
  <si>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</si>
  <si>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</si>
  <si>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</si>
  <si>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</si>
  <si>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</si>
  <si>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</si>
  <si>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</si>
  <si>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</si>
  <si>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</si>
  <si>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</si>
  <si>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</si>
  <si>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</si>
  <si>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</si>
  <si>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</si>
  <si>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</si>
  <si>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</si>
  <si>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</si>
  <si>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</si>
  <si>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</si>
  <si>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</si>
  <si>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</si>
  <si>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</si>
  <si>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</si>
  <si>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</si>
  <si>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</si>
  <si>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</si>
  <si>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</si>
  <si>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</si>
  <si>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</si>
  <si>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</si>
  <si>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</si>
  <si>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</si>
  <si>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</si>
  <si>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</si>
  <si>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</si>
  <si>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</si>
  <si>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</si>
  <si>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</si>
  <si>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</si>
  <si>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</si>
  <si>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</si>
  <si>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</si>
  <si>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</si>
  <si>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</si>
  <si>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</si>
  <si>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</si>
  <si>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</si>
  <si>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</si>
  <si>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</si>
  <si>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</si>
  <si>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</si>
  <si>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</si>
  <si>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</si>
  <si>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</si>
  <si>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</si>
  <si>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เพิ่มขึ้น (ลดลง)</t>
  </si>
  <si>
    <t>อื่นของส่วนของ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</si>
  <si>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</si>
  <si>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</si>
  <si>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</si>
  <si>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</si>
  <si>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</si>
  <si>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</si>
  <si>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</si>
  <si>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</si>
  <si>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</si>
  <si>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</si>
  <si>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</si>
  <si>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</si>
  <si>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</si>
  <si>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</si>
  <si>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</si>
  <si>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</si>
  <si>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</si>
  <si>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</si>
  <si>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</si>
  <si>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</si>
  <si>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</si>
  <si>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</si>
  <si>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</si>
  <si>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</si>
  <si>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</si>
  <si>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</si>
  <si>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เงินเบิกเกินบัญชีและเงินกู้ยืมระยะสั้นจาก</t>
  </si>
  <si>
    <t>สถาบันการเงิน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</si>
  <si>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</si>
  <si>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</si>
  <si>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</si>
  <si>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</si>
  <si>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</si>
  <si>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</si>
  <si>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</si>
  <si>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</si>
  <si>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</si>
  <si>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</si>
  <si>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</si>
  <si>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</si>
  <si>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</si>
  <si>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</si>
  <si>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</si>
  <si>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</si>
  <si>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</si>
  <si>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</si>
  <si>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</si>
  <si>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</si>
  <si>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</si>
  <si>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</si>
  <si>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</si>
  <si>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</si>
  <si>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</si>
  <si>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</si>
  <si>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</si>
  <si>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 xml:space="preserve">ผลประโยชน์พนักงาน 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</si>
  <si>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</si>
  <si>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รายการปรับกระทบกำไรสำหรับปีเป็นเงินสดรับ (จ่าย)</t>
  </si>
  <si>
    <t>ขาดทุนจากการด้อยค่าของสินทรัพย์ (กลับรายการ)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</si>
  <si>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</si>
  <si>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</si>
  <si>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เงินสดจ่ายเพื่อซื้อสินทรัพย์ทางการเงิน</t>
  </si>
  <si>
    <t>เงินสดจ่ายเพื่อซื้อเงินลงทุนบริษัทร่วม</t>
  </si>
  <si>
    <t>เงินสดรับจากเงินกู้ยืมระยะสั้นจากกิจการที่เกี่ยวข้องกัน</t>
  </si>
  <si>
    <t>5.4</t>
  </si>
  <si>
    <t>5.4, 7</t>
  </si>
  <si>
    <t>5.4, 20</t>
  </si>
  <si>
    <t>5.4, 22</t>
  </si>
  <si>
    <t>5.3</t>
  </si>
  <si>
    <t>5.3, 30</t>
  </si>
  <si>
    <t>ภาษีมูลค่าเพิ่มขอคืน</t>
  </si>
  <si>
    <t>เงินกู้ยืมระยะยาว</t>
  </si>
  <si>
    <t>5.3, 8</t>
  </si>
  <si>
    <t>ยอดคงเหลือปลายปี ณ วันที่ 31 ธันวาคม 2565</t>
  </si>
  <si>
    <t>2565</t>
  </si>
  <si>
    <t>เงินสดรับจากเงินให้กู้ยืมระยะสั้นแก่กิจการที่เกี่ยวข้องกัน</t>
  </si>
  <si>
    <t>เงินสดรับจากการคืนทุนเงินลงทุนบริษัทย่อย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</si>
  <si>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</si>
  <si>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</si>
  <si>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เงินสดจ่ายเพื่อซื้อเงินลงทุนบริษัทย่อย</t>
  </si>
  <si>
    <t xml:space="preserve">หุ้นทุนซื้อคืน (จำนวน 50.01 ล้านหุ้น)  </t>
  </si>
  <si>
    <t xml:space="preserve">หุ้นสามัญ 1,324,994,500 หุ้น มูลค่าหุ้นละ 1.00 บาท </t>
  </si>
  <si>
    <t xml:space="preserve">หุ้นสามัญ  1,050,000,056 หุ้น มูลค่าหุ้นละ 1.00 บาท </t>
  </si>
  <si>
    <t>เงินสดสุทธิได้มาจาก (ใช้ไปใน) กิจกรรมดำเนินงาน</t>
  </si>
  <si>
    <t>เงินสดจ่ายให้กู้ยืมระยะสั้นแก่กิจการที่เกี่ยวข้องกัน</t>
  </si>
  <si>
    <t>ที่กำหนดไว้</t>
  </si>
  <si>
    <t>ผลกำไรจากการวัดมูลค่าใหม่ของผลประโยชน์พนักงาน</t>
  </si>
  <si>
    <t>เงินสดสุทธิได้มาจาก (ใช้ไปใน) กิจกรรมจัดหาเงิน</t>
  </si>
  <si>
    <t>ตัดหุ้นทุนซื้อคืนโดยการลดทุน</t>
  </si>
  <si>
    <t>กำไรเบ็ดเสร็จอื่นสำหรับปี-สุทธิจากภาษี</t>
  </si>
  <si>
    <t>ณ วันที่ 31 ธันวาคม 2566</t>
  </si>
  <si>
    <t>ค่าความนิยม</t>
  </si>
  <si>
    <t>ผลต่างจากการเปลี่ยนแปลงสัดส่วนการถือหุ้นในบริษัทย่อย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</si>
  <si>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</si>
  <si>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</si>
  <si>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สำหรับปีสิ้นสุดวันที่ 31 ธันวาคม 2566</t>
  </si>
  <si>
    <t>รายได้จากการขาย-น้ำมัน</t>
  </si>
  <si>
    <t>รายได้จากการขาย-ยานยนต์ไฟฟ้า</t>
  </si>
  <si>
    <t>กำไรจากการขายเงินลงทุนในบริษัทย่อย</t>
  </si>
  <si>
    <t>ต้นทุนขาย-น้ำมัน</t>
  </si>
  <si>
    <t>ต้นทุนขาย-ยานยนต์ไฟฟ้า</t>
  </si>
  <si>
    <t>กำไร (ขาดทุน) เบ็ดเสร็จอื่นสำหรับปี - สุทธิจากภาษี</t>
  </si>
  <si>
    <t>รวมรายการที่จะไม่ถูกจัดประเภทใหม่ไว้ในกำไรหรือขาดทุนในภายหลัง :</t>
  </si>
  <si>
    <t>ผลกำไรจากเงินลงทุนในตราสารทุนที่กำหนดให้วัด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</si>
  <si>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</si>
  <si>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</si>
  <si>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</si>
  <si>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</si>
  <si>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</si>
  <si>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</si>
  <si>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</si>
  <si>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</si>
  <si>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</si>
  <si>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</si>
  <si>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</si>
  <si>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ส่วนของผู้ถือหุ้นบริษัทใหญ่</t>
  </si>
  <si>
    <t>บริษัทใหญ่</t>
  </si>
  <si>
    <t>ที่ไม่มีอำนาจ</t>
  </si>
  <si>
    <t>ควบคุม</t>
  </si>
  <si>
    <t xml:space="preserve">ส่วนของส่วนได้เสียที่ไม่มีอำนาจควบคุม </t>
  </si>
  <si>
    <t>ณ วันโอนกิจการ</t>
  </si>
  <si>
    <t>การเปลี่ยนแปลงสัดส่วนการถือหุ้นในบริษัทย่อย</t>
  </si>
  <si>
    <t>กำไรเบ็ดเสร็จอื่น - สุทธิจากภาษี</t>
  </si>
  <si>
    <t>ทุนหุ้นทุน</t>
  </si>
  <si>
    <t>จากการ</t>
  </si>
  <si>
    <t>ลดทุน</t>
  </si>
  <si>
    <t xml:space="preserve"> (ขาดทุน) </t>
  </si>
  <si>
    <t>ของบริษัทร่วม</t>
  </si>
  <si>
    <t>ยอดคงเหลือปลายปี ณ วันที่ 31 ธันวาคม 2566</t>
  </si>
  <si>
    <t>ส่วนของ</t>
  </si>
  <si>
    <t>ส่วนได้เสีย</t>
  </si>
  <si>
    <t>ยอดคงเหลือต้นปี ณ วันที่ 1 มกราคม 2565</t>
  </si>
  <si>
    <t>2566</t>
  </si>
  <si>
    <t>หนี้สูญและผลขาดทุนด้านเครดิต (กลับรายการ)</t>
  </si>
  <si>
    <t>(กำไร) ขาดทุนจากสินทรัพย์ทางการเงินที่วัดมูลค่าด้วย</t>
  </si>
  <si>
    <t>มูลค่ายุติธรรมผ่านกำไรหรือขาดทุน</t>
  </si>
  <si>
    <t>(กำไร) จากการขายเงินลงทุนในบริษัทย่อย</t>
  </si>
  <si>
    <t>เงินสดรับจากการจำหน่ายสินทรัพย์ทางการเงิน</t>
  </si>
  <si>
    <t>เงินสดรับจากการขายเงินลงทุนในบริษัทย่อย</t>
  </si>
  <si>
    <t>เงินสดและรายการเทียบเท่าเงินสดเพิ่มขึ้น (ลดลง)  - สุทธิ</t>
  </si>
  <si>
    <t>5.3, 31</t>
  </si>
  <si>
    <t>5.3, 33</t>
  </si>
  <si>
    <t>5.3, 36</t>
  </si>
  <si>
    <t>(กำไร) ขาดทุนจากการจำหน่ายสินทรัพย์ทางการเงิน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</si>
  <si>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</si>
  <si>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สินทรัพย์ทางการเงินไม่หมุนเวียนอื่น</t>
  </si>
  <si>
    <t>5.3, 9, 10, 11</t>
  </si>
  <si>
    <t>ส่วนแบ่งกำไร (ขาดทุน) ของการร่วมค้าและบริษัทร่วม</t>
  </si>
  <si>
    <t>12, 13</t>
  </si>
  <si>
    <t>ส่วนแบ่ง (กำไร) ขาดทุนของการร่วมค้าและบริษัทร่วม</t>
  </si>
  <si>
    <t>ขาดทุนจากการด้อยค่าของเงินลงทุนในบริษัทย่อยและบริษัทร่วม</t>
  </si>
  <si>
    <t>โดยไม่สูญเสียอำนาจควบคุม</t>
  </si>
  <si>
    <t>อำนาจควบคุม</t>
  </si>
  <si>
    <t>โดยไม่สูญเสีย</t>
  </si>
  <si>
    <t>ผลต่างจากการเปลี่ยนแปลงโครงสร้างการถือหุ้น</t>
  </si>
  <si>
    <t>ในบริษัทย่อย</t>
  </si>
  <si>
    <t>ส่วนแบ่งกำไร (ขาดทุน) เบ็ดเสร็จอื่นจากเงินลงทุน</t>
  </si>
  <si>
    <t>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</si>
</sst>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8.5"/>
      <name val="Angsana New"/>
      <family val="1"/>
    </font>
    <font>
      <u/>
      <sz val="8.5"/>
      <name val="Angsana New"/>
      <family val="1"/>
    </font>
    <font>
      <sz val="8.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20">
    <xf numFmtId="0" fontId="0" fillId="0" borderId="0" xfId="0"/>
    <xf numFmtId="190" fontId="5" fillId="0" borderId="0" xfId="1" applyNumberFormat="1" applyFont="1" applyFill="1"/>
    <xf numFmtId="190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12" fillId="0" borderId="0" xfId="1" applyNumberFormat="1" applyFont="1" applyFill="1"/>
    <xf numFmtId="192" fontId="12" fillId="0" borderId="0" xfId="1" applyNumberFormat="1" applyFont="1" applyFill="1" applyBorder="1"/>
    <xf numFmtId="192" fontId="12" fillId="0" borderId="1" xfId="1" applyNumberFormat="1" applyFont="1" applyFill="1" applyBorder="1"/>
    <xf numFmtId="0" fontId="12" fillId="0" borderId="0" xfId="0" applyFont="1"/>
    <xf numFmtId="187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96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6" fontId="9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" fontId="5" fillId="0" borderId="0" xfId="1" applyNumberFormat="1" applyFont="1" applyFill="1" applyBorder="1" applyAlignment="1">
      <alignment horizontal="right"/>
    </xf>
    <xf numFmtId="43" fontId="5" fillId="0" borderId="0" xfId="0" applyNumberFormat="1" applyFont="1"/>
    <xf numFmtId="43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43" fontId="5" fillId="0" borderId="0" xfId="1" applyFont="1" applyFill="1" applyAlignment="1">
      <alignment horizontal="right"/>
    </xf>
    <xf numFmtId="192" fontId="5" fillId="0" borderId="0" xfId="1" applyNumberFormat="1" applyFont="1" applyFill="1"/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43" fontId="5" fillId="0" borderId="0" xfId="1" applyFont="1" applyFill="1"/>
    <xf numFmtId="190" fontId="3" fillId="0" borderId="0" xfId="1" applyNumberFormat="1" applyFont="1" applyFill="1"/>
    <xf numFmtId="0" fontId="12" fillId="0" borderId="0" xfId="6" applyFont="1" applyAlignment="1">
      <alignment vertical="center"/>
    </xf>
    <xf numFmtId="17" fontId="12" fillId="0" borderId="0" xfId="6" quotePrefix="1" applyNumberFormat="1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92" fontId="12" fillId="0" borderId="0" xfId="1" applyNumberFormat="1" applyFont="1" applyFill="1" applyAlignment="1">
      <alignment vertical="center"/>
    </xf>
    <xf numFmtId="192" fontId="12" fillId="0" borderId="0" xfId="6" applyNumberFormat="1" applyFont="1" applyAlignment="1">
      <alignment vertical="center"/>
    </xf>
    <xf numFmtId="192" fontId="12" fillId="0" borderId="0" xfId="8" applyNumberFormat="1" applyFont="1" applyFill="1" applyBorder="1" applyAlignment="1">
      <alignment vertical="center"/>
    </xf>
    <xf numFmtId="192" fontId="12" fillId="0" borderId="1" xfId="1" applyNumberFormat="1" applyFont="1" applyFill="1" applyBorder="1" applyAlignment="1">
      <alignment vertical="center"/>
    </xf>
    <xf numFmtId="192" fontId="12" fillId="0" borderId="0" xfId="8" applyNumberFormat="1" applyFont="1" applyBorder="1" applyAlignment="1">
      <alignment vertical="center"/>
    </xf>
    <xf numFmtId="192" fontId="12" fillId="0" borderId="4" xfId="1" applyNumberFormat="1" applyFont="1" applyFill="1" applyBorder="1" applyAlignment="1">
      <alignment vertical="center"/>
    </xf>
    <xf numFmtId="192" fontId="12" fillId="0" borderId="0" xfId="6" applyNumberFormat="1" applyFont="1" applyAlignment="1">
      <alignment horizontal="center" vertical="center"/>
    </xf>
    <xf numFmtId="192" fontId="12" fillId="0" borderId="0" xfId="1" applyNumberFormat="1" applyFont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3" fontId="12" fillId="0" borderId="0" xfId="8" applyNumberFormat="1" applyFont="1" applyFill="1" applyBorder="1" applyAlignment="1">
      <alignment vertical="center"/>
    </xf>
    <xf numFmtId="192" fontId="12" fillId="0" borderId="3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190" fontId="12" fillId="0" borderId="0" xfId="1" applyNumberFormat="1" applyFont="1" applyFill="1"/>
    <xf numFmtId="190" fontId="12" fillId="0" borderId="0" xfId="1" applyNumberFormat="1" applyFont="1" applyFill="1" applyAlignment="1">
      <alignment horizontal="right"/>
    </xf>
    <xf numFmtId="190" fontId="12" fillId="0" borderId="0" xfId="0" applyNumberFormat="1" applyFont="1"/>
    <xf numFmtId="189" fontId="12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/>
    <xf numFmtId="190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0" fontId="12" fillId="0" borderId="0" xfId="0" quotePrefix="1" applyFont="1"/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187" fontId="12" fillId="0" borderId="0" xfId="1" applyNumberFormat="1" applyFont="1" applyFill="1" applyBorder="1"/>
    <xf numFmtId="188" fontId="12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/>
    <xf numFmtId="193" fontId="12" fillId="0" borderId="0" xfId="1" applyNumberFormat="1" applyFont="1" applyFill="1"/>
    <xf numFmtId="193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/>
    <xf numFmtId="187" fontId="12" fillId="0" borderId="0" xfId="1" applyNumberFormat="1" applyFont="1" applyFill="1" applyBorder="1" applyAlignment="1">
      <alignment horizontal="right"/>
    </xf>
    <xf numFmtId="190" fontId="12" fillId="0" borderId="5" xfId="1" applyNumberFormat="1" applyFont="1" applyFill="1" applyBorder="1"/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96" fontId="19" fillId="0" borderId="1" xfId="1" applyNumberFormat="1" applyFont="1" applyFill="1" applyBorder="1"/>
    <xf numFmtId="0" fontId="20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horizontal="right" vertical="center"/>
    </xf>
    <xf numFmtId="196" fontId="20" fillId="0" borderId="0" xfId="1" applyNumberFormat="1" applyFont="1" applyFill="1" applyBorder="1" applyAlignment="1">
      <alignment vertical="center"/>
    </xf>
    <xf numFmtId="196" fontId="20" fillId="0" borderId="0" xfId="1" applyNumberFormat="1" applyFont="1" applyFill="1" applyAlignment="1">
      <alignment vertical="center"/>
    </xf>
    <xf numFmtId="196" fontId="20" fillId="0" borderId="0" xfId="6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6" fontId="20" fillId="0" borderId="4" xfId="1" applyNumberFormat="1" applyFont="1" applyFill="1" applyBorder="1" applyAlignment="1">
      <alignment vertical="center"/>
    </xf>
    <xf numFmtId="0" fontId="22" fillId="0" borderId="0" xfId="6" applyFont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96" fontId="22" fillId="0" borderId="4" xfId="1" applyNumberFormat="1" applyFont="1" applyFill="1" applyBorder="1" applyAlignment="1">
      <alignment vertical="center"/>
    </xf>
    <xf numFmtId="196" fontId="22" fillId="0" borderId="0" xfId="1" applyNumberFormat="1" applyFont="1" applyFill="1" applyBorder="1" applyAlignment="1">
      <alignment vertical="center"/>
    </xf>
    <xf numFmtId="196" fontId="22" fillId="0" borderId="2" xfId="1" applyNumberFormat="1" applyFont="1" applyFill="1" applyBorder="1" applyAlignment="1">
      <alignment vertical="center"/>
    </xf>
    <xf numFmtId="196" fontId="20" fillId="0" borderId="1" xfId="1" applyNumberFormat="1" applyFont="1" applyFill="1" applyBorder="1" applyAlignment="1">
      <alignment vertical="center"/>
    </xf>
    <xf numFmtId="189" fontId="22" fillId="0" borderId="0" xfId="6" applyNumberFormat="1" applyFont="1" applyAlignment="1">
      <alignment vertical="center"/>
    </xf>
    <xf numFmtId="190" fontId="20" fillId="0" borderId="0" xfId="1" applyNumberFormat="1" applyFont="1" applyFill="1" applyAlignment="1">
      <alignment horizontal="right" vertical="top"/>
    </xf>
    <xf numFmtId="190" fontId="20" fillId="0" borderId="0" xfId="1" quotePrefix="1" applyNumberFormat="1" applyFont="1" applyFill="1" applyAlignment="1">
      <alignment horizontal="right" vertical="center"/>
    </xf>
    <xf numFmtId="190" fontId="22" fillId="0" borderId="0" xfId="1" quotePrefix="1" applyNumberFormat="1" applyFont="1" applyFill="1" applyAlignment="1">
      <alignment horizontal="right" vertical="center"/>
    </xf>
    <xf numFmtId="196" fontId="22" fillId="0" borderId="0" xfId="1" applyNumberFormat="1" applyFont="1" applyFill="1" applyAlignment="1">
      <alignment vertical="center"/>
    </xf>
    <xf numFmtId="196" fontId="20" fillId="0" borderId="3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6" applyNumberFormat="1" applyFont="1" applyAlignment="1">
      <alignment vertical="center"/>
    </xf>
    <xf numFmtId="191" fontId="20" fillId="0" borderId="5" xfId="1" applyNumberFormat="1" applyFont="1" applyFill="1" applyBorder="1" applyAlignment="1">
      <alignment vertical="center"/>
    </xf>
    <xf numFmtId="0" fontId="20" fillId="0" borderId="0" xfId="6" applyFont="1" applyAlignment="1">
      <alignment horizontal="right" vertical="center"/>
    </xf>
    <xf numFmtId="189" fontId="20" fillId="0" borderId="0" xfId="1" quotePrefix="1" applyNumberFormat="1" applyFont="1" applyFill="1" applyAlignment="1">
      <alignment horizontal="right" vertical="center"/>
    </xf>
    <xf numFmtId="0" fontId="23" fillId="0" borderId="0" xfId="6" applyFont="1" applyAlignment="1">
      <alignment vertic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20" fillId="0" borderId="4" xfId="6" applyFont="1" applyBorder="1" applyAlignment="1">
      <alignment horizontal="center" vertical="center"/>
    </xf>
    <xf numFmtId="190" fontId="12" fillId="0" borderId="0" xfId="1" quotePrefix="1" applyNumberFormat="1" applyFont="1" applyFill="1" applyAlignment="1">
      <alignment horizontal="right"/>
    </xf>
    <xf numFmtId="190" fontId="12" fillId="0" borderId="0" xfId="1" quotePrefix="1" applyNumberFormat="1" applyFont="1" applyFill="1" applyBorder="1" applyAlignment="1">
      <alignment horizontal="right"/>
    </xf>
    <xf numFmtId="0" fontId="12" fillId="0" borderId="0" xfId="6" applyFont="1" applyAlignment="1">
      <alignment horizontal="left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92" fontId="12" fillId="0" borderId="0" xfId="5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92" fontId="12" fillId="0" borderId="1" xfId="5" applyNumberFormat="1" applyFont="1" applyFill="1" applyBorder="1" applyAlignment="1">
      <alignment vertical="center"/>
    </xf>
    <xf numFmtId="192" fontId="12" fillId="0" borderId="0" xfId="5" applyNumberFormat="1" applyFont="1" applyFill="1" applyBorder="1" applyAlignment="1">
      <alignment vertical="center"/>
    </xf>
    <xf numFmtId="0" fontId="12" fillId="0" borderId="0" xfId="9" applyFont="1" applyAlignment="1">
      <alignment vertical="center"/>
    </xf>
    <xf numFmtId="192" fontId="12" fillId="0" borderId="0" xfId="9" applyNumberFormat="1" applyFont="1" applyAlignment="1">
      <alignment vertical="center"/>
    </xf>
    <xf numFmtId="192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5" fillId="0" borderId="0" xfId="6" applyFont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96" fontId="15" fillId="0" borderId="0" xfId="7" applyNumberFormat="1" applyFont="1" applyFill="1" applyBorder="1" applyAlignment="1">
      <alignment vertical="center"/>
    </xf>
    <xf numFmtId="187" fontId="5" fillId="0" borderId="0" xfId="7" applyNumberFormat="1" applyFont="1" applyFill="1" applyBorder="1" applyAlignment="1">
      <alignment horizontal="right" vertical="center"/>
    </xf>
    <xf numFmtId="187" fontId="5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6" fontId="15" fillId="0" borderId="2" xfId="7" applyNumberFormat="1" applyFont="1" applyFill="1" applyBorder="1" applyAlignment="1">
      <alignment vertical="center"/>
    </xf>
    <xf numFmtId="196" fontId="15" fillId="0" borderId="3" xfId="7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6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4" fillId="0" borderId="0" xfId="0" applyFont="1" applyAlignment="1">
      <alignment horizontal="center"/>
    </xf>
    <xf numFmtId="190" fontId="20" fillId="0" borderId="0" xfId="1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96" fontId="19" fillId="0" borderId="2" xfId="1" applyNumberFormat="1" applyFont="1" applyFill="1" applyBorder="1"/>
    <xf numFmtId="190" fontId="19" fillId="0" borderId="0" xfId="1" quotePrefix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6" fontId="29" fillId="0" borderId="0" xfId="7" applyNumberFormat="1" applyFont="1" applyFill="1" applyBorder="1" applyAlignment="1">
      <alignment vertical="center"/>
    </xf>
    <xf numFmtId="187" fontId="27" fillId="0" borderId="0" xfId="7" applyNumberFormat="1" applyFont="1" applyFill="1" applyBorder="1" applyAlignment="1">
      <alignment horizontal="right" vertical="center"/>
    </xf>
    <xf numFmtId="43" fontId="27" fillId="0" borderId="0" xfId="7" applyNumberFormat="1" applyFont="1" applyFill="1" applyBorder="1" applyAlignment="1">
      <alignment vertical="center"/>
    </xf>
    <xf numFmtId="196" fontId="29" fillId="0" borderId="1" xfId="7" applyNumberFormat="1" applyFont="1" applyFill="1" applyBorder="1" applyAlignment="1">
      <alignment vertical="center"/>
    </xf>
    <xf numFmtId="196" fontId="29" fillId="0" borderId="5" xfId="7" applyNumberFormat="1" applyFont="1" applyFill="1" applyBorder="1" applyAlignment="1">
      <alignment vertical="center"/>
    </xf>
    <xf numFmtId="196" fontId="27" fillId="0" borderId="1" xfId="7" applyNumberFormat="1" applyFont="1" applyFill="1" applyBorder="1" applyAlignment="1">
      <alignment vertical="center"/>
    </xf>
    <xf numFmtId="196" fontId="27" fillId="0" borderId="0" xfId="7" applyNumberFormat="1" applyFont="1" applyFill="1" applyBorder="1" applyAlignment="1">
      <alignment vertical="center"/>
    </xf>
    <xf numFmtId="192" fontId="12" fillId="0" borderId="4" xfId="0" applyNumberFormat="1" applyFont="1" applyBorder="1"/>
    <xf numFmtId="43" fontId="12" fillId="0" borderId="0" xfId="0" applyNumberFormat="1" applyFont="1"/>
    <xf numFmtId="196" fontId="19" fillId="0" borderId="0" xfId="1" applyNumberFormat="1" applyFont="1" applyFill="1" applyBorder="1"/>
    <xf numFmtId="190" fontId="12" fillId="0" borderId="1" xfId="0" applyNumberFormat="1" applyFont="1" applyBorder="1"/>
    <xf numFmtId="190" fontId="12" fillId="0" borderId="3" xfId="0" applyNumberFormat="1" applyFont="1" applyBorder="1"/>
    <xf numFmtId="0" fontId="12" fillId="0" borderId="0" xfId="0" applyFont="1" applyAlignment="1">
      <alignment horizontal="right" vertical="center"/>
    </xf>
    <xf numFmtId="190" fontId="12" fillId="0" borderId="0" xfId="1" applyNumberFormat="1" applyFont="1" applyFill="1" applyBorder="1" applyAlignment="1">
      <alignment vertical="center"/>
    </xf>
    <xf numFmtId="196" fontId="12" fillId="0" borderId="0" xfId="1" applyNumberFormat="1" applyFont="1" applyFill="1" applyBorder="1" applyAlignment="1">
      <alignment vertical="center"/>
    </xf>
    <xf numFmtId="190" fontId="12" fillId="0" borderId="3" xfId="1" applyNumberFormat="1" applyFont="1" applyFill="1" applyBorder="1" applyAlignment="1">
      <alignment vertical="center"/>
    </xf>
    <xf numFmtId="0" fontId="17" fillId="0" borderId="0" xfId="6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7" fillId="0" borderId="0" xfId="6" applyFont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28" fillId="0" borderId="0" xfId="6" applyFont="1" applyAlignment="1">
      <alignment horizontal="right" vertical="center"/>
    </xf>
    <xf numFmtId="0" fontId="27" fillId="0" borderId="1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27" fillId="0" borderId="0" xfId="6" applyFont="1" applyAlignment="1">
      <alignment horizontal="right" vertical="center"/>
    </xf>
    <xf numFmtId="0" fontId="27" fillId="0" borderId="0" xfId="6" quotePrefix="1" applyFont="1" applyAlignment="1">
      <alignment horizontal="center" vertical="center"/>
    </xf>
    <xf numFmtId="0" fontId="27" fillId="0" borderId="2" xfId="6" applyFont="1" applyBorder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196" fontId="27" fillId="0" borderId="0" xfId="6" applyNumberFormat="1" applyFont="1" applyAlignment="1">
      <alignment vertical="center"/>
    </xf>
    <xf numFmtId="196" fontId="27" fillId="0" borderId="1" xfId="6" applyNumberFormat="1" applyFont="1" applyBorder="1" applyAlignment="1">
      <alignment vertical="center"/>
    </xf>
    <xf numFmtId="43" fontId="27" fillId="0" borderId="0" xfId="6" applyNumberFormat="1" applyFont="1" applyAlignment="1">
      <alignment vertical="center"/>
    </xf>
    <xf numFmtId="0" fontId="16" fillId="0" borderId="0" xfId="6" applyFont="1" applyAlignment="1">
      <alignment vertical="top"/>
    </xf>
    <xf numFmtId="0" fontId="16" fillId="0" borderId="0" xfId="6" applyFont="1" applyAlignment="1">
      <alignment vertical="justify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6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4" xfId="6" applyFont="1" applyBorder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23" fillId="0" borderId="0" xfId="6" quotePrefix="1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6" quotePrefix="1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7" fillId="0" borderId="1" xfId="6" applyFont="1" applyBorder="1" applyAlignment="1">
      <alignment horizontal="center" vertical="center"/>
    </xf>
    <xf numFmtId="0" fontId="27" fillId="0" borderId="1" xfId="6" quotePrefix="1" applyFont="1" applyBorder="1" applyAlignment="1">
      <alignment horizontal="center" vertical="center"/>
    </xf>
    <xf numFmtId="0" fontId="27" fillId="0" borderId="4" xfId="6" applyFont="1" applyBorder="1" applyAlignment="1">
      <alignment horizontal="center" vertical="center"/>
    </xf>
    <xf numFmtId="0" fontId="27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3"/>
  <sheetViews>
    <sheetView tabSelected="1" view="pageBreakPreview" zoomScale="120" zoomScaleNormal="100" zoomScaleSheetLayoutView="120" workbookViewId="0">
      <selection activeCell="E5" sqref="E5"/>
    </sheetView>
  </sheetViews>
  <sheetFormatPr defaultColWidth="9.125" defaultRowHeight="19.350000000000001" customHeight="1" x14ac:dyDescent="0.45"/>
  <cols>
    <col min="1" max="2" width="1.125" style="21" customWidth="1"/>
    <col min="3" max="3" width="1.625" style="21" customWidth="1"/>
    <col min="4" max="4" width="8.125" style="21" customWidth="1"/>
    <col min="5" max="5" width="26.875" style="21" customWidth="1"/>
    <col min="6" max="6" width="0.125" style="21" customWidth="1"/>
    <col min="7" max="7" width="5.625" style="26" customWidth="1"/>
    <col min="8" max="8" width="0.625" style="26" customWidth="1"/>
    <col min="9" max="9" width="11.125" style="21" customWidth="1"/>
    <col min="10" max="10" width="0.625" style="21" customWidth="1"/>
    <col min="11" max="11" width="11.375" style="29" customWidth="1"/>
    <col min="12" max="12" width="0.625" style="29" customWidth="1"/>
    <col min="13" max="13" width="11.625" style="21" customWidth="1"/>
    <col min="14" max="14" width="0.625" style="21" customWidth="1"/>
    <col min="15" max="15" width="11.375" style="21" customWidth="1"/>
    <col min="16" max="16" width="9.125" style="21"/>
    <col min="17" max="17" width="9.125" style="25"/>
    <col min="18" max="16384" width="9.125" style="21"/>
  </cols>
  <sheetData>
    <row r="1" spans="1:21" s="20" customFormat="1" ht="22.35" customHeight="1" x14ac:dyDescent="0.6">
      <c r="A1" s="192">
        <v>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8"/>
      <c r="Q1" s="19"/>
    </row>
    <row r="2" spans="1:21" s="20" customFormat="1" ht="22.35" customHeight="1" x14ac:dyDescent="0.6">
      <c r="A2" s="194" t="s">
        <v>65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Q2" s="19"/>
    </row>
    <row r="3" spans="1:21" s="20" customFormat="1" ht="22.35" customHeight="1" x14ac:dyDescent="0.6">
      <c r="A3" s="194" t="s">
        <v>43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Q3" s="19"/>
    </row>
    <row r="4" spans="1:21" s="20" customFormat="1" ht="22.35" customHeight="1" x14ac:dyDescent="0.6">
      <c r="A4" s="194" t="s">
        <v>193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Q4" s="19"/>
    </row>
    <row r="5" spans="1:21" s="20" customFormat="1" ht="22.35" customHeight="1" x14ac:dyDescent="0.6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Q5" s="19"/>
    </row>
    <row r="6" spans="1:21" s="20" customFormat="1" ht="22.35" customHeight="1" x14ac:dyDescent="0.6">
      <c r="A6" s="196" t="s">
        <v>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Q6" s="19"/>
    </row>
    <row r="7" spans="1:21" s="20" customFormat="1" ht="22.05" customHeight="1" x14ac:dyDescent="0.6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Q7" s="19"/>
    </row>
    <row r="8" spans="1:21" s="7" customFormat="1" ht="19.350000000000001" customHeight="1" x14ac:dyDescent="0.5">
      <c r="G8" s="51"/>
      <c r="H8" s="51"/>
      <c r="I8" s="195" t="s">
        <v>66</v>
      </c>
      <c r="J8" s="195"/>
      <c r="K8" s="195"/>
      <c r="L8" s="195"/>
      <c r="M8" s="195"/>
      <c r="N8" s="195"/>
      <c r="O8" s="195"/>
      <c r="Q8" s="52"/>
    </row>
    <row r="9" spans="1:21" s="7" customFormat="1" ht="19.350000000000001" customHeight="1" x14ac:dyDescent="0.5">
      <c r="G9" s="51"/>
      <c r="H9" s="51"/>
      <c r="I9" s="193" t="s">
        <v>39</v>
      </c>
      <c r="J9" s="193"/>
      <c r="K9" s="193"/>
      <c r="L9" s="53"/>
      <c r="M9" s="193" t="s">
        <v>40</v>
      </c>
      <c r="N9" s="193"/>
      <c r="O9" s="193"/>
      <c r="Q9" s="52"/>
    </row>
    <row r="10" spans="1:21" s="7" customFormat="1" ht="19.350000000000001" customHeight="1" x14ac:dyDescent="0.5">
      <c r="G10" s="51" t="s">
        <v>6</v>
      </c>
      <c r="H10" s="51"/>
      <c r="I10" s="112">
        <v>2566</v>
      </c>
      <c r="J10" s="54"/>
      <c r="K10" s="112">
        <v>2565</v>
      </c>
      <c r="L10" s="55"/>
      <c r="M10" s="112">
        <v>2566</v>
      </c>
      <c r="N10" s="54"/>
      <c r="O10" s="112">
        <v>2565</v>
      </c>
      <c r="Q10" s="52"/>
    </row>
    <row r="11" spans="1:21" s="7" customFormat="1" ht="19.350000000000001" customHeight="1" x14ac:dyDescent="0.5">
      <c r="A11" s="7" t="s">
        <v>1</v>
      </c>
      <c r="G11" s="51"/>
      <c r="H11" s="51"/>
      <c r="I11" s="56"/>
      <c r="J11" s="56"/>
      <c r="K11" s="56"/>
      <c r="L11" s="56"/>
      <c r="M11" s="56"/>
      <c r="N11" s="56"/>
      <c r="O11" s="56"/>
      <c r="Q11" s="52"/>
    </row>
    <row r="12" spans="1:21" s="7" customFormat="1" ht="19.350000000000001" customHeight="1" x14ac:dyDescent="0.5">
      <c r="B12" s="7" t="s">
        <v>35</v>
      </c>
      <c r="G12" s="57">
        <v>6</v>
      </c>
      <c r="H12" s="57"/>
      <c r="I12" s="56">
        <v>684422</v>
      </c>
      <c r="J12" s="56"/>
      <c r="K12" s="56">
        <v>942230</v>
      </c>
      <c r="L12" s="56"/>
      <c r="M12" s="56">
        <v>550937</v>
      </c>
      <c r="N12" s="56"/>
      <c r="O12" s="56">
        <v>574493</v>
      </c>
      <c r="Q12" s="52"/>
    </row>
    <row r="13" spans="1:21" s="7" customFormat="1" ht="19.350000000000001" customHeight="1" x14ac:dyDescent="0.5">
      <c r="B13" s="7" t="s">
        <v>114</v>
      </c>
      <c r="E13" s="57"/>
      <c r="G13" s="114" t="s">
        <v>168</v>
      </c>
      <c r="H13" s="57"/>
      <c r="I13" s="56">
        <v>604323</v>
      </c>
      <c r="J13" s="56"/>
      <c r="K13" s="56">
        <v>1184165</v>
      </c>
      <c r="L13" s="58"/>
      <c r="M13" s="58">
        <v>479587</v>
      </c>
      <c r="N13" s="58"/>
      <c r="O13" s="58">
        <v>441185</v>
      </c>
      <c r="Q13" s="56"/>
      <c r="R13" s="56"/>
      <c r="S13" s="56"/>
      <c r="T13" s="56"/>
      <c r="U13" s="56"/>
    </row>
    <row r="14" spans="1:21" s="7" customFormat="1" ht="19.350000000000001" customHeight="1" x14ac:dyDescent="0.5">
      <c r="B14" s="7" t="s">
        <v>153</v>
      </c>
      <c r="E14" s="57"/>
      <c r="G14" s="114" t="s">
        <v>167</v>
      </c>
      <c r="H14" s="57"/>
      <c r="I14" s="56">
        <v>0</v>
      </c>
      <c r="J14" s="56"/>
      <c r="K14" s="56">
        <v>9000</v>
      </c>
      <c r="L14" s="58"/>
      <c r="M14" s="58">
        <v>152000</v>
      </c>
      <c r="N14" s="58"/>
      <c r="O14" s="58">
        <v>9000</v>
      </c>
      <c r="Q14" s="56"/>
      <c r="R14" s="56"/>
      <c r="S14" s="56"/>
      <c r="T14" s="56"/>
      <c r="U14" s="56"/>
    </row>
    <row r="15" spans="1:21" s="7" customFormat="1" ht="19.350000000000001" customHeight="1" x14ac:dyDescent="0.5">
      <c r="B15" s="7" t="s">
        <v>58</v>
      </c>
      <c r="G15" s="57">
        <v>8</v>
      </c>
      <c r="H15" s="57"/>
      <c r="I15" s="56">
        <v>1192061</v>
      </c>
      <c r="J15" s="56"/>
      <c r="K15" s="56">
        <v>568409</v>
      </c>
      <c r="L15" s="56"/>
      <c r="M15" s="56">
        <v>350803</v>
      </c>
      <c r="N15" s="58"/>
      <c r="O15" s="56">
        <v>310443</v>
      </c>
      <c r="Q15" s="56"/>
      <c r="R15" s="56"/>
      <c r="S15" s="56"/>
      <c r="T15" s="56"/>
      <c r="U15" s="56"/>
    </row>
    <row r="16" spans="1:21" s="7" customFormat="1" ht="19.350000000000001" customHeight="1" x14ac:dyDescent="0.5">
      <c r="B16" s="7" t="s">
        <v>115</v>
      </c>
      <c r="G16" s="57">
        <v>9</v>
      </c>
      <c r="H16" s="57"/>
      <c r="I16" s="56">
        <v>341974</v>
      </c>
      <c r="J16" s="56"/>
      <c r="K16" s="56">
        <v>70384</v>
      </c>
      <c r="L16" s="56"/>
      <c r="M16" s="56">
        <v>68339</v>
      </c>
      <c r="N16" s="58"/>
      <c r="O16" s="56">
        <v>70384</v>
      </c>
      <c r="Q16" s="56"/>
      <c r="R16" s="56"/>
      <c r="S16" s="56"/>
      <c r="T16" s="56"/>
      <c r="U16" s="56"/>
    </row>
    <row r="17" spans="1:21" s="7" customFormat="1" ht="19.350000000000001" customHeight="1" x14ac:dyDescent="0.5">
      <c r="B17" s="7" t="s">
        <v>173</v>
      </c>
      <c r="G17" s="57"/>
      <c r="H17" s="59"/>
      <c r="I17" s="61">
        <v>291727</v>
      </c>
      <c r="J17" s="61"/>
      <c r="K17" s="61">
        <v>310366</v>
      </c>
      <c r="L17" s="61"/>
      <c r="M17" s="61">
        <v>237274</v>
      </c>
      <c r="N17" s="58"/>
      <c r="O17" s="61">
        <v>227585</v>
      </c>
      <c r="Q17" s="56"/>
      <c r="R17" s="56"/>
      <c r="S17" s="56"/>
      <c r="T17" s="56"/>
      <c r="U17" s="56"/>
    </row>
    <row r="18" spans="1:21" s="7" customFormat="1" ht="19.350000000000001" customHeight="1" x14ac:dyDescent="0.5">
      <c r="B18" s="7" t="s">
        <v>24</v>
      </c>
      <c r="G18" s="57"/>
      <c r="H18" s="59"/>
      <c r="I18" s="60">
        <v>8149</v>
      </c>
      <c r="J18" s="61"/>
      <c r="K18" s="60">
        <v>3857</v>
      </c>
      <c r="L18" s="61"/>
      <c r="M18" s="60">
        <v>1840</v>
      </c>
      <c r="N18" s="58"/>
      <c r="O18" s="60">
        <v>2101</v>
      </c>
      <c r="Q18" s="56"/>
      <c r="R18" s="56"/>
      <c r="S18" s="56"/>
      <c r="T18" s="56"/>
      <c r="U18" s="56"/>
    </row>
    <row r="19" spans="1:21" s="7" customFormat="1" ht="19.350000000000001" customHeight="1" x14ac:dyDescent="0.5">
      <c r="D19" s="7" t="s">
        <v>2</v>
      </c>
      <c r="G19" s="62"/>
      <c r="H19" s="62"/>
      <c r="I19" s="60">
        <f>SUM(I12:I18)</f>
        <v>3122656</v>
      </c>
      <c r="J19" s="61"/>
      <c r="K19" s="60">
        <v>3088411</v>
      </c>
      <c r="L19" s="61"/>
      <c r="M19" s="60">
        <f>SUM(M12:M18)</f>
        <v>1840780</v>
      </c>
      <c r="N19" s="58"/>
      <c r="O19" s="60">
        <v>1635191</v>
      </c>
      <c r="Q19" s="56"/>
      <c r="S19" s="56"/>
      <c r="T19" s="56"/>
      <c r="U19" s="56"/>
    </row>
    <row r="20" spans="1:21" s="7" customFormat="1" ht="19.350000000000001" customHeight="1" x14ac:dyDescent="0.5">
      <c r="A20" s="7" t="s">
        <v>3</v>
      </c>
      <c r="G20" s="62"/>
      <c r="H20" s="62"/>
      <c r="I20" s="56"/>
      <c r="J20" s="56"/>
      <c r="K20" s="56"/>
      <c r="L20" s="56"/>
      <c r="M20" s="58"/>
      <c r="N20" s="58"/>
      <c r="O20" s="58"/>
      <c r="Q20" s="56"/>
      <c r="R20" s="56"/>
      <c r="S20" s="56"/>
      <c r="T20" s="56"/>
      <c r="U20" s="56"/>
    </row>
    <row r="21" spans="1:21" s="7" customFormat="1" ht="19.350000000000001" customHeight="1" x14ac:dyDescent="0.5">
      <c r="B21" s="7" t="s">
        <v>248</v>
      </c>
      <c r="G21" s="57">
        <v>10</v>
      </c>
      <c r="H21" s="62"/>
      <c r="I21" s="56">
        <v>29541</v>
      </c>
      <c r="J21" s="56"/>
      <c r="K21" s="56">
        <v>434437</v>
      </c>
      <c r="L21" s="56"/>
      <c r="M21" s="58">
        <v>29493</v>
      </c>
      <c r="N21" s="58"/>
      <c r="O21" s="58">
        <v>29493</v>
      </c>
      <c r="Q21" s="56"/>
      <c r="R21" s="56"/>
      <c r="S21" s="56"/>
      <c r="T21" s="56"/>
      <c r="U21" s="56"/>
    </row>
    <row r="22" spans="1:21" s="7" customFormat="1" ht="19.350000000000001" customHeight="1" x14ac:dyDescent="0.5">
      <c r="B22" s="7" t="s">
        <v>49</v>
      </c>
      <c r="G22" s="57">
        <v>11</v>
      </c>
      <c r="H22" s="57"/>
      <c r="I22" s="61">
        <v>0</v>
      </c>
      <c r="J22" s="61"/>
      <c r="K22" s="61">
        <v>0</v>
      </c>
      <c r="L22" s="56"/>
      <c r="M22" s="56">
        <v>1163962</v>
      </c>
      <c r="N22" s="58"/>
      <c r="O22" s="56">
        <v>1151126</v>
      </c>
      <c r="Q22" s="56"/>
      <c r="R22" s="56"/>
      <c r="S22" s="56"/>
      <c r="T22" s="56"/>
      <c r="U22" s="56"/>
    </row>
    <row r="23" spans="1:21" s="7" customFormat="1" ht="19.350000000000001" customHeight="1" x14ac:dyDescent="0.5">
      <c r="B23" s="7" t="s">
        <v>95</v>
      </c>
      <c r="G23" s="57">
        <v>12</v>
      </c>
      <c r="H23" s="57"/>
      <c r="I23" s="61">
        <v>1049117</v>
      </c>
      <c r="J23" s="61"/>
      <c r="K23" s="61">
        <v>222</v>
      </c>
      <c r="L23" s="56"/>
      <c r="M23" s="58">
        <v>50942</v>
      </c>
      <c r="N23" s="58"/>
      <c r="O23" s="58">
        <v>0</v>
      </c>
      <c r="Q23" s="56"/>
      <c r="R23" s="56"/>
      <c r="S23" s="56"/>
      <c r="T23" s="56"/>
      <c r="U23" s="56"/>
    </row>
    <row r="24" spans="1:21" s="7" customFormat="1" ht="19.350000000000001" customHeight="1" x14ac:dyDescent="0.5">
      <c r="B24" s="7" t="s">
        <v>67</v>
      </c>
      <c r="G24" s="57">
        <v>13</v>
      </c>
      <c r="H24" s="62"/>
      <c r="I24" s="56">
        <v>2907</v>
      </c>
      <c r="J24" s="56"/>
      <c r="K24" s="56">
        <v>0</v>
      </c>
      <c r="L24" s="56"/>
      <c r="M24" s="58">
        <v>0</v>
      </c>
      <c r="N24" s="58"/>
      <c r="O24" s="58">
        <v>0</v>
      </c>
      <c r="Q24" s="56"/>
      <c r="R24" s="56"/>
      <c r="S24" s="56"/>
      <c r="T24" s="56"/>
      <c r="U24" s="56"/>
    </row>
    <row r="25" spans="1:21" s="7" customFormat="1" ht="19.350000000000001" customHeight="1" x14ac:dyDescent="0.5">
      <c r="B25" s="7" t="s">
        <v>68</v>
      </c>
      <c r="G25" s="57">
        <v>14</v>
      </c>
      <c r="H25" s="57"/>
      <c r="I25" s="56">
        <v>889740</v>
      </c>
      <c r="J25" s="56"/>
      <c r="K25" s="56">
        <v>907510</v>
      </c>
      <c r="L25" s="56"/>
      <c r="M25" s="56">
        <v>469968</v>
      </c>
      <c r="N25" s="56"/>
      <c r="O25" s="56">
        <v>409143</v>
      </c>
      <c r="Q25" s="56"/>
      <c r="R25" s="56"/>
      <c r="S25" s="56"/>
      <c r="T25" s="56"/>
      <c r="U25" s="56"/>
    </row>
    <row r="26" spans="1:21" s="7" customFormat="1" ht="19.350000000000001" customHeight="1" x14ac:dyDescent="0.5">
      <c r="B26" s="7" t="s">
        <v>59</v>
      </c>
      <c r="G26" s="57">
        <v>15</v>
      </c>
      <c r="H26" s="57"/>
      <c r="I26" s="56">
        <v>2601102</v>
      </c>
      <c r="J26" s="56"/>
      <c r="K26" s="56">
        <v>2061185</v>
      </c>
      <c r="L26" s="56"/>
      <c r="M26" s="56">
        <v>1953065</v>
      </c>
      <c r="N26" s="58"/>
      <c r="O26" s="56">
        <v>1754130</v>
      </c>
      <c r="Q26" s="56"/>
      <c r="R26" s="56"/>
      <c r="S26" s="56"/>
      <c r="T26" s="56"/>
      <c r="U26" s="56"/>
    </row>
    <row r="27" spans="1:21" s="7" customFormat="1" ht="19.350000000000001" customHeight="1" x14ac:dyDescent="0.5">
      <c r="B27" s="7" t="s">
        <v>111</v>
      </c>
      <c r="G27" s="57">
        <v>16</v>
      </c>
      <c r="H27" s="57"/>
      <c r="I27" s="56">
        <v>1966171</v>
      </c>
      <c r="J27" s="56"/>
      <c r="K27" s="56">
        <v>2111538</v>
      </c>
      <c r="L27" s="56"/>
      <c r="M27" s="56">
        <v>1800601</v>
      </c>
      <c r="N27" s="58"/>
      <c r="O27" s="56">
        <v>1922191</v>
      </c>
      <c r="Q27" s="56"/>
      <c r="R27" s="56"/>
      <c r="S27" s="56"/>
      <c r="T27" s="56"/>
      <c r="U27" s="56"/>
    </row>
    <row r="28" spans="1:21" s="7" customFormat="1" ht="19.350000000000001" customHeight="1" x14ac:dyDescent="0.5">
      <c r="B28" s="7" t="s">
        <v>194</v>
      </c>
      <c r="G28" s="57">
        <v>13</v>
      </c>
      <c r="H28" s="57"/>
      <c r="I28" s="56">
        <v>23217</v>
      </c>
      <c r="J28" s="56"/>
      <c r="K28" s="56">
        <v>0</v>
      </c>
      <c r="L28" s="56"/>
      <c r="M28" s="56">
        <v>0</v>
      </c>
      <c r="N28" s="58"/>
      <c r="O28" s="56">
        <v>0</v>
      </c>
      <c r="Q28" s="56"/>
      <c r="R28" s="56"/>
      <c r="S28" s="56"/>
      <c r="T28" s="56"/>
      <c r="U28" s="56"/>
    </row>
    <row r="29" spans="1:21" s="7" customFormat="1" ht="19.350000000000001" customHeight="1" x14ac:dyDescent="0.5">
      <c r="B29" s="7" t="s">
        <v>69</v>
      </c>
      <c r="G29" s="57">
        <v>17</v>
      </c>
      <c r="H29" s="57"/>
      <c r="I29" s="56">
        <v>45838</v>
      </c>
      <c r="J29" s="56"/>
      <c r="K29" s="56">
        <v>53602</v>
      </c>
      <c r="L29" s="56"/>
      <c r="M29" s="56">
        <v>10089</v>
      </c>
      <c r="N29" s="58"/>
      <c r="O29" s="56">
        <v>11493</v>
      </c>
      <c r="Q29" s="56"/>
      <c r="R29" s="56"/>
      <c r="S29" s="56"/>
      <c r="T29" s="56"/>
      <c r="U29" s="56"/>
    </row>
    <row r="30" spans="1:21" s="7" customFormat="1" ht="19.350000000000001" customHeight="1" x14ac:dyDescent="0.5">
      <c r="B30" s="7" t="s">
        <v>50</v>
      </c>
      <c r="C30" s="63"/>
      <c r="G30" s="57">
        <v>18</v>
      </c>
      <c r="H30" s="57"/>
      <c r="I30" s="56">
        <v>56345</v>
      </c>
      <c r="J30" s="56"/>
      <c r="K30" s="56">
        <v>49263</v>
      </c>
      <c r="L30" s="56"/>
      <c r="M30" s="56">
        <f>45179-220</f>
        <v>44959</v>
      </c>
      <c r="N30" s="58"/>
      <c r="O30" s="56">
        <v>39477</v>
      </c>
      <c r="Q30" s="56"/>
      <c r="R30" s="56"/>
      <c r="S30" s="56"/>
      <c r="T30" s="56"/>
      <c r="U30" s="56"/>
    </row>
    <row r="31" spans="1:21" s="7" customFormat="1" ht="19.350000000000001" customHeight="1" x14ac:dyDescent="0.5">
      <c r="B31" s="7" t="s">
        <v>4</v>
      </c>
      <c r="G31" s="57"/>
      <c r="H31" s="57"/>
      <c r="I31" s="60">
        <v>44757</v>
      </c>
      <c r="J31" s="61"/>
      <c r="K31" s="60">
        <v>37377</v>
      </c>
      <c r="L31" s="61"/>
      <c r="M31" s="61">
        <v>16966</v>
      </c>
      <c r="N31" s="58"/>
      <c r="O31" s="61">
        <v>21455</v>
      </c>
      <c r="Q31" s="56"/>
      <c r="R31" s="56"/>
      <c r="S31" s="56"/>
      <c r="T31" s="56"/>
      <c r="U31" s="56"/>
    </row>
    <row r="32" spans="1:21" s="7" customFormat="1" ht="19.350000000000001" customHeight="1" x14ac:dyDescent="0.5">
      <c r="D32" s="7" t="s">
        <v>7</v>
      </c>
      <c r="G32" s="57"/>
      <c r="H32" s="57"/>
      <c r="I32" s="64">
        <f>SUM(I21:I31)</f>
        <v>6708735</v>
      </c>
      <c r="J32" s="61"/>
      <c r="K32" s="64">
        <v>5655134</v>
      </c>
      <c r="L32" s="61"/>
      <c r="M32" s="64">
        <f>SUM(M21:M31)</f>
        <v>5540045</v>
      </c>
      <c r="N32" s="56"/>
      <c r="O32" s="64">
        <v>5338508</v>
      </c>
      <c r="Q32" s="56"/>
      <c r="R32" s="56"/>
      <c r="S32" s="56"/>
      <c r="T32" s="56"/>
      <c r="U32" s="56"/>
    </row>
    <row r="33" spans="1:21" s="7" customFormat="1" ht="19.350000000000001" customHeight="1" thickBot="1" x14ac:dyDescent="0.55000000000000004">
      <c r="A33" s="7" t="s">
        <v>5</v>
      </c>
      <c r="G33" s="62"/>
      <c r="H33" s="62"/>
      <c r="I33" s="65">
        <f>SUM(I19+I32)</f>
        <v>9831391</v>
      </c>
      <c r="J33" s="61"/>
      <c r="K33" s="65">
        <v>8743545</v>
      </c>
      <c r="L33" s="61"/>
      <c r="M33" s="65">
        <f>SUM(M19+M32)</f>
        <v>7380825</v>
      </c>
      <c r="N33" s="56"/>
      <c r="O33" s="65">
        <v>6973699</v>
      </c>
      <c r="Q33" s="56"/>
      <c r="R33" s="56"/>
      <c r="S33" s="56"/>
      <c r="T33" s="56"/>
      <c r="U33" s="56"/>
    </row>
    <row r="34" spans="1:21" ht="19.350000000000001" customHeight="1" thickTop="1" x14ac:dyDescent="0.45">
      <c r="G34" s="27"/>
      <c r="H34" s="27"/>
      <c r="I34" s="2"/>
      <c r="J34" s="2"/>
      <c r="K34" s="2"/>
      <c r="L34" s="2"/>
      <c r="M34" s="2"/>
      <c r="N34" s="1"/>
      <c r="O34" s="2"/>
      <c r="Q34" s="1"/>
      <c r="R34" s="1"/>
      <c r="S34" s="1"/>
      <c r="T34" s="1"/>
      <c r="U34" s="1"/>
    </row>
    <row r="35" spans="1:21" ht="19.350000000000001" customHeight="1" x14ac:dyDescent="0.45">
      <c r="G35" s="27"/>
      <c r="H35" s="27"/>
      <c r="I35" s="2"/>
      <c r="J35" s="2"/>
      <c r="K35" s="2"/>
      <c r="L35" s="2"/>
      <c r="M35" s="2"/>
      <c r="N35" s="1"/>
      <c r="O35" s="2"/>
      <c r="Q35" s="1"/>
      <c r="R35" s="1"/>
      <c r="S35" s="1"/>
      <c r="T35" s="1"/>
      <c r="U35" s="1"/>
    </row>
    <row r="36" spans="1:21" ht="19.350000000000001" customHeight="1" x14ac:dyDescent="0.45">
      <c r="G36" s="27"/>
      <c r="H36" s="27"/>
      <c r="I36" s="2"/>
      <c r="J36" s="2"/>
      <c r="K36" s="2"/>
      <c r="L36" s="2"/>
      <c r="M36" s="2"/>
      <c r="N36" s="1"/>
      <c r="O36" s="2"/>
      <c r="Q36" s="1"/>
      <c r="R36" s="1"/>
      <c r="S36" s="1"/>
      <c r="T36" s="1"/>
      <c r="U36" s="1"/>
    </row>
    <row r="37" spans="1:21" s="20" customFormat="1" ht="22.05" customHeight="1" x14ac:dyDescent="0.6">
      <c r="A37" s="192">
        <v>8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8"/>
      <c r="Q37" s="32"/>
      <c r="R37" s="32"/>
      <c r="S37" s="32"/>
      <c r="T37" s="32"/>
      <c r="U37" s="32"/>
    </row>
    <row r="38" spans="1:21" s="20" customFormat="1" ht="22.05" customHeight="1" x14ac:dyDescent="0.6">
      <c r="A38" s="194" t="s">
        <v>65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Q38" s="32"/>
      <c r="R38" s="32"/>
      <c r="S38" s="32"/>
      <c r="T38" s="32"/>
      <c r="U38" s="32"/>
    </row>
    <row r="39" spans="1:21" s="20" customFormat="1" ht="22.05" customHeight="1" x14ac:dyDescent="0.6">
      <c r="A39" s="194" t="s">
        <v>44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Q39" s="32"/>
      <c r="R39" s="32"/>
      <c r="S39" s="32"/>
      <c r="T39" s="32"/>
      <c r="U39" s="32"/>
    </row>
    <row r="40" spans="1:21" s="20" customFormat="1" ht="22.05" customHeight="1" x14ac:dyDescent="0.6">
      <c r="A40" s="194" t="str">
        <f>+A4</f>
        <v>ณ วันที่ 31 ธันวาคม 2566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Q40" s="19"/>
    </row>
    <row r="41" spans="1:21" s="20" customFormat="1" ht="22.05" customHeight="1" x14ac:dyDescent="0.6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11"/>
      <c r="Q41" s="32"/>
      <c r="R41" s="32"/>
      <c r="S41" s="32"/>
      <c r="T41" s="32"/>
      <c r="U41" s="32"/>
    </row>
    <row r="42" spans="1:21" s="20" customFormat="1" ht="22.05" customHeight="1" x14ac:dyDescent="0.6">
      <c r="A42" s="196" t="s">
        <v>8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Q42" s="32"/>
      <c r="R42" s="32"/>
      <c r="S42" s="32"/>
      <c r="T42" s="32"/>
      <c r="U42" s="32"/>
    </row>
    <row r="43" spans="1:21" s="20" customFormat="1" ht="22.05" customHeight="1" x14ac:dyDescent="0.6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Q43" s="32"/>
      <c r="R43" s="32"/>
      <c r="S43" s="32"/>
      <c r="T43" s="32"/>
      <c r="U43" s="32"/>
    </row>
    <row r="44" spans="1:21" s="7" customFormat="1" ht="19.350000000000001" customHeight="1" x14ac:dyDescent="0.5">
      <c r="G44" s="51"/>
      <c r="H44" s="51"/>
      <c r="I44" s="195" t="s">
        <v>66</v>
      </c>
      <c r="J44" s="195"/>
      <c r="K44" s="195"/>
      <c r="L44" s="195"/>
      <c r="M44" s="195"/>
      <c r="N44" s="195"/>
      <c r="O44" s="195"/>
      <c r="Q44" s="56"/>
      <c r="R44" s="56"/>
      <c r="S44" s="56"/>
      <c r="T44" s="56"/>
      <c r="U44" s="56"/>
    </row>
    <row r="45" spans="1:21" s="7" customFormat="1" ht="19.350000000000001" customHeight="1" x14ac:dyDescent="0.5">
      <c r="G45" s="51"/>
      <c r="H45" s="51"/>
      <c r="I45" s="193" t="s">
        <v>39</v>
      </c>
      <c r="J45" s="193"/>
      <c r="K45" s="193"/>
      <c r="L45" s="53"/>
      <c r="M45" s="193" t="s">
        <v>40</v>
      </c>
      <c r="N45" s="193"/>
      <c r="O45" s="193"/>
      <c r="Q45" s="56"/>
      <c r="R45" s="56"/>
      <c r="S45" s="56"/>
      <c r="T45" s="56"/>
      <c r="U45" s="56"/>
    </row>
    <row r="46" spans="1:21" s="7" customFormat="1" ht="19.350000000000001" customHeight="1" x14ac:dyDescent="0.5">
      <c r="G46" s="51" t="s">
        <v>6</v>
      </c>
      <c r="H46" s="51"/>
      <c r="I46" s="112">
        <v>2566</v>
      </c>
      <c r="J46" s="54"/>
      <c r="K46" s="112">
        <v>2565</v>
      </c>
      <c r="L46" s="55"/>
      <c r="M46" s="112">
        <v>2566</v>
      </c>
      <c r="N46" s="54"/>
      <c r="O46" s="112">
        <v>2565</v>
      </c>
      <c r="Q46" s="52"/>
    </row>
    <row r="47" spans="1:21" s="7" customFormat="1" ht="19.350000000000001" customHeight="1" x14ac:dyDescent="0.5">
      <c r="A47" s="7" t="s">
        <v>9</v>
      </c>
      <c r="G47" s="51"/>
      <c r="H47" s="51"/>
      <c r="I47" s="66"/>
      <c r="J47" s="8"/>
      <c r="K47" s="66"/>
      <c r="L47" s="67"/>
      <c r="Q47" s="56"/>
      <c r="R47" s="56"/>
      <c r="S47" s="56"/>
      <c r="T47" s="56"/>
      <c r="U47" s="56"/>
    </row>
    <row r="48" spans="1:21" s="7" customFormat="1" ht="19.350000000000001" customHeight="1" x14ac:dyDescent="0.5">
      <c r="B48" s="7" t="s">
        <v>129</v>
      </c>
      <c r="G48" s="68"/>
      <c r="I48" s="56"/>
      <c r="J48" s="56"/>
      <c r="Q48" s="56"/>
      <c r="R48" s="56"/>
      <c r="S48" s="56"/>
      <c r="T48" s="56"/>
      <c r="U48" s="56"/>
    </row>
    <row r="49" spans="1:21" s="7" customFormat="1" ht="19.350000000000001" customHeight="1" x14ac:dyDescent="0.5">
      <c r="C49" s="7" t="s">
        <v>130</v>
      </c>
      <c r="G49" s="68">
        <v>19</v>
      </c>
      <c r="I49" s="56">
        <v>914412</v>
      </c>
      <c r="J49" s="56"/>
      <c r="K49" s="56">
        <v>682000</v>
      </c>
      <c r="L49" s="56"/>
      <c r="M49" s="56">
        <v>210000</v>
      </c>
      <c r="O49" s="56">
        <v>682000</v>
      </c>
      <c r="Q49" s="56"/>
      <c r="R49" s="56"/>
      <c r="S49" s="56"/>
      <c r="T49" s="56"/>
      <c r="U49" s="56"/>
    </row>
    <row r="50" spans="1:21" s="7" customFormat="1" ht="19.350000000000001" customHeight="1" x14ac:dyDescent="0.5">
      <c r="B50" s="7" t="s">
        <v>70</v>
      </c>
      <c r="G50" s="114" t="s">
        <v>167</v>
      </c>
      <c r="H50" s="68"/>
      <c r="I50" s="4">
        <v>0</v>
      </c>
      <c r="J50" s="4"/>
      <c r="K50" s="4">
        <v>0</v>
      </c>
      <c r="L50" s="4"/>
      <c r="M50" s="69">
        <v>0</v>
      </c>
      <c r="N50" s="69"/>
      <c r="O50" s="69">
        <v>240000</v>
      </c>
      <c r="Q50" s="56"/>
      <c r="R50" s="56"/>
      <c r="S50" s="56"/>
      <c r="T50" s="56"/>
      <c r="U50" s="56"/>
    </row>
    <row r="51" spans="1:21" s="7" customFormat="1" ht="19.350000000000001" customHeight="1" x14ac:dyDescent="0.5">
      <c r="B51" s="7" t="s">
        <v>116</v>
      </c>
      <c r="G51" s="115" t="s">
        <v>169</v>
      </c>
      <c r="H51" s="68"/>
      <c r="I51" s="5">
        <v>2228890</v>
      </c>
      <c r="J51" s="5"/>
      <c r="K51" s="5">
        <v>2010214</v>
      </c>
      <c r="L51" s="5"/>
      <c r="M51" s="5">
        <v>1885166</v>
      </c>
      <c r="N51" s="5"/>
      <c r="O51" s="5">
        <v>1416755</v>
      </c>
      <c r="Q51" s="61"/>
      <c r="R51" s="61"/>
      <c r="S51" s="61"/>
      <c r="T51" s="61"/>
      <c r="U51" s="61"/>
    </row>
    <row r="52" spans="1:21" s="7" customFormat="1" ht="19.350000000000001" customHeight="1" x14ac:dyDescent="0.5">
      <c r="B52" s="7" t="s">
        <v>156</v>
      </c>
      <c r="Q52" s="56"/>
      <c r="R52" s="56"/>
      <c r="S52" s="56"/>
      <c r="T52" s="56"/>
      <c r="U52" s="56"/>
    </row>
    <row r="53" spans="1:21" s="7" customFormat="1" ht="19.350000000000001" customHeight="1" x14ac:dyDescent="0.5">
      <c r="C53" s="7" t="s">
        <v>155</v>
      </c>
      <c r="G53" s="68">
        <v>21</v>
      </c>
      <c r="H53" s="68"/>
      <c r="I53" s="69">
        <v>158713</v>
      </c>
      <c r="J53" s="4"/>
      <c r="K53" s="69">
        <v>66047</v>
      </c>
      <c r="L53" s="4"/>
      <c r="M53" s="5">
        <v>58462</v>
      </c>
      <c r="N53" s="69"/>
      <c r="O53" s="5">
        <v>66047</v>
      </c>
      <c r="Q53" s="56"/>
      <c r="R53" s="56"/>
      <c r="S53" s="56"/>
      <c r="T53" s="56"/>
      <c r="U53" s="56"/>
    </row>
    <row r="54" spans="1:21" s="7" customFormat="1" ht="19.350000000000001" customHeight="1" x14ac:dyDescent="0.5">
      <c r="B54" s="7" t="s">
        <v>154</v>
      </c>
      <c r="Q54" s="56"/>
      <c r="R54" s="56"/>
      <c r="S54" s="56"/>
      <c r="T54" s="56"/>
      <c r="U54" s="56"/>
    </row>
    <row r="55" spans="1:21" s="7" customFormat="1" ht="19.350000000000001" customHeight="1" x14ac:dyDescent="0.5">
      <c r="C55" s="7" t="s">
        <v>155</v>
      </c>
      <c r="G55" s="115" t="s">
        <v>170</v>
      </c>
      <c r="H55" s="68"/>
      <c r="I55" s="4">
        <v>124015</v>
      </c>
      <c r="J55" s="4"/>
      <c r="K55" s="4">
        <v>145972</v>
      </c>
      <c r="L55" s="4"/>
      <c r="M55" s="69">
        <v>78796</v>
      </c>
      <c r="N55" s="69"/>
      <c r="O55" s="69">
        <v>126270</v>
      </c>
      <c r="Q55" s="56"/>
      <c r="R55" s="56"/>
      <c r="S55" s="56"/>
      <c r="T55" s="56"/>
      <c r="U55" s="56"/>
    </row>
    <row r="56" spans="1:21" s="7" customFormat="1" ht="19.350000000000001" customHeight="1" x14ac:dyDescent="0.5">
      <c r="B56" s="7" t="s">
        <v>117</v>
      </c>
      <c r="G56" s="68"/>
      <c r="H56" s="68"/>
      <c r="I56" s="4">
        <v>27472</v>
      </c>
      <c r="J56" s="4"/>
      <c r="K56" s="4">
        <v>27795</v>
      </c>
      <c r="L56" s="4"/>
      <c r="M56" s="69">
        <v>19225</v>
      </c>
      <c r="N56" s="69"/>
      <c r="O56" s="69">
        <v>0</v>
      </c>
      <c r="Q56" s="56"/>
      <c r="R56" s="56"/>
      <c r="S56" s="56"/>
      <c r="T56" s="56"/>
      <c r="U56" s="56"/>
    </row>
    <row r="57" spans="1:21" s="7" customFormat="1" ht="19.350000000000001" customHeight="1" x14ac:dyDescent="0.5">
      <c r="B57" s="7" t="s">
        <v>118</v>
      </c>
      <c r="G57" s="68"/>
      <c r="H57" s="68"/>
      <c r="I57" s="4">
        <v>3540</v>
      </c>
      <c r="J57" s="4"/>
      <c r="K57" s="4">
        <v>649</v>
      </c>
      <c r="L57" s="4"/>
      <c r="M57" s="69">
        <v>3540</v>
      </c>
      <c r="N57" s="69"/>
      <c r="O57" s="69">
        <v>649</v>
      </c>
      <c r="Q57" s="56"/>
      <c r="R57" s="56"/>
      <c r="S57" s="56"/>
      <c r="T57" s="56"/>
      <c r="U57" s="56"/>
    </row>
    <row r="58" spans="1:21" s="7" customFormat="1" ht="19.350000000000001" customHeight="1" x14ac:dyDescent="0.5">
      <c r="B58" s="7" t="s">
        <v>60</v>
      </c>
      <c r="G58" s="68"/>
      <c r="H58" s="68"/>
      <c r="I58" s="5">
        <v>34791</v>
      </c>
      <c r="J58" s="4"/>
      <c r="K58" s="5">
        <v>35765</v>
      </c>
      <c r="L58" s="4"/>
      <c r="M58" s="69">
        <v>27770</v>
      </c>
      <c r="N58" s="69"/>
      <c r="O58" s="69">
        <v>27613</v>
      </c>
      <c r="Q58" s="56"/>
      <c r="R58" s="56"/>
      <c r="S58" s="56"/>
      <c r="T58" s="56"/>
      <c r="U58" s="56"/>
    </row>
    <row r="59" spans="1:21" s="7" customFormat="1" ht="19.350000000000001" customHeight="1" x14ac:dyDescent="0.5">
      <c r="D59" s="7" t="s">
        <v>30</v>
      </c>
      <c r="G59" s="68"/>
      <c r="H59" s="68"/>
      <c r="I59" s="64">
        <f>SUM(I48:I58)</f>
        <v>3491833</v>
      </c>
      <c r="J59" s="61"/>
      <c r="K59" s="64">
        <v>2968442</v>
      </c>
      <c r="L59" s="61"/>
      <c r="M59" s="64">
        <f>SUM(M48:M58)</f>
        <v>2282959</v>
      </c>
      <c r="O59" s="64">
        <v>2559334</v>
      </c>
    </row>
    <row r="60" spans="1:21" s="7" customFormat="1" ht="19.350000000000001" customHeight="1" x14ac:dyDescent="0.5">
      <c r="A60" s="7" t="s">
        <v>27</v>
      </c>
      <c r="G60" s="68"/>
      <c r="H60" s="68"/>
      <c r="I60" s="70"/>
      <c r="J60" s="70"/>
      <c r="K60" s="70"/>
      <c r="L60" s="70"/>
      <c r="M60" s="71"/>
      <c r="N60" s="71"/>
      <c r="O60" s="71"/>
      <c r="Q60" s="56"/>
      <c r="R60" s="56"/>
      <c r="S60" s="56"/>
      <c r="T60" s="56"/>
      <c r="U60" s="56"/>
    </row>
    <row r="61" spans="1:21" s="7" customFormat="1" ht="19.350000000000001" customHeight="1" x14ac:dyDescent="0.5">
      <c r="B61" s="7" t="s">
        <v>174</v>
      </c>
      <c r="G61" s="68">
        <v>21</v>
      </c>
      <c r="H61" s="68"/>
      <c r="I61" s="4">
        <v>276154</v>
      </c>
      <c r="J61" s="4"/>
      <c r="K61" s="4">
        <v>360412</v>
      </c>
      <c r="L61" s="4"/>
      <c r="M61" s="69">
        <v>276154</v>
      </c>
      <c r="N61" s="69"/>
      <c r="O61" s="69">
        <v>360412</v>
      </c>
      <c r="Q61" s="56"/>
      <c r="R61" s="56"/>
      <c r="S61" s="56"/>
      <c r="T61" s="56"/>
      <c r="U61" s="56"/>
    </row>
    <row r="62" spans="1:21" s="7" customFormat="1" ht="19.350000000000001" customHeight="1" x14ac:dyDescent="0.5">
      <c r="B62" s="7" t="s">
        <v>112</v>
      </c>
      <c r="G62" s="68" t="s">
        <v>170</v>
      </c>
      <c r="H62" s="68"/>
      <c r="I62" s="4">
        <v>1349797</v>
      </c>
      <c r="J62" s="4"/>
      <c r="K62" s="4">
        <v>1361632</v>
      </c>
      <c r="M62" s="69">
        <v>1261849</v>
      </c>
      <c r="O62" s="69">
        <v>1284245</v>
      </c>
      <c r="Q62" s="56"/>
      <c r="R62" s="56"/>
      <c r="S62" s="56"/>
      <c r="T62" s="56"/>
      <c r="U62" s="56"/>
    </row>
    <row r="63" spans="1:21" s="7" customFormat="1" ht="19.350000000000001" customHeight="1" x14ac:dyDescent="0.5">
      <c r="B63" s="7" t="s">
        <v>71</v>
      </c>
      <c r="G63" s="68">
        <v>18</v>
      </c>
      <c r="H63" s="68"/>
      <c r="I63" s="4">
        <v>40754</v>
      </c>
      <c r="J63" s="4"/>
      <c r="K63" s="4">
        <v>91381</v>
      </c>
      <c r="L63" s="4"/>
      <c r="M63" s="69">
        <v>0</v>
      </c>
      <c r="N63" s="69"/>
      <c r="O63" s="69">
        <v>0</v>
      </c>
      <c r="Q63" s="56"/>
      <c r="R63" s="56"/>
      <c r="S63" s="56"/>
      <c r="T63" s="56"/>
      <c r="U63" s="56"/>
    </row>
    <row r="64" spans="1:21" s="7" customFormat="1" ht="19.350000000000001" customHeight="1" x14ac:dyDescent="0.5">
      <c r="B64" s="7" t="s">
        <v>157</v>
      </c>
      <c r="Q64" s="56"/>
      <c r="R64" s="56"/>
      <c r="S64" s="56"/>
      <c r="T64" s="56"/>
      <c r="U64" s="56"/>
    </row>
    <row r="65" spans="1:21" s="7" customFormat="1" ht="19.350000000000001" customHeight="1" x14ac:dyDescent="0.5">
      <c r="C65" s="7" t="s">
        <v>158</v>
      </c>
      <c r="G65" s="68">
        <v>23</v>
      </c>
      <c r="H65" s="68"/>
      <c r="I65" s="5">
        <v>85496</v>
      </c>
      <c r="J65" s="4"/>
      <c r="K65" s="5">
        <v>67453</v>
      </c>
      <c r="L65" s="5"/>
      <c r="M65" s="5">
        <v>75345</v>
      </c>
      <c r="N65" s="4"/>
      <c r="O65" s="5">
        <v>65262</v>
      </c>
      <c r="Q65" s="56"/>
      <c r="R65" s="56"/>
      <c r="S65" s="56"/>
      <c r="T65" s="56"/>
      <c r="U65" s="56"/>
    </row>
    <row r="66" spans="1:21" s="7" customFormat="1" ht="19.350000000000001" customHeight="1" x14ac:dyDescent="0.5">
      <c r="B66" s="7" t="s">
        <v>61</v>
      </c>
      <c r="G66" s="68"/>
      <c r="H66" s="68"/>
      <c r="I66" s="5">
        <v>12087</v>
      </c>
      <c r="J66" s="4"/>
      <c r="K66" s="5">
        <v>86041</v>
      </c>
      <c r="L66" s="5"/>
      <c r="M66" s="5">
        <v>6869</v>
      </c>
      <c r="N66" s="4"/>
      <c r="O66" s="5">
        <v>0</v>
      </c>
      <c r="Q66" s="56"/>
      <c r="R66" s="56"/>
      <c r="S66" s="56"/>
      <c r="T66" s="56"/>
      <c r="U66" s="56"/>
    </row>
    <row r="67" spans="1:21" s="7" customFormat="1" ht="19.350000000000001" customHeight="1" x14ac:dyDescent="0.5">
      <c r="D67" s="7" t="s">
        <v>10</v>
      </c>
      <c r="G67" s="72"/>
      <c r="H67" s="72"/>
      <c r="I67" s="161">
        <f>SUM(I61:I66)</f>
        <v>1764288</v>
      </c>
      <c r="J67" s="69"/>
      <c r="K67" s="161">
        <v>1966919</v>
      </c>
      <c r="L67" s="69"/>
      <c r="M67" s="161">
        <f>SUM(M61:M66)</f>
        <v>1620217</v>
      </c>
      <c r="N67" s="69"/>
      <c r="O67" s="161">
        <v>1709919</v>
      </c>
      <c r="Q67" s="56"/>
      <c r="R67" s="56"/>
      <c r="S67" s="56"/>
      <c r="T67" s="56"/>
      <c r="U67" s="56"/>
    </row>
    <row r="68" spans="1:21" s="7" customFormat="1" ht="19.350000000000001" customHeight="1" x14ac:dyDescent="0.5">
      <c r="A68" s="7" t="s">
        <v>11</v>
      </c>
      <c r="G68" s="72"/>
      <c r="H68" s="72"/>
      <c r="I68" s="6">
        <f>SUM(I59+I67)</f>
        <v>5256121</v>
      </c>
      <c r="J68" s="5"/>
      <c r="K68" s="6">
        <v>4935361</v>
      </c>
      <c r="L68" s="5"/>
      <c r="M68" s="6">
        <f>SUM(M59+M67)</f>
        <v>3903176</v>
      </c>
      <c r="N68" s="4"/>
      <c r="O68" s="6">
        <v>4269253</v>
      </c>
      <c r="Q68" s="56"/>
      <c r="R68" s="56"/>
      <c r="S68" s="56"/>
      <c r="T68" s="56"/>
      <c r="U68" s="56"/>
    </row>
    <row r="69" spans="1:21" ht="19.350000000000001" customHeight="1" x14ac:dyDescent="0.45">
      <c r="G69" s="22"/>
      <c r="H69" s="22"/>
      <c r="I69" s="3"/>
      <c r="J69" s="3"/>
      <c r="K69" s="3"/>
      <c r="L69" s="3"/>
      <c r="M69" s="3"/>
      <c r="N69" s="28"/>
      <c r="O69" s="3"/>
      <c r="Q69" s="1"/>
      <c r="R69" s="1"/>
      <c r="S69" s="1"/>
      <c r="T69" s="1"/>
      <c r="U69" s="1"/>
    </row>
    <row r="70" spans="1:21" ht="19.350000000000001" customHeight="1" x14ac:dyDescent="0.45">
      <c r="G70" s="22"/>
      <c r="H70" s="22"/>
      <c r="I70" s="3"/>
      <c r="J70" s="3"/>
      <c r="K70" s="3"/>
      <c r="L70" s="3"/>
      <c r="M70" s="3"/>
      <c r="N70" s="28"/>
      <c r="O70" s="3"/>
      <c r="Q70" s="1"/>
      <c r="R70" s="1"/>
      <c r="S70" s="1"/>
      <c r="T70" s="1"/>
      <c r="U70" s="1"/>
    </row>
    <row r="71" spans="1:21" ht="19.350000000000001" customHeight="1" x14ac:dyDescent="0.45">
      <c r="G71" s="22"/>
      <c r="H71" s="22"/>
      <c r="I71" s="3"/>
      <c r="J71" s="3"/>
      <c r="K71" s="3"/>
      <c r="L71" s="3"/>
      <c r="M71" s="3"/>
      <c r="N71" s="28"/>
      <c r="O71" s="3"/>
      <c r="Q71" s="1"/>
      <c r="R71" s="1"/>
      <c r="S71" s="1"/>
      <c r="T71" s="1"/>
      <c r="U71" s="1"/>
    </row>
    <row r="72" spans="1:21" ht="19.350000000000001" customHeight="1" x14ac:dyDescent="0.45">
      <c r="G72" s="22"/>
      <c r="H72" s="22"/>
      <c r="I72" s="3"/>
      <c r="J72" s="3"/>
      <c r="K72" s="3"/>
      <c r="L72" s="3"/>
      <c r="M72" s="3"/>
      <c r="N72" s="28"/>
      <c r="O72" s="3"/>
      <c r="Q72" s="1"/>
      <c r="R72" s="1"/>
      <c r="S72" s="1"/>
      <c r="T72" s="1"/>
      <c r="U72" s="1"/>
    </row>
    <row r="73" spans="1:21" s="20" customFormat="1" ht="22.05" customHeight="1" x14ac:dyDescent="0.6">
      <c r="A73" s="192">
        <v>9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8"/>
      <c r="Q73" s="32"/>
      <c r="R73" s="32"/>
      <c r="S73" s="32"/>
      <c r="T73" s="32"/>
      <c r="U73" s="32"/>
    </row>
    <row r="74" spans="1:21" s="20" customFormat="1" ht="22.05" customHeight="1" x14ac:dyDescent="0.6">
      <c r="A74" s="194" t="s">
        <v>65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Q74" s="32"/>
      <c r="R74" s="32"/>
      <c r="S74" s="32"/>
      <c r="T74" s="32"/>
      <c r="U74" s="32"/>
    </row>
    <row r="75" spans="1:21" s="20" customFormat="1" ht="22.05" customHeight="1" x14ac:dyDescent="0.6">
      <c r="A75" s="194" t="s">
        <v>44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Q75" s="32"/>
      <c r="R75" s="32"/>
      <c r="S75" s="32"/>
      <c r="T75" s="32"/>
      <c r="U75" s="32"/>
    </row>
    <row r="76" spans="1:21" s="20" customFormat="1" ht="22.05" customHeight="1" x14ac:dyDescent="0.6">
      <c r="A76" s="194" t="str">
        <f>+A4</f>
        <v>ณ วันที่ 31 ธันวาคม 2566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Q76" s="19"/>
    </row>
    <row r="77" spans="1:21" s="20" customFormat="1" ht="22.05" customHeight="1" x14ac:dyDescent="0.6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11"/>
      <c r="Q77" s="32"/>
      <c r="R77" s="32"/>
      <c r="S77" s="32"/>
      <c r="T77" s="32"/>
      <c r="U77" s="32"/>
    </row>
    <row r="78" spans="1:21" s="20" customFormat="1" ht="21.45" customHeight="1" x14ac:dyDescent="0.6">
      <c r="A78" s="196" t="s">
        <v>247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Q78" s="32"/>
      <c r="R78" s="32"/>
      <c r="S78" s="32"/>
      <c r="T78" s="32"/>
      <c r="U78" s="32"/>
    </row>
    <row r="79" spans="1:21" s="20" customFormat="1" ht="22.05" customHeight="1" x14ac:dyDescent="0.6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Q79" s="32"/>
      <c r="R79" s="32"/>
      <c r="S79" s="32"/>
      <c r="T79" s="32"/>
      <c r="U79" s="32"/>
    </row>
    <row r="80" spans="1:21" s="7" customFormat="1" ht="19.350000000000001" customHeight="1" x14ac:dyDescent="0.5">
      <c r="G80" s="51"/>
      <c r="H80" s="51"/>
      <c r="I80" s="195" t="s">
        <v>66</v>
      </c>
      <c r="J80" s="195"/>
      <c r="K80" s="195"/>
      <c r="L80" s="195"/>
      <c r="M80" s="195"/>
      <c r="N80" s="195"/>
      <c r="O80" s="195"/>
      <c r="Q80" s="56"/>
      <c r="R80" s="56"/>
      <c r="S80" s="56"/>
      <c r="T80" s="56"/>
      <c r="U80" s="56"/>
    </row>
    <row r="81" spans="1:21" s="7" customFormat="1" ht="19.350000000000001" customHeight="1" x14ac:dyDescent="0.5">
      <c r="G81" s="51"/>
      <c r="H81" s="51"/>
      <c r="I81" s="193" t="s">
        <v>39</v>
      </c>
      <c r="J81" s="193"/>
      <c r="K81" s="193"/>
      <c r="L81" s="53"/>
      <c r="M81" s="193" t="s">
        <v>40</v>
      </c>
      <c r="N81" s="193"/>
      <c r="O81" s="193"/>
      <c r="Q81" s="56"/>
      <c r="R81" s="56"/>
      <c r="S81" s="56"/>
      <c r="T81" s="56"/>
      <c r="U81" s="56"/>
    </row>
    <row r="82" spans="1:21" s="7" customFormat="1" ht="19.350000000000001" customHeight="1" x14ac:dyDescent="0.5">
      <c r="G82" s="51" t="s">
        <v>6</v>
      </c>
      <c r="H82" s="51"/>
      <c r="I82" s="112">
        <v>2566</v>
      </c>
      <c r="J82" s="54"/>
      <c r="K82" s="112">
        <v>2565</v>
      </c>
      <c r="L82" s="55"/>
      <c r="M82" s="112">
        <v>2566</v>
      </c>
      <c r="N82" s="54"/>
      <c r="O82" s="112">
        <v>2565</v>
      </c>
      <c r="Q82" s="52"/>
    </row>
    <row r="83" spans="1:21" s="7" customFormat="1" ht="19.350000000000001" customHeight="1" x14ac:dyDescent="0.5">
      <c r="A83" s="7" t="s">
        <v>12</v>
      </c>
      <c r="G83" s="51"/>
      <c r="H83" s="51"/>
      <c r="I83" s="66"/>
      <c r="J83" s="8"/>
      <c r="K83" s="66"/>
      <c r="L83" s="67"/>
      <c r="Q83" s="56"/>
      <c r="R83" s="56"/>
      <c r="S83" s="56"/>
      <c r="T83" s="56"/>
      <c r="U83" s="56"/>
    </row>
    <row r="84" spans="1:21" s="7" customFormat="1" ht="19.350000000000001" customHeight="1" x14ac:dyDescent="0.5">
      <c r="B84" s="7" t="s">
        <v>13</v>
      </c>
      <c r="G84" s="68"/>
      <c r="H84" s="68"/>
      <c r="I84" s="8"/>
      <c r="J84" s="8"/>
      <c r="K84" s="8"/>
      <c r="L84" s="73"/>
      <c r="Q84" s="56"/>
      <c r="R84" s="56"/>
      <c r="S84" s="56"/>
      <c r="T84" s="56"/>
      <c r="U84" s="56"/>
    </row>
    <row r="85" spans="1:21" s="7" customFormat="1" ht="19.350000000000001" customHeight="1" x14ac:dyDescent="0.5">
      <c r="C85" s="7" t="s">
        <v>14</v>
      </c>
      <c r="G85" s="74"/>
      <c r="H85" s="74"/>
      <c r="I85" s="8"/>
      <c r="J85" s="8"/>
      <c r="K85" s="8"/>
      <c r="L85" s="73"/>
      <c r="Q85" s="56"/>
      <c r="R85" s="56"/>
      <c r="S85" s="56"/>
      <c r="T85" s="56"/>
      <c r="U85" s="56"/>
    </row>
    <row r="86" spans="1:21" s="7" customFormat="1" ht="19.350000000000001" customHeight="1" thickBot="1" x14ac:dyDescent="0.55000000000000004">
      <c r="D86" s="7" t="s">
        <v>184</v>
      </c>
      <c r="G86" s="74"/>
      <c r="H86" s="74"/>
      <c r="I86" s="75">
        <v>1324995</v>
      </c>
      <c r="J86" s="8"/>
      <c r="K86" s="75">
        <v>1324995</v>
      </c>
      <c r="L86" s="73"/>
      <c r="M86" s="75">
        <v>1324995</v>
      </c>
      <c r="O86" s="75">
        <v>1324995</v>
      </c>
      <c r="Q86" s="56"/>
      <c r="R86" s="56"/>
      <c r="S86" s="56"/>
      <c r="T86" s="56"/>
      <c r="U86" s="56"/>
    </row>
    <row r="87" spans="1:21" s="7" customFormat="1" ht="19.350000000000001" customHeight="1" thickTop="1" x14ac:dyDescent="0.5">
      <c r="C87" s="7" t="s">
        <v>120</v>
      </c>
      <c r="G87" s="74"/>
      <c r="H87" s="74"/>
      <c r="I87" s="76"/>
      <c r="J87" s="77"/>
      <c r="K87" s="76"/>
      <c r="L87" s="76"/>
      <c r="M87" s="76"/>
      <c r="N87" s="162"/>
      <c r="O87" s="76"/>
      <c r="Q87" s="56"/>
      <c r="R87" s="56"/>
      <c r="S87" s="56"/>
      <c r="T87" s="56"/>
      <c r="U87" s="56"/>
    </row>
    <row r="88" spans="1:21" s="7" customFormat="1" ht="19.350000000000001" customHeight="1" x14ac:dyDescent="0.5">
      <c r="D88" s="7" t="s">
        <v>185</v>
      </c>
      <c r="H88" s="74"/>
      <c r="I88" s="56">
        <v>1050000</v>
      </c>
      <c r="J88" s="77"/>
      <c r="K88" s="61">
        <v>1050000</v>
      </c>
      <c r="L88" s="76"/>
      <c r="M88" s="56">
        <v>1050000</v>
      </c>
      <c r="N88" s="162"/>
      <c r="O88" s="61">
        <v>1050000</v>
      </c>
      <c r="Q88" s="56"/>
      <c r="R88" s="56"/>
      <c r="S88" s="56"/>
      <c r="T88" s="56"/>
      <c r="U88" s="56"/>
    </row>
    <row r="89" spans="1:21" s="7" customFormat="1" ht="19.350000000000001" customHeight="1" x14ac:dyDescent="0.5">
      <c r="C89" s="7" t="s">
        <v>97</v>
      </c>
      <c r="G89" s="74">
        <v>24</v>
      </c>
      <c r="H89" s="74"/>
      <c r="I89" s="56">
        <v>27498</v>
      </c>
      <c r="J89" s="56"/>
      <c r="K89" s="56">
        <v>27498</v>
      </c>
      <c r="L89" s="56"/>
      <c r="M89" s="56">
        <v>27498</v>
      </c>
      <c r="N89" s="58"/>
      <c r="O89" s="56">
        <v>27498</v>
      </c>
      <c r="Q89" s="56"/>
      <c r="R89" s="56"/>
      <c r="S89" s="56"/>
      <c r="T89" s="56"/>
      <c r="U89" s="56"/>
    </row>
    <row r="90" spans="1:21" s="7" customFormat="1" ht="19.350000000000001" customHeight="1" x14ac:dyDescent="0.5">
      <c r="C90" s="7" t="s">
        <v>72</v>
      </c>
      <c r="G90" s="74">
        <v>26</v>
      </c>
      <c r="H90" s="74"/>
      <c r="I90" s="56">
        <v>45016</v>
      </c>
      <c r="J90" s="56"/>
      <c r="K90" s="56">
        <v>45016</v>
      </c>
      <c r="L90" s="56"/>
      <c r="M90" s="56">
        <v>45016</v>
      </c>
      <c r="N90" s="58"/>
      <c r="O90" s="56">
        <v>45016</v>
      </c>
      <c r="Q90" s="56"/>
      <c r="R90" s="56"/>
      <c r="S90" s="56"/>
      <c r="T90" s="56"/>
      <c r="U90" s="56"/>
    </row>
    <row r="91" spans="1:21" s="7" customFormat="1" ht="19.350000000000001" customHeight="1" x14ac:dyDescent="0.5">
      <c r="C91" s="7" t="s">
        <v>113</v>
      </c>
      <c r="G91" s="74">
        <v>27</v>
      </c>
      <c r="H91" s="74"/>
      <c r="I91" s="56">
        <v>204339</v>
      </c>
      <c r="J91" s="56"/>
      <c r="K91" s="56">
        <v>204339</v>
      </c>
      <c r="L91" s="56"/>
      <c r="M91" s="56">
        <v>204339</v>
      </c>
      <c r="N91" s="58"/>
      <c r="O91" s="56">
        <v>204339</v>
      </c>
      <c r="Q91" s="56"/>
      <c r="R91" s="56"/>
      <c r="S91" s="56"/>
      <c r="T91" s="56"/>
      <c r="U91" s="56"/>
    </row>
    <row r="92" spans="1:21" s="7" customFormat="1" ht="19.350000000000001" customHeight="1" x14ac:dyDescent="0.5">
      <c r="B92" s="7" t="s">
        <v>46</v>
      </c>
      <c r="G92" s="68"/>
      <c r="H92" s="68"/>
      <c r="I92" s="162"/>
      <c r="J92" s="162"/>
      <c r="K92" s="162"/>
      <c r="L92" s="77"/>
      <c r="M92" s="162"/>
      <c r="N92" s="162"/>
      <c r="O92" s="162"/>
      <c r="Q92" s="56"/>
      <c r="R92" s="56"/>
      <c r="S92" s="56"/>
      <c r="T92" s="56"/>
      <c r="U92" s="56"/>
    </row>
    <row r="93" spans="1:21" s="7" customFormat="1" ht="19.350000000000001" customHeight="1" x14ac:dyDescent="0.5">
      <c r="C93" s="7" t="s">
        <v>37</v>
      </c>
      <c r="G93" s="78"/>
      <c r="H93" s="78"/>
      <c r="I93" s="77"/>
      <c r="J93" s="162"/>
      <c r="K93" s="77"/>
      <c r="L93" s="77"/>
      <c r="M93" s="77"/>
      <c r="N93" s="162"/>
      <c r="O93" s="77"/>
      <c r="Q93" s="56"/>
      <c r="R93" s="56"/>
      <c r="S93" s="56"/>
      <c r="T93" s="56"/>
      <c r="U93" s="56"/>
    </row>
    <row r="94" spans="1:21" s="7" customFormat="1" ht="19.350000000000001" customHeight="1" x14ac:dyDescent="0.5">
      <c r="D94" s="7" t="s">
        <v>54</v>
      </c>
      <c r="G94" s="74">
        <v>28</v>
      </c>
      <c r="H94" s="79"/>
      <c r="I94" s="56">
        <v>137500</v>
      </c>
      <c r="J94" s="58"/>
      <c r="K94" s="56">
        <v>137500</v>
      </c>
      <c r="L94" s="56"/>
      <c r="M94" s="56">
        <v>137500</v>
      </c>
      <c r="N94" s="58"/>
      <c r="O94" s="56">
        <v>137500</v>
      </c>
      <c r="Q94" s="56"/>
      <c r="R94" s="56"/>
      <c r="S94" s="56"/>
      <c r="T94" s="56"/>
      <c r="U94" s="56"/>
    </row>
    <row r="95" spans="1:21" s="7" customFormat="1" ht="19.350000000000001" customHeight="1" x14ac:dyDescent="0.5">
      <c r="D95" s="7" t="s">
        <v>98</v>
      </c>
      <c r="G95" s="74">
        <v>25</v>
      </c>
      <c r="H95" s="79"/>
      <c r="I95" s="56">
        <v>145300</v>
      </c>
      <c r="J95" s="58"/>
      <c r="K95" s="56">
        <v>145300</v>
      </c>
      <c r="L95" s="56"/>
      <c r="M95" s="56">
        <v>145300</v>
      </c>
      <c r="N95" s="58"/>
      <c r="O95" s="56">
        <v>145300</v>
      </c>
      <c r="Q95" s="56"/>
      <c r="R95" s="56"/>
      <c r="S95" s="56"/>
      <c r="T95" s="56"/>
      <c r="U95" s="56"/>
    </row>
    <row r="96" spans="1:21" s="7" customFormat="1" ht="19.350000000000001" customHeight="1" x14ac:dyDescent="0.5">
      <c r="C96" s="7" t="s">
        <v>36</v>
      </c>
      <c r="G96" s="78"/>
      <c r="H96" s="78"/>
      <c r="I96" s="58">
        <v>3029210</v>
      </c>
      <c r="J96" s="61"/>
      <c r="K96" s="58">
        <v>2200486</v>
      </c>
      <c r="L96" s="58"/>
      <c r="M96" s="58">
        <v>2012416</v>
      </c>
      <c r="N96" s="58"/>
      <c r="O96" s="58">
        <v>1239213</v>
      </c>
      <c r="Q96" s="56"/>
      <c r="R96" s="56"/>
      <c r="S96" s="56"/>
      <c r="T96" s="56"/>
      <c r="U96" s="56"/>
    </row>
    <row r="97" spans="1:21" s="7" customFormat="1" ht="19.350000000000001" customHeight="1" x14ac:dyDescent="0.5">
      <c r="B97" s="7" t="s">
        <v>257</v>
      </c>
      <c r="G97" s="78"/>
      <c r="H97" s="78"/>
      <c r="I97" s="58"/>
      <c r="J97" s="61"/>
      <c r="K97" s="58"/>
      <c r="L97" s="58"/>
      <c r="M97" s="58"/>
      <c r="N97" s="58"/>
      <c r="O97" s="58"/>
      <c r="Q97" s="56"/>
      <c r="R97" s="56"/>
      <c r="S97" s="56"/>
      <c r="T97" s="56"/>
      <c r="U97" s="56"/>
    </row>
    <row r="98" spans="1:21" s="7" customFormat="1" ht="19.350000000000001" customHeight="1" x14ac:dyDescent="0.5">
      <c r="C98" s="7" t="s">
        <v>258</v>
      </c>
      <c r="G98" s="74">
        <v>11</v>
      </c>
      <c r="H98" s="78"/>
      <c r="I98" s="58">
        <v>128819</v>
      </c>
      <c r="J98" s="61"/>
      <c r="K98" s="58">
        <v>0</v>
      </c>
      <c r="L98" s="58"/>
      <c r="M98" s="58">
        <v>0</v>
      </c>
      <c r="N98" s="58"/>
      <c r="O98" s="58">
        <v>0</v>
      </c>
      <c r="Q98" s="56"/>
      <c r="R98" s="56"/>
      <c r="S98" s="56"/>
      <c r="T98" s="56"/>
      <c r="U98" s="56"/>
    </row>
    <row r="99" spans="1:21" s="7" customFormat="1" ht="19.350000000000001" customHeight="1" x14ac:dyDescent="0.5">
      <c r="B99" s="7" t="s">
        <v>195</v>
      </c>
      <c r="G99" s="74"/>
      <c r="H99" s="78"/>
      <c r="Q99" s="56"/>
      <c r="R99" s="56"/>
      <c r="S99" s="56"/>
      <c r="T99" s="56"/>
      <c r="U99" s="56"/>
    </row>
    <row r="100" spans="1:21" s="7" customFormat="1" ht="19.350000000000001" customHeight="1" x14ac:dyDescent="0.5">
      <c r="C100" s="7" t="s">
        <v>254</v>
      </c>
      <c r="G100" s="74">
        <v>13</v>
      </c>
      <c r="H100" s="78"/>
      <c r="I100" s="163">
        <v>-77</v>
      </c>
      <c r="J100" s="61"/>
      <c r="K100" s="58">
        <v>0</v>
      </c>
      <c r="L100" s="58"/>
      <c r="M100" s="58">
        <v>0</v>
      </c>
      <c r="N100" s="58"/>
      <c r="O100" s="58">
        <v>0</v>
      </c>
      <c r="Q100" s="56"/>
      <c r="R100" s="56"/>
      <c r="S100" s="56"/>
      <c r="T100" s="56"/>
      <c r="U100" s="56"/>
    </row>
    <row r="101" spans="1:21" s="7" customFormat="1" ht="19.350000000000001" customHeight="1" x14ac:dyDescent="0.5">
      <c r="B101" s="7" t="s">
        <v>51</v>
      </c>
      <c r="G101" s="68"/>
      <c r="H101" s="68"/>
      <c r="I101" s="80">
        <v>-41705</v>
      </c>
      <c r="J101" s="61"/>
      <c r="K101" s="164">
        <v>143345</v>
      </c>
      <c r="L101" s="58"/>
      <c r="M101" s="164">
        <v>880</v>
      </c>
      <c r="N101" s="58"/>
      <c r="O101" s="164">
        <v>880</v>
      </c>
      <c r="Q101" s="56"/>
      <c r="R101" s="56"/>
      <c r="S101" s="56"/>
      <c r="T101" s="56"/>
      <c r="U101" s="56"/>
    </row>
    <row r="102" spans="1:21" s="7" customFormat="1" ht="19.350000000000001" customHeight="1" x14ac:dyDescent="0.5">
      <c r="G102" s="68"/>
      <c r="H102" s="68"/>
      <c r="I102" s="58">
        <f>SUM(I88:I101)</f>
        <v>4725900</v>
      </c>
      <c r="J102" s="61"/>
      <c r="K102" s="58">
        <v>3953484</v>
      </c>
      <c r="L102" s="58"/>
      <c r="M102" s="58">
        <f>SUM(M88:M101)</f>
        <v>3622949</v>
      </c>
      <c r="N102" s="58"/>
      <c r="O102" s="58">
        <v>2849746</v>
      </c>
      <c r="Q102" s="56"/>
      <c r="R102" s="56"/>
      <c r="S102" s="56"/>
      <c r="T102" s="56"/>
      <c r="U102" s="56"/>
    </row>
    <row r="103" spans="1:21" s="7" customFormat="1" ht="19.350000000000001" customHeight="1" x14ac:dyDescent="0.5">
      <c r="B103" s="7" t="s">
        <v>159</v>
      </c>
      <c r="D103" s="7" t="s">
        <v>183</v>
      </c>
      <c r="G103" s="74">
        <v>25</v>
      </c>
      <c r="H103" s="68"/>
      <c r="I103" s="80">
        <v>-145300</v>
      </c>
      <c r="J103" s="61"/>
      <c r="K103" s="80">
        <v>-145300</v>
      </c>
      <c r="L103" s="58"/>
      <c r="M103" s="80">
        <v>-145300</v>
      </c>
      <c r="N103" s="58"/>
      <c r="O103" s="80">
        <v>-145300</v>
      </c>
      <c r="Q103" s="56"/>
      <c r="R103" s="56"/>
      <c r="S103" s="56"/>
      <c r="T103" s="56"/>
      <c r="U103" s="56"/>
    </row>
    <row r="104" spans="1:21" s="7" customFormat="1" ht="19.350000000000001" customHeight="1" x14ac:dyDescent="0.5">
      <c r="A104" s="7" t="s">
        <v>196</v>
      </c>
      <c r="G104" s="74"/>
      <c r="H104" s="68"/>
      <c r="I104" s="151">
        <f>SUM(I102:I103)</f>
        <v>4580600</v>
      </c>
      <c r="J104" s="61"/>
      <c r="K104" s="151">
        <v>3808184</v>
      </c>
      <c r="L104" s="58"/>
      <c r="M104" s="151">
        <f>SUM(M102:M103)</f>
        <v>3477649</v>
      </c>
      <c r="N104" s="58"/>
      <c r="O104" s="151">
        <v>2704446</v>
      </c>
      <c r="Q104" s="56"/>
      <c r="R104" s="56"/>
      <c r="S104" s="56"/>
      <c r="T104" s="56"/>
      <c r="U104" s="56"/>
    </row>
    <row r="105" spans="1:21" s="7" customFormat="1" ht="19.350000000000001" customHeight="1" x14ac:dyDescent="0.5">
      <c r="A105" s="7" t="s">
        <v>197</v>
      </c>
      <c r="G105" s="74"/>
      <c r="H105" s="68"/>
      <c r="I105" s="80">
        <v>-5330</v>
      </c>
      <c r="J105" s="61"/>
      <c r="K105" s="80">
        <v>0</v>
      </c>
      <c r="L105" s="58"/>
      <c r="M105" s="80">
        <v>0</v>
      </c>
      <c r="N105" s="58"/>
      <c r="O105" s="80">
        <v>0</v>
      </c>
      <c r="Q105" s="56"/>
      <c r="R105" s="56"/>
      <c r="S105" s="56"/>
      <c r="T105" s="56"/>
      <c r="U105" s="56"/>
    </row>
    <row r="106" spans="1:21" s="7" customFormat="1" ht="19.350000000000001" customHeight="1" x14ac:dyDescent="0.5">
      <c r="A106" s="7" t="s">
        <v>33</v>
      </c>
      <c r="G106" s="74"/>
      <c r="H106" s="74"/>
      <c r="I106" s="164">
        <f>SUM(I104:I105)</f>
        <v>4575270</v>
      </c>
      <c r="J106" s="58"/>
      <c r="K106" s="164">
        <v>3808184</v>
      </c>
      <c r="L106" s="58"/>
      <c r="M106" s="164">
        <f>SUM(M104:M105)</f>
        <v>3477649</v>
      </c>
      <c r="N106" s="56"/>
      <c r="O106" s="164">
        <v>2704446</v>
      </c>
      <c r="Q106" s="56"/>
      <c r="R106" s="56"/>
      <c r="S106" s="56"/>
      <c r="T106" s="56"/>
      <c r="U106" s="56"/>
    </row>
    <row r="107" spans="1:21" s="7" customFormat="1" ht="19.350000000000001" customHeight="1" thickBot="1" x14ac:dyDescent="0.55000000000000004">
      <c r="A107" s="7" t="s">
        <v>15</v>
      </c>
      <c r="G107" s="74"/>
      <c r="H107" s="74"/>
      <c r="I107" s="165">
        <f>SUM(I68+I106)</f>
        <v>9831391</v>
      </c>
      <c r="J107" s="58"/>
      <c r="K107" s="165">
        <v>8743545</v>
      </c>
      <c r="L107" s="58"/>
      <c r="M107" s="165">
        <f>SUM(M68+M106)</f>
        <v>7380825</v>
      </c>
      <c r="N107" s="56"/>
      <c r="O107" s="165">
        <v>6973699</v>
      </c>
      <c r="Q107" s="56"/>
      <c r="R107" s="56"/>
      <c r="S107" s="56"/>
      <c r="T107" s="56"/>
      <c r="U107" s="56"/>
    </row>
    <row r="108" spans="1:21" s="7" customFormat="1" ht="19.350000000000001" customHeight="1" thickTop="1" x14ac:dyDescent="0.5">
      <c r="G108" s="74"/>
      <c r="H108" s="74"/>
      <c r="I108" s="58"/>
      <c r="J108" s="58"/>
      <c r="K108" s="58"/>
      <c r="L108" s="58"/>
      <c r="M108" s="58"/>
      <c r="N108" s="56"/>
      <c r="O108" s="58"/>
      <c r="Q108" s="56"/>
      <c r="R108" s="56"/>
      <c r="S108" s="56"/>
      <c r="T108" s="56"/>
      <c r="U108" s="56"/>
    </row>
    <row r="109" spans="1:21" ht="19.350000000000001" customHeight="1" x14ac:dyDescent="0.45">
      <c r="G109" s="30"/>
      <c r="H109" s="30"/>
      <c r="I109" s="24"/>
      <c r="J109" s="31"/>
      <c r="K109" s="24"/>
      <c r="L109" s="24"/>
      <c r="M109" s="24"/>
    </row>
    <row r="110" spans="1:21" ht="19.350000000000001" customHeight="1" x14ac:dyDescent="0.45">
      <c r="H110" s="23"/>
      <c r="I110" s="23"/>
      <c r="J110" s="23"/>
      <c r="K110" s="23"/>
      <c r="L110" s="23"/>
      <c r="M110" s="23"/>
      <c r="N110" s="23"/>
      <c r="O110" s="23"/>
    </row>
    <row r="111" spans="1:21" ht="19.350000000000001" customHeight="1" x14ac:dyDescent="0.45">
      <c r="K111" s="21"/>
      <c r="L111" s="21"/>
    </row>
    <row r="113" spans="11:12" ht="19.350000000000001" customHeight="1" x14ac:dyDescent="0.45">
      <c r="K113" s="21"/>
      <c r="L113" s="21"/>
    </row>
  </sheetData>
  <mergeCells count="26">
    <mergeCell ref="M9:O9"/>
    <mergeCell ref="A4:O4"/>
    <mergeCell ref="A74:O74"/>
    <mergeCell ref="I81:K81"/>
    <mergeCell ref="M81:O81"/>
    <mergeCell ref="A75:O75"/>
    <mergeCell ref="A78:O78"/>
    <mergeCell ref="I80:O80"/>
    <mergeCell ref="A77:K77"/>
    <mergeCell ref="A76:O76"/>
    <mergeCell ref="A1:O1"/>
    <mergeCell ref="A73:O73"/>
    <mergeCell ref="I9:K9"/>
    <mergeCell ref="A37:O37"/>
    <mergeCell ref="A38:O38"/>
    <mergeCell ref="A41:K41"/>
    <mergeCell ref="I44:O44"/>
    <mergeCell ref="A39:O39"/>
    <mergeCell ref="I45:K45"/>
    <mergeCell ref="A40:O40"/>
    <mergeCell ref="A2:O2"/>
    <mergeCell ref="A3:O3"/>
    <mergeCell ref="A6:O6"/>
    <mergeCell ref="M45:O45"/>
    <mergeCell ref="I8:O8"/>
    <mergeCell ref="A42:O42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"/>
  <sheetViews>
    <sheetView view="pageBreakPreview" topLeftCell="A38" zoomScale="120" zoomScaleNormal="100" zoomScaleSheetLayoutView="120" workbookViewId="0">
      <selection activeCell="I47" sqref="I47"/>
    </sheetView>
  </sheetViews>
  <sheetFormatPr defaultColWidth="9.125" defaultRowHeight="19.350000000000001" customHeight="1" x14ac:dyDescent="0.6"/>
  <cols>
    <col min="1" max="2" width="2" style="81" customWidth="1"/>
    <col min="3" max="3" width="1.875" style="81" customWidth="1"/>
    <col min="4" max="4" width="37.5" style="81" customWidth="1"/>
    <col min="5" max="5" width="6.625" style="108" customWidth="1"/>
    <col min="6" max="6" width="0.75" style="81" customWidth="1"/>
    <col min="7" max="7" width="9.5" style="81" customWidth="1"/>
    <col min="8" max="8" width="0.75" style="81" customWidth="1"/>
    <col min="9" max="9" width="10" style="81" customWidth="1"/>
    <col min="10" max="10" width="0.75" style="81" customWidth="1"/>
    <col min="11" max="11" width="10.25" style="81" customWidth="1"/>
    <col min="12" max="12" width="0.75" style="81" customWidth="1"/>
    <col min="13" max="13" width="10.125" style="81" customWidth="1"/>
    <col min="14" max="16384" width="9.125" style="81"/>
  </cols>
  <sheetData>
    <row r="1" spans="1:13" s="110" customFormat="1" ht="23.1" customHeight="1" x14ac:dyDescent="0.6">
      <c r="A1" s="200">
        <v>10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s="110" customFormat="1" ht="23.1" customHeight="1" x14ac:dyDescent="0.6">
      <c r="A2" s="201" t="s">
        <v>65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s="110" customFormat="1" ht="23.1" customHeight="1" x14ac:dyDescent="0.6">
      <c r="A3" s="201" t="s">
        <v>53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110" customFormat="1" ht="23.1" customHeight="1" x14ac:dyDescent="0.6">
      <c r="A4" s="202" t="s">
        <v>198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s="110" customFormat="1" ht="16.5" customHeight="1" x14ac:dyDescent="0.6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ht="16.5" customHeight="1" x14ac:dyDescent="0.6">
      <c r="B6" s="82"/>
      <c r="C6" s="82"/>
      <c r="D6" s="82"/>
      <c r="E6" s="82"/>
      <c r="F6" s="82"/>
      <c r="G6" s="199" t="s">
        <v>66</v>
      </c>
      <c r="H6" s="199"/>
      <c r="I6" s="199"/>
      <c r="J6" s="199"/>
      <c r="K6" s="199"/>
      <c r="L6" s="199"/>
      <c r="M6" s="199"/>
    </row>
    <row r="7" spans="1:13" ht="16.5" customHeight="1" x14ac:dyDescent="0.6">
      <c r="A7" s="83"/>
      <c r="B7" s="83"/>
      <c r="C7" s="83"/>
      <c r="D7" s="83"/>
      <c r="E7" s="83"/>
      <c r="F7" s="83"/>
      <c r="G7" s="197" t="s">
        <v>39</v>
      </c>
      <c r="H7" s="197"/>
      <c r="I7" s="197"/>
      <c r="K7" s="197" t="s">
        <v>40</v>
      </c>
      <c r="L7" s="197"/>
      <c r="M7" s="197"/>
    </row>
    <row r="8" spans="1:13" ht="16.5" customHeight="1" x14ac:dyDescent="0.6">
      <c r="A8" s="83"/>
      <c r="B8" s="83"/>
      <c r="C8" s="83"/>
      <c r="D8" s="83"/>
      <c r="E8" s="198" t="s">
        <v>6</v>
      </c>
      <c r="F8" s="198"/>
      <c r="G8" s="113">
        <v>2566</v>
      </c>
      <c r="H8" s="83"/>
      <c r="I8" s="113">
        <v>2565</v>
      </c>
      <c r="K8" s="113">
        <v>2566</v>
      </c>
      <c r="L8" s="83"/>
      <c r="M8" s="113">
        <v>2565</v>
      </c>
    </row>
    <row r="9" spans="1:13" ht="16.5" customHeight="1" x14ac:dyDescent="0.6">
      <c r="A9" s="81" t="s">
        <v>16</v>
      </c>
      <c r="E9" s="81"/>
      <c r="G9" s="84"/>
      <c r="H9" s="85"/>
      <c r="I9" s="84"/>
      <c r="K9" s="84"/>
      <c r="M9" s="84"/>
    </row>
    <row r="10" spans="1:13" ht="16.5" customHeight="1" x14ac:dyDescent="0.6">
      <c r="B10" s="81" t="s">
        <v>199</v>
      </c>
      <c r="E10" s="100" t="s">
        <v>172</v>
      </c>
      <c r="G10" s="87">
        <v>30064955</v>
      </c>
      <c r="H10" s="88"/>
      <c r="I10" s="87">
        <v>33470016</v>
      </c>
      <c r="J10" s="89"/>
      <c r="K10" s="87">
        <v>25945437</v>
      </c>
      <c r="L10" s="88"/>
      <c r="M10" s="87">
        <v>25048135</v>
      </c>
    </row>
    <row r="11" spans="1:13" ht="16.5" customHeight="1" x14ac:dyDescent="0.6">
      <c r="B11" s="81" t="s">
        <v>200</v>
      </c>
      <c r="E11" s="100"/>
      <c r="G11" s="87">
        <v>2034176</v>
      </c>
      <c r="H11" s="88"/>
      <c r="I11" s="87">
        <v>0</v>
      </c>
      <c r="J11" s="89"/>
      <c r="K11" s="87">
        <v>0</v>
      </c>
      <c r="L11" s="88"/>
      <c r="M11" s="87">
        <v>0</v>
      </c>
    </row>
    <row r="12" spans="1:13" ht="16.5" customHeight="1" x14ac:dyDescent="0.6">
      <c r="B12" s="81" t="s">
        <v>73</v>
      </c>
      <c r="E12" s="109" t="s">
        <v>171</v>
      </c>
      <c r="G12" s="87">
        <v>135408</v>
      </c>
      <c r="H12" s="88"/>
      <c r="I12" s="87">
        <v>120143</v>
      </c>
      <c r="J12" s="89"/>
      <c r="K12" s="87">
        <v>123922</v>
      </c>
      <c r="L12" s="88"/>
      <c r="M12" s="87">
        <v>125995</v>
      </c>
    </row>
    <row r="13" spans="1:13" ht="16.5" customHeight="1" x14ac:dyDescent="0.6">
      <c r="B13" s="81" t="s">
        <v>135</v>
      </c>
      <c r="E13" s="109" t="s">
        <v>249</v>
      </c>
      <c r="G13" s="87">
        <v>3183</v>
      </c>
      <c r="H13" s="88"/>
      <c r="I13" s="87">
        <v>3721</v>
      </c>
      <c r="J13" s="89"/>
      <c r="K13" s="87">
        <v>42348</v>
      </c>
      <c r="L13" s="88"/>
      <c r="M13" s="87">
        <v>299777</v>
      </c>
    </row>
    <row r="14" spans="1:13" ht="16.5" customHeight="1" x14ac:dyDescent="0.6">
      <c r="B14" s="81" t="s">
        <v>201</v>
      </c>
      <c r="E14" s="100">
        <v>11</v>
      </c>
      <c r="G14" s="87">
        <v>1121934</v>
      </c>
      <c r="H14" s="88"/>
      <c r="I14" s="87">
        <v>0</v>
      </c>
      <c r="J14" s="89"/>
      <c r="K14" s="87">
        <v>1135360</v>
      </c>
      <c r="L14" s="88"/>
      <c r="M14" s="87">
        <v>0</v>
      </c>
    </row>
    <row r="15" spans="1:13" ht="16.5" customHeight="1" x14ac:dyDescent="0.6">
      <c r="B15" s="81" t="s">
        <v>17</v>
      </c>
      <c r="E15" s="100" t="s">
        <v>243</v>
      </c>
      <c r="G15" s="87">
        <v>347125</v>
      </c>
      <c r="H15" s="88"/>
      <c r="I15" s="87">
        <f>111689+42078+23949</f>
        <v>177716</v>
      </c>
      <c r="J15" s="89"/>
      <c r="K15" s="87">
        <v>238522</v>
      </c>
      <c r="L15" s="88"/>
      <c r="M15" s="87">
        <f>155080+25600+3173</f>
        <v>183853</v>
      </c>
    </row>
    <row r="16" spans="1:13" ht="16.5" customHeight="1" x14ac:dyDescent="0.6">
      <c r="D16" s="81" t="s">
        <v>18</v>
      </c>
      <c r="E16" s="90"/>
      <c r="G16" s="91">
        <f>SUM(G10:G15)</f>
        <v>33706781</v>
      </c>
      <c r="H16" s="87"/>
      <c r="I16" s="91">
        <f>SUM(I10:I15)</f>
        <v>33771596</v>
      </c>
      <c r="J16" s="87"/>
      <c r="K16" s="91">
        <f>SUM(K10:K15)</f>
        <v>27485589</v>
      </c>
      <c r="L16" s="88"/>
      <c r="M16" s="91">
        <f>SUM(M10:M15)</f>
        <v>25657760</v>
      </c>
    </row>
    <row r="17" spans="1:14" ht="16.5" customHeight="1" x14ac:dyDescent="0.6">
      <c r="A17" s="81" t="s">
        <v>19</v>
      </c>
      <c r="E17" s="90"/>
      <c r="G17" s="87"/>
      <c r="H17" s="88"/>
      <c r="I17" s="87"/>
      <c r="J17" s="89"/>
      <c r="K17" s="87"/>
      <c r="L17" s="88"/>
      <c r="M17" s="87"/>
    </row>
    <row r="18" spans="1:14" ht="16.5" customHeight="1" x14ac:dyDescent="0.6">
      <c r="B18" s="81" t="s">
        <v>202</v>
      </c>
      <c r="E18" s="109" t="s">
        <v>175</v>
      </c>
      <c r="G18" s="87">
        <v>28399147</v>
      </c>
      <c r="H18" s="88"/>
      <c r="I18" s="87">
        <v>31646246</v>
      </c>
      <c r="J18" s="89"/>
      <c r="K18" s="87">
        <v>24447282</v>
      </c>
      <c r="L18" s="88"/>
      <c r="M18" s="87">
        <v>23702518</v>
      </c>
    </row>
    <row r="19" spans="1:14" ht="16.5" customHeight="1" x14ac:dyDescent="0.6">
      <c r="B19" s="81" t="s">
        <v>203</v>
      </c>
      <c r="E19" s="86">
        <v>8</v>
      </c>
      <c r="G19" s="87">
        <v>1953163</v>
      </c>
      <c r="H19" s="88"/>
      <c r="I19" s="87">
        <v>0</v>
      </c>
      <c r="J19" s="89"/>
      <c r="K19" s="87">
        <v>0</v>
      </c>
      <c r="L19" s="88"/>
      <c r="M19" s="87">
        <v>0</v>
      </c>
    </row>
    <row r="20" spans="1:14" ht="16.5" customHeight="1" x14ac:dyDescent="0.6">
      <c r="B20" s="81" t="s">
        <v>74</v>
      </c>
      <c r="E20" s="86">
        <v>32</v>
      </c>
      <c r="G20" s="87">
        <v>1321342</v>
      </c>
      <c r="H20" s="88"/>
      <c r="I20" s="87">
        <v>1090669</v>
      </c>
      <c r="J20" s="89"/>
      <c r="K20" s="87">
        <v>1119154</v>
      </c>
      <c r="L20" s="88"/>
      <c r="M20" s="87">
        <v>1000327</v>
      </c>
    </row>
    <row r="21" spans="1:14" ht="16.5" customHeight="1" x14ac:dyDescent="0.6">
      <c r="B21" s="81" t="s">
        <v>41</v>
      </c>
      <c r="E21" s="100" t="s">
        <v>244</v>
      </c>
      <c r="G21" s="87">
        <v>436411</v>
      </c>
      <c r="H21" s="87"/>
      <c r="I21" s="87">
        <v>409119</v>
      </c>
      <c r="J21" s="89"/>
      <c r="K21" s="87">
        <v>385398</v>
      </c>
      <c r="L21" s="87"/>
      <c r="M21" s="87">
        <v>367482</v>
      </c>
    </row>
    <row r="22" spans="1:14" s="92" customFormat="1" ht="16.5" customHeight="1" x14ac:dyDescent="0.6">
      <c r="D22" s="92" t="s">
        <v>20</v>
      </c>
      <c r="E22" s="86">
        <v>35</v>
      </c>
      <c r="G22" s="94">
        <f>SUM(G18:G21)</f>
        <v>32110063</v>
      </c>
      <c r="H22" s="95"/>
      <c r="I22" s="94">
        <v>33146034</v>
      </c>
      <c r="J22" s="95"/>
      <c r="K22" s="94">
        <f>SUM(K18:K21)</f>
        <v>25951834</v>
      </c>
      <c r="L22" s="95"/>
      <c r="M22" s="94">
        <v>25070327</v>
      </c>
      <c r="N22" s="95"/>
    </row>
    <row r="23" spans="1:14" s="92" customFormat="1" ht="16.5" customHeight="1" x14ac:dyDescent="0.6">
      <c r="A23" s="92" t="s">
        <v>141</v>
      </c>
      <c r="E23" s="93"/>
      <c r="G23" s="96">
        <f>SUM(G16-G22)</f>
        <v>1596718</v>
      </c>
      <c r="H23" s="95"/>
      <c r="I23" s="96">
        <v>625562</v>
      </c>
      <c r="J23" s="95"/>
      <c r="K23" s="96">
        <f>SUM(K16-K22)</f>
        <v>1533755</v>
      </c>
      <c r="L23" s="95"/>
      <c r="M23" s="96">
        <v>587433</v>
      </c>
      <c r="N23" s="95"/>
    </row>
    <row r="24" spans="1:14" ht="16.5" customHeight="1" x14ac:dyDescent="0.6">
      <c r="A24" s="81" t="s">
        <v>52</v>
      </c>
      <c r="E24" s="100" t="s">
        <v>245</v>
      </c>
      <c r="G24" s="87">
        <v>88311</v>
      </c>
      <c r="H24" s="87"/>
      <c r="I24" s="87">
        <v>69115</v>
      </c>
      <c r="J24" s="89"/>
      <c r="K24" s="87">
        <v>73305</v>
      </c>
      <c r="L24" s="87"/>
      <c r="M24" s="87">
        <v>68868</v>
      </c>
    </row>
    <row r="25" spans="1:14" ht="16.5" customHeight="1" x14ac:dyDescent="0.6">
      <c r="A25" s="81" t="s">
        <v>250</v>
      </c>
      <c r="E25" s="109" t="s">
        <v>251</v>
      </c>
      <c r="G25" s="97">
        <v>35262</v>
      </c>
      <c r="H25" s="87"/>
      <c r="I25" s="97">
        <v>-4828</v>
      </c>
      <c r="J25" s="89"/>
      <c r="K25" s="97">
        <v>0</v>
      </c>
      <c r="L25" s="87"/>
      <c r="M25" s="97">
        <v>0</v>
      </c>
    </row>
    <row r="26" spans="1:14" s="92" customFormat="1" ht="16.5" customHeight="1" x14ac:dyDescent="0.6">
      <c r="A26" s="92" t="s">
        <v>142</v>
      </c>
      <c r="E26" s="98"/>
      <c r="G26" s="95">
        <f>SUM(G23-G24+G25)</f>
        <v>1543669</v>
      </c>
      <c r="H26" s="95"/>
      <c r="I26" s="95">
        <v>551619</v>
      </c>
      <c r="J26" s="95"/>
      <c r="K26" s="95">
        <f>SUM(K23-K24+K25)</f>
        <v>1460450</v>
      </c>
      <c r="L26" s="95"/>
      <c r="M26" s="95">
        <v>518565</v>
      </c>
    </row>
    <row r="27" spans="1:14" ht="16.5" customHeight="1" x14ac:dyDescent="0.6">
      <c r="A27" s="81" t="s">
        <v>143</v>
      </c>
      <c r="E27" s="99">
        <v>37</v>
      </c>
      <c r="G27" s="87">
        <v>317745</v>
      </c>
      <c r="H27" s="88"/>
      <c r="I27" s="87">
        <v>129540</v>
      </c>
      <c r="J27" s="88"/>
      <c r="K27" s="87">
        <v>287448</v>
      </c>
      <c r="L27" s="88"/>
      <c r="M27" s="87">
        <v>59627</v>
      </c>
    </row>
    <row r="28" spans="1:14" ht="16.5" customHeight="1" x14ac:dyDescent="0.6">
      <c r="A28" s="81" t="s">
        <v>148</v>
      </c>
      <c r="E28" s="100"/>
      <c r="G28" s="91">
        <f>SUM(G26-G27)</f>
        <v>1225924</v>
      </c>
      <c r="H28" s="87"/>
      <c r="I28" s="91">
        <v>422079</v>
      </c>
      <c r="J28" s="87"/>
      <c r="K28" s="91">
        <f>SUM(K26-K27)</f>
        <v>1173002</v>
      </c>
      <c r="L28" s="88"/>
      <c r="M28" s="91">
        <v>458938</v>
      </c>
    </row>
    <row r="29" spans="1:14" ht="16.5" customHeight="1" x14ac:dyDescent="0.6">
      <c r="A29" s="146" t="s">
        <v>45</v>
      </c>
      <c r="B29" s="146"/>
      <c r="E29" s="100"/>
      <c r="G29" s="87"/>
      <c r="H29" s="87"/>
      <c r="I29" s="87"/>
      <c r="J29" s="87"/>
      <c r="K29" s="87"/>
      <c r="L29" s="88"/>
      <c r="M29" s="87"/>
    </row>
    <row r="30" spans="1:14" ht="16.5" customHeight="1" x14ac:dyDescent="0.6">
      <c r="A30" s="146" t="s">
        <v>205</v>
      </c>
      <c r="B30" s="146"/>
      <c r="E30" s="100"/>
      <c r="G30" s="87"/>
      <c r="H30" s="87"/>
      <c r="I30" s="87"/>
      <c r="J30" s="87"/>
      <c r="K30" s="87"/>
      <c r="L30" s="88"/>
      <c r="M30" s="87"/>
    </row>
    <row r="31" spans="1:14" ht="16.5" customHeight="1" x14ac:dyDescent="0.6">
      <c r="B31" s="81" t="s">
        <v>206</v>
      </c>
      <c r="E31" s="86"/>
      <c r="G31" s="87"/>
      <c r="H31" s="87"/>
      <c r="I31" s="87"/>
      <c r="J31" s="87"/>
      <c r="K31" s="87"/>
      <c r="L31" s="87"/>
      <c r="M31" s="87"/>
    </row>
    <row r="32" spans="1:14" ht="16.5" customHeight="1" x14ac:dyDescent="0.6">
      <c r="C32" s="81" t="s">
        <v>207</v>
      </c>
      <c r="E32" s="100">
        <v>10</v>
      </c>
      <c r="G32" s="87">
        <v>6375</v>
      </c>
      <c r="H32" s="87"/>
      <c r="I32" s="87">
        <v>79688</v>
      </c>
      <c r="J32" s="87"/>
      <c r="K32" s="87">
        <v>0</v>
      </c>
      <c r="L32" s="87"/>
      <c r="M32" s="87">
        <v>0</v>
      </c>
    </row>
    <row r="33" spans="1:13" ht="16.5" customHeight="1" x14ac:dyDescent="0.6">
      <c r="B33" s="81" t="s">
        <v>259</v>
      </c>
      <c r="E33" s="100"/>
      <c r="G33" s="87"/>
      <c r="H33" s="87"/>
      <c r="I33" s="87"/>
      <c r="J33" s="87"/>
      <c r="K33" s="87"/>
      <c r="L33" s="87"/>
      <c r="M33" s="87"/>
    </row>
    <row r="34" spans="1:13" ht="16.5" customHeight="1" x14ac:dyDescent="0.6">
      <c r="C34" s="81" t="s">
        <v>260</v>
      </c>
      <c r="E34" s="100">
        <v>12</v>
      </c>
      <c r="G34" s="87">
        <v>-42585</v>
      </c>
      <c r="H34" s="87"/>
      <c r="I34" s="87">
        <v>0</v>
      </c>
      <c r="J34" s="87"/>
      <c r="K34" s="87">
        <v>0</v>
      </c>
      <c r="L34" s="87"/>
      <c r="M34" s="87">
        <v>0</v>
      </c>
    </row>
    <row r="35" spans="1:13" ht="16.5" customHeight="1" x14ac:dyDescent="0.6">
      <c r="B35" s="144" t="s">
        <v>189</v>
      </c>
      <c r="E35" s="100"/>
      <c r="G35" s="87"/>
      <c r="H35" s="87"/>
      <c r="I35" s="87"/>
      <c r="J35" s="87"/>
      <c r="K35" s="87"/>
      <c r="L35" s="87"/>
      <c r="M35" s="87"/>
    </row>
    <row r="36" spans="1:13" ht="16.5" customHeight="1" x14ac:dyDescent="0.6">
      <c r="B36" s="144"/>
      <c r="C36" s="144" t="s">
        <v>188</v>
      </c>
      <c r="E36" s="100">
        <v>23</v>
      </c>
      <c r="G36" s="87">
        <v>0</v>
      </c>
      <c r="H36" s="87"/>
      <c r="I36" s="87">
        <v>20181</v>
      </c>
      <c r="J36" s="87"/>
      <c r="K36" s="87">
        <v>0</v>
      </c>
      <c r="L36" s="87"/>
      <c r="M36" s="87">
        <v>18479</v>
      </c>
    </row>
    <row r="37" spans="1:13" ht="16.5" customHeight="1" x14ac:dyDescent="0.6">
      <c r="B37" s="92" t="s">
        <v>122</v>
      </c>
      <c r="C37" s="92"/>
      <c r="D37" s="92"/>
      <c r="E37" s="100"/>
      <c r="G37" s="87"/>
      <c r="H37" s="87"/>
      <c r="I37" s="87"/>
      <c r="J37" s="87"/>
      <c r="K37" s="87"/>
      <c r="L37" s="87"/>
      <c r="M37" s="87"/>
    </row>
    <row r="38" spans="1:13" ht="16.5" customHeight="1" x14ac:dyDescent="0.6">
      <c r="B38" s="92"/>
      <c r="C38" s="92" t="s">
        <v>121</v>
      </c>
      <c r="D38" s="92"/>
      <c r="E38" s="100">
        <v>37</v>
      </c>
      <c r="G38" s="87">
        <v>-1275</v>
      </c>
      <c r="H38" s="87"/>
      <c r="I38" s="87">
        <v>-19803</v>
      </c>
      <c r="J38" s="87"/>
      <c r="K38" s="87">
        <v>0</v>
      </c>
      <c r="L38" s="87"/>
      <c r="M38" s="87">
        <v>-3696</v>
      </c>
    </row>
    <row r="39" spans="1:13" s="92" customFormat="1" ht="16.5" customHeight="1" x14ac:dyDescent="0.6">
      <c r="A39" s="92" t="s">
        <v>123</v>
      </c>
      <c r="E39" s="101"/>
      <c r="G39" s="94">
        <f>SUM(G32:G38)</f>
        <v>-37485</v>
      </c>
      <c r="H39" s="95"/>
      <c r="I39" s="94">
        <v>80066</v>
      </c>
      <c r="J39" s="95"/>
      <c r="K39" s="94">
        <f>SUM(K32:K38)</f>
        <v>0</v>
      </c>
      <c r="L39" s="102"/>
      <c r="M39" s="94">
        <v>14783</v>
      </c>
    </row>
    <row r="40" spans="1:13" s="92" customFormat="1" ht="16.5" customHeight="1" x14ac:dyDescent="0.6">
      <c r="A40" s="81" t="s">
        <v>204</v>
      </c>
      <c r="E40" s="101"/>
      <c r="G40" s="91">
        <f>SUM(G39)</f>
        <v>-37485</v>
      </c>
      <c r="H40" s="95"/>
      <c r="I40" s="91">
        <v>80066</v>
      </c>
      <c r="J40" s="95"/>
      <c r="K40" s="91">
        <f>SUM(K39)</f>
        <v>0</v>
      </c>
      <c r="L40" s="102"/>
      <c r="M40" s="91">
        <v>14783</v>
      </c>
    </row>
    <row r="41" spans="1:13" s="92" customFormat="1" ht="16.5" customHeight="1" thickBot="1" x14ac:dyDescent="0.65">
      <c r="A41" s="81" t="s">
        <v>150</v>
      </c>
      <c r="E41" s="101"/>
      <c r="G41" s="103">
        <f>SUM(G28+G40)</f>
        <v>1188439</v>
      </c>
      <c r="H41" s="95"/>
      <c r="I41" s="103">
        <v>502145</v>
      </c>
      <c r="J41" s="95"/>
      <c r="K41" s="103">
        <f>SUM(K28+K40)</f>
        <v>1173002</v>
      </c>
      <c r="L41" s="102"/>
      <c r="M41" s="103">
        <v>473721</v>
      </c>
    </row>
    <row r="42" spans="1:13" s="92" customFormat="1" ht="16.5" customHeight="1" thickTop="1" x14ac:dyDescent="0.6">
      <c r="A42" s="81"/>
      <c r="E42" s="101"/>
      <c r="G42" s="87"/>
      <c r="H42" s="95"/>
      <c r="I42" s="87"/>
      <c r="J42" s="95"/>
      <c r="K42" s="87"/>
      <c r="L42" s="102"/>
      <c r="M42" s="87"/>
    </row>
    <row r="43" spans="1:13" s="110" customFormat="1" ht="23.1" customHeight="1" x14ac:dyDescent="0.6">
      <c r="A43" s="200">
        <v>11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s="110" customFormat="1" ht="23.1" customHeight="1" x14ac:dyDescent="0.6">
      <c r="A44" s="201" t="s">
        <v>65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13" s="110" customFormat="1" ht="23.1" customHeight="1" x14ac:dyDescent="0.6">
      <c r="A45" s="201" t="s">
        <v>208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s="110" customFormat="1" ht="23.1" customHeight="1" x14ac:dyDescent="0.6">
      <c r="A46" s="202" t="s">
        <v>198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</row>
    <row r="47" spans="1:13" s="92" customFormat="1" ht="16.5" customHeight="1" x14ac:dyDescent="0.6">
      <c r="A47" s="81"/>
      <c r="E47" s="101"/>
      <c r="G47" s="87"/>
      <c r="H47" s="95"/>
      <c r="I47" s="87"/>
      <c r="J47" s="95"/>
      <c r="K47" s="87"/>
      <c r="L47" s="102"/>
      <c r="M47" s="87"/>
    </row>
    <row r="48" spans="1:13" s="92" customFormat="1" ht="16.5" customHeight="1" x14ac:dyDescent="0.6">
      <c r="A48" s="81"/>
      <c r="E48" s="82"/>
      <c r="F48" s="82"/>
      <c r="G48" s="199" t="s">
        <v>66</v>
      </c>
      <c r="H48" s="199"/>
      <c r="I48" s="199"/>
      <c r="J48" s="199"/>
      <c r="K48" s="199"/>
      <c r="L48" s="199"/>
      <c r="M48" s="199"/>
    </row>
    <row r="49" spans="1:13" s="92" customFormat="1" ht="16.5" customHeight="1" x14ac:dyDescent="0.6">
      <c r="A49" s="81"/>
      <c r="E49" s="83"/>
      <c r="F49" s="83"/>
      <c r="G49" s="197" t="s">
        <v>39</v>
      </c>
      <c r="H49" s="197"/>
      <c r="I49" s="197"/>
      <c r="J49" s="81"/>
      <c r="K49" s="197" t="s">
        <v>40</v>
      </c>
      <c r="L49" s="197"/>
      <c r="M49" s="197"/>
    </row>
    <row r="50" spans="1:13" s="92" customFormat="1" ht="16.5" customHeight="1" x14ac:dyDescent="0.6">
      <c r="A50" s="81"/>
      <c r="E50" s="198" t="s">
        <v>6</v>
      </c>
      <c r="F50" s="198"/>
      <c r="G50" s="113">
        <v>2566</v>
      </c>
      <c r="H50" s="83"/>
      <c r="I50" s="113">
        <v>2565</v>
      </c>
      <c r="J50" s="81"/>
      <c r="K50" s="113">
        <v>2566</v>
      </c>
      <c r="L50" s="83"/>
      <c r="M50" s="113">
        <v>2565</v>
      </c>
    </row>
    <row r="51" spans="1:13" s="92" customFormat="1" ht="16.5" customHeight="1" x14ac:dyDescent="0.6">
      <c r="A51" s="120" t="s">
        <v>209</v>
      </c>
      <c r="B51" s="120"/>
      <c r="C51" s="120"/>
      <c r="D51" s="120"/>
      <c r="E51" s="166"/>
      <c r="F51" s="120"/>
      <c r="G51" s="167"/>
      <c r="H51" s="167"/>
      <c r="I51" s="167"/>
      <c r="J51" s="167"/>
      <c r="K51" s="167"/>
      <c r="L51" s="167"/>
      <c r="M51" s="167"/>
    </row>
    <row r="52" spans="1:13" s="92" customFormat="1" ht="16.5" customHeight="1" x14ac:dyDescent="0.6">
      <c r="A52" s="120"/>
      <c r="B52" s="120" t="s">
        <v>210</v>
      </c>
      <c r="C52" s="120"/>
      <c r="D52" s="120"/>
      <c r="E52" s="166"/>
      <c r="F52" s="120"/>
      <c r="G52" s="167">
        <v>1228523</v>
      </c>
      <c r="H52" s="167"/>
      <c r="I52" s="167">
        <v>422079</v>
      </c>
      <c r="J52" s="167"/>
      <c r="K52" s="167">
        <v>1173002</v>
      </c>
      <c r="L52" s="167"/>
      <c r="M52" s="167">
        <v>458938</v>
      </c>
    </row>
    <row r="53" spans="1:13" s="92" customFormat="1" ht="16.5" customHeight="1" x14ac:dyDescent="0.6">
      <c r="A53" s="120"/>
      <c r="B53" s="120" t="s">
        <v>211</v>
      </c>
      <c r="C53" s="120"/>
      <c r="D53" s="120"/>
      <c r="E53" s="166"/>
      <c r="F53" s="120"/>
      <c r="G53" s="168">
        <v>-2599</v>
      </c>
      <c r="H53" s="167"/>
      <c r="I53" s="167">
        <v>0</v>
      </c>
      <c r="J53" s="167"/>
      <c r="K53" s="167">
        <v>0</v>
      </c>
      <c r="L53" s="167"/>
      <c r="M53" s="167">
        <v>0</v>
      </c>
    </row>
    <row r="54" spans="1:13" s="92" customFormat="1" ht="16.5" customHeight="1" thickBot="1" x14ac:dyDescent="0.65">
      <c r="A54" s="120"/>
      <c r="B54" s="120"/>
      <c r="C54" s="120"/>
      <c r="D54" s="120"/>
      <c r="E54" s="166"/>
      <c r="F54" s="120"/>
      <c r="G54" s="169">
        <f>SUM(G52:G53)</f>
        <v>1225924</v>
      </c>
      <c r="H54" s="167"/>
      <c r="I54" s="169">
        <v>422079</v>
      </c>
      <c r="J54" s="167"/>
      <c r="K54" s="169">
        <f>SUM(K52:K53)</f>
        <v>1173002</v>
      </c>
      <c r="L54" s="167"/>
      <c r="M54" s="169">
        <v>458938</v>
      </c>
    </row>
    <row r="55" spans="1:13" s="92" customFormat="1" ht="16.5" customHeight="1" thickTop="1" x14ac:dyDescent="0.6">
      <c r="A55" s="146"/>
      <c r="B55" s="146"/>
      <c r="C55" s="146"/>
      <c r="D55" s="146"/>
      <c r="E55" s="152"/>
      <c r="F55" s="146"/>
      <c r="G55" s="153"/>
      <c r="H55" s="153"/>
      <c r="I55" s="153"/>
      <c r="J55" s="153"/>
      <c r="K55" s="153"/>
      <c r="L55" s="153"/>
      <c r="M55" s="153"/>
    </row>
    <row r="56" spans="1:13" s="92" customFormat="1" ht="16.5" customHeight="1" x14ac:dyDescent="0.6">
      <c r="A56" s="120" t="s">
        <v>212</v>
      </c>
      <c r="B56" s="120"/>
      <c r="C56" s="120"/>
      <c r="D56" s="120"/>
      <c r="E56" s="166"/>
      <c r="F56" s="120"/>
      <c r="G56" s="167"/>
      <c r="H56" s="167"/>
      <c r="I56" s="167"/>
      <c r="J56" s="167"/>
      <c r="K56" s="167"/>
      <c r="L56" s="167"/>
      <c r="M56" s="167"/>
    </row>
    <row r="57" spans="1:13" s="92" customFormat="1" ht="16.5" customHeight="1" x14ac:dyDescent="0.6">
      <c r="A57" s="120"/>
      <c r="B57" s="120" t="s">
        <v>210</v>
      </c>
      <c r="C57" s="120"/>
      <c r="D57" s="120"/>
      <c r="E57" s="166"/>
      <c r="F57" s="120"/>
      <c r="G57" s="167">
        <v>1191038</v>
      </c>
      <c r="H57" s="167"/>
      <c r="I57" s="167">
        <v>502145</v>
      </c>
      <c r="J57" s="167"/>
      <c r="K57" s="167">
        <v>1173002</v>
      </c>
      <c r="L57" s="167"/>
      <c r="M57" s="167">
        <v>473721</v>
      </c>
    </row>
    <row r="58" spans="1:13" s="92" customFormat="1" ht="16.5" customHeight="1" x14ac:dyDescent="0.6">
      <c r="A58" s="120"/>
      <c r="B58" s="120" t="s">
        <v>211</v>
      </c>
      <c r="C58" s="120"/>
      <c r="D58" s="120"/>
      <c r="E58" s="166"/>
      <c r="F58" s="120"/>
      <c r="G58" s="168">
        <v>-2599</v>
      </c>
      <c r="H58" s="167"/>
      <c r="I58" s="167">
        <v>0</v>
      </c>
      <c r="J58" s="167"/>
      <c r="K58" s="167">
        <v>0</v>
      </c>
      <c r="L58" s="167"/>
      <c r="M58" s="167">
        <v>0</v>
      </c>
    </row>
    <row r="59" spans="1:13" s="92" customFormat="1" ht="16.5" customHeight="1" thickBot="1" x14ac:dyDescent="0.65">
      <c r="A59" s="120"/>
      <c r="B59" s="120"/>
      <c r="C59" s="120"/>
      <c r="D59" s="120"/>
      <c r="E59" s="166"/>
      <c r="F59" s="120"/>
      <c r="G59" s="169">
        <f>SUM(G57:G58)</f>
        <v>1188439</v>
      </c>
      <c r="H59" s="167"/>
      <c r="I59" s="169">
        <v>502145</v>
      </c>
      <c r="J59" s="167"/>
      <c r="K59" s="169">
        <f>SUM(K57:K58)</f>
        <v>1173002</v>
      </c>
      <c r="L59" s="167"/>
      <c r="M59" s="169">
        <v>473721</v>
      </c>
    </row>
    <row r="60" spans="1:13" s="92" customFormat="1" ht="16.5" customHeight="1" thickTop="1" x14ac:dyDescent="0.6">
      <c r="A60" s="81"/>
      <c r="E60" s="148"/>
      <c r="F60" s="148"/>
      <c r="G60" s="83"/>
      <c r="H60" s="83"/>
      <c r="I60" s="83"/>
      <c r="J60" s="81"/>
      <c r="K60" s="83"/>
      <c r="L60" s="83"/>
      <c r="M60" s="83"/>
    </row>
    <row r="61" spans="1:13" s="92" customFormat="1" ht="16.5" customHeight="1" x14ac:dyDescent="0.6">
      <c r="A61" s="81" t="s">
        <v>144</v>
      </c>
      <c r="B61" s="81"/>
      <c r="C61" s="81"/>
      <c r="D61" s="81"/>
      <c r="E61" s="100">
        <v>38</v>
      </c>
      <c r="F61" s="81"/>
      <c r="G61" s="104"/>
      <c r="H61" s="105"/>
      <c r="I61" s="104"/>
      <c r="J61" s="106"/>
      <c r="K61" s="104"/>
      <c r="L61" s="105"/>
      <c r="M61" s="104"/>
    </row>
    <row r="62" spans="1:13" s="92" customFormat="1" ht="16.5" customHeight="1" x14ac:dyDescent="0.6">
      <c r="A62" s="81"/>
      <c r="B62" s="81" t="s">
        <v>145</v>
      </c>
      <c r="C62" s="81"/>
      <c r="D62" s="81"/>
      <c r="E62" s="100"/>
      <c r="F62" s="81"/>
      <c r="G62" s="104"/>
      <c r="H62" s="105"/>
      <c r="I62" s="104"/>
      <c r="J62" s="106"/>
      <c r="K62" s="104"/>
      <c r="L62" s="105"/>
      <c r="M62" s="104"/>
    </row>
    <row r="63" spans="1:13" s="92" customFormat="1" ht="16.5" customHeight="1" thickBot="1" x14ac:dyDescent="0.65">
      <c r="A63" s="81"/>
      <c r="C63" s="81" t="s">
        <v>210</v>
      </c>
      <c r="D63" s="81"/>
      <c r="E63" s="86"/>
      <c r="F63" s="81"/>
      <c r="G63" s="107">
        <v>1.23</v>
      </c>
      <c r="H63" s="104"/>
      <c r="I63" s="107">
        <v>0.42</v>
      </c>
      <c r="J63" s="106"/>
      <c r="K63" s="107">
        <v>1.17</v>
      </c>
      <c r="L63" s="104"/>
      <c r="M63" s="107">
        <v>0.46</v>
      </c>
    </row>
    <row r="64" spans="1:13" ht="19.350000000000001" customHeight="1" thickTop="1" x14ac:dyDescent="0.6">
      <c r="E64" s="81"/>
    </row>
    <row r="65" spans="5:5" ht="19.350000000000001" customHeight="1" x14ac:dyDescent="0.6">
      <c r="E65" s="81"/>
    </row>
  </sheetData>
  <mergeCells count="16">
    <mergeCell ref="G49:I49"/>
    <mergeCell ref="K49:M49"/>
    <mergeCell ref="E50:F50"/>
    <mergeCell ref="A43:M43"/>
    <mergeCell ref="A44:M44"/>
    <mergeCell ref="A45:M45"/>
    <mergeCell ref="A46:M46"/>
    <mergeCell ref="G48:M48"/>
    <mergeCell ref="G7:I7"/>
    <mergeCell ref="K7:M7"/>
    <mergeCell ref="E8:F8"/>
    <mergeCell ref="G6:M6"/>
    <mergeCell ref="A1:M1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35"/>
  <sheetViews>
    <sheetView view="pageBreakPreview" topLeftCell="A22" zoomScale="120" zoomScaleNormal="100" zoomScaleSheetLayoutView="120" workbookViewId="0">
      <selection activeCell="D10" sqref="D10"/>
    </sheetView>
  </sheetViews>
  <sheetFormatPr defaultColWidth="9.125" defaultRowHeight="15" x14ac:dyDescent="0.6"/>
  <cols>
    <col min="1" max="2" width="1.125" style="188" customWidth="1"/>
    <col min="3" max="3" width="1.375" style="188" customWidth="1"/>
    <col min="4" max="4" width="18.875" style="188" customWidth="1"/>
    <col min="5" max="5" width="3.125" style="188" customWidth="1"/>
    <col min="6" max="6" width="2" style="189" customWidth="1"/>
    <col min="7" max="7" width="6.125" style="188" customWidth="1"/>
    <col min="8" max="8" width="0.375" style="188" customWidth="1"/>
    <col min="9" max="9" width="5.875" style="188" customWidth="1"/>
    <col min="10" max="10" width="0.375" style="188" customWidth="1"/>
    <col min="11" max="11" width="5.375" style="188" customWidth="1"/>
    <col min="12" max="12" width="0.375" style="188" customWidth="1"/>
    <col min="13" max="13" width="5.875" style="188" customWidth="1"/>
    <col min="14" max="14" width="0.375" style="188" customWidth="1"/>
    <col min="15" max="15" width="6.75" style="188" customWidth="1"/>
    <col min="16" max="16" width="0.375" style="188" customWidth="1"/>
    <col min="17" max="17" width="6.375" style="188" customWidth="1"/>
    <col min="18" max="18" width="0.375" style="188" customWidth="1"/>
    <col min="19" max="19" width="6.625" style="188" customWidth="1"/>
    <col min="20" max="20" width="0.375" style="188" customWidth="1"/>
    <col min="21" max="21" width="6.125" style="188" customWidth="1"/>
    <col min="22" max="22" width="0.375" style="188" customWidth="1"/>
    <col min="23" max="23" width="8.125" style="188" customWidth="1"/>
    <col min="24" max="24" width="0.375" style="188" customWidth="1"/>
    <col min="25" max="25" width="7" style="188" customWidth="1"/>
    <col min="26" max="26" width="0.375" style="188" customWidth="1"/>
    <col min="27" max="27" width="6.625" style="188" customWidth="1"/>
    <col min="28" max="28" width="0.375" style="188" customWidth="1"/>
    <col min="29" max="29" width="11.25" style="188" customWidth="1"/>
    <col min="30" max="30" width="0.375" style="188" customWidth="1"/>
    <col min="31" max="31" width="7.125" style="188" customWidth="1"/>
    <col min="32" max="32" width="0.375" style="188" customWidth="1"/>
    <col min="33" max="33" width="8.375" style="188" customWidth="1"/>
    <col min="34" max="34" width="0.375" style="188" customWidth="1"/>
    <col min="35" max="35" width="5.375" style="188" customWidth="1"/>
    <col min="36" max="36" width="0.375" style="188" customWidth="1"/>
    <col min="37" max="37" width="6.875" style="188" customWidth="1"/>
    <col min="38" max="38" width="0.375" style="188" customWidth="1"/>
    <col min="39" max="39" width="6.25" style="188" customWidth="1"/>
    <col min="40" max="40" width="0.375" style="188" customWidth="1"/>
    <col min="41" max="41" width="7.375" style="188" customWidth="1"/>
    <col min="42" max="42" width="9.125" style="188"/>
    <col min="43" max="43" width="15.125" style="188" bestFit="1" customWidth="1"/>
    <col min="44" max="16384" width="9.125" style="188"/>
  </cols>
  <sheetData>
    <row r="1" spans="1:41" s="170" customFormat="1" ht="21" customHeight="1" x14ac:dyDescent="0.6">
      <c r="A1" s="204">
        <v>12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</row>
    <row r="2" spans="1:41" s="170" customFormat="1" ht="21.75" customHeight="1" x14ac:dyDescent="0.6">
      <c r="A2" s="205" t="s">
        <v>65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</row>
    <row r="3" spans="1:41" s="170" customFormat="1" ht="21.75" customHeight="1" x14ac:dyDescent="0.6">
      <c r="A3" s="205" t="s">
        <v>42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</row>
    <row r="4" spans="1:41" s="170" customFormat="1" ht="21.75" customHeight="1" x14ac:dyDescent="0.6">
      <c r="A4" s="206" t="s">
        <v>198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</row>
    <row r="5" spans="1:41" s="170" customFormat="1" ht="14.55" customHeight="1" x14ac:dyDescent="0.6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</row>
    <row r="6" spans="1:41" s="176" customFormat="1" ht="14.55" customHeight="1" x14ac:dyDescent="0.6">
      <c r="A6" s="172"/>
      <c r="B6" s="173"/>
      <c r="C6" s="173"/>
      <c r="D6" s="173"/>
      <c r="E6" s="173"/>
      <c r="F6" s="174"/>
      <c r="G6" s="207" t="s">
        <v>66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</row>
    <row r="7" spans="1:41" s="176" customFormat="1" ht="14.55" customHeight="1" x14ac:dyDescent="0.6">
      <c r="A7" s="172"/>
      <c r="B7" s="173"/>
      <c r="D7" s="173"/>
      <c r="E7" s="173"/>
      <c r="F7" s="174"/>
      <c r="G7" s="207" t="s">
        <v>39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</row>
    <row r="8" spans="1:41" s="176" customFormat="1" ht="14.55" customHeight="1" x14ac:dyDescent="0.6">
      <c r="A8" s="172"/>
      <c r="B8" s="173"/>
      <c r="D8" s="173"/>
      <c r="E8" s="173"/>
      <c r="F8" s="174"/>
      <c r="G8" s="209" t="s">
        <v>218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172"/>
      <c r="AM8" s="172" t="s">
        <v>232</v>
      </c>
      <c r="AN8" s="172"/>
      <c r="AO8" s="172" t="s">
        <v>47</v>
      </c>
    </row>
    <row r="9" spans="1:41" s="176" customFormat="1" ht="14.55" customHeight="1" x14ac:dyDescent="0.6">
      <c r="A9" s="173"/>
      <c r="B9" s="173"/>
      <c r="C9" s="173"/>
      <c r="D9" s="173"/>
      <c r="E9" s="173"/>
      <c r="F9" s="177"/>
      <c r="G9" s="172" t="s">
        <v>13</v>
      </c>
      <c r="H9" s="173"/>
      <c r="I9" s="172" t="s">
        <v>84</v>
      </c>
      <c r="J9" s="173"/>
      <c r="K9" s="172" t="s">
        <v>75</v>
      </c>
      <c r="L9" s="173"/>
      <c r="M9" s="172" t="s">
        <v>75</v>
      </c>
      <c r="N9" s="173"/>
      <c r="O9" s="172" t="s">
        <v>77</v>
      </c>
      <c r="P9" s="173"/>
      <c r="Q9" s="207" t="s">
        <v>46</v>
      </c>
      <c r="R9" s="207"/>
      <c r="S9" s="207"/>
      <c r="T9" s="207"/>
      <c r="U9" s="207"/>
      <c r="V9" s="172"/>
      <c r="W9" s="172" t="s">
        <v>213</v>
      </c>
      <c r="X9" s="172"/>
      <c r="Y9" s="172" t="s">
        <v>213</v>
      </c>
      <c r="Z9" s="172"/>
      <c r="AA9" s="208" t="s">
        <v>51</v>
      </c>
      <c r="AB9" s="208"/>
      <c r="AC9" s="208"/>
      <c r="AD9" s="208"/>
      <c r="AE9" s="208"/>
      <c r="AF9" s="208"/>
      <c r="AG9" s="208"/>
      <c r="AH9" s="178"/>
      <c r="AI9" s="172" t="s">
        <v>127</v>
      </c>
      <c r="AJ9" s="172"/>
      <c r="AK9" s="172" t="s">
        <v>47</v>
      </c>
      <c r="AL9" s="172"/>
      <c r="AM9" s="172" t="s">
        <v>233</v>
      </c>
      <c r="AO9" s="172" t="s">
        <v>48</v>
      </c>
    </row>
    <row r="10" spans="1:41" s="176" customFormat="1" ht="14.55" customHeight="1" x14ac:dyDescent="0.6">
      <c r="A10" s="173"/>
      <c r="B10" s="173"/>
      <c r="C10" s="173"/>
      <c r="D10" s="173"/>
      <c r="E10" s="173"/>
      <c r="F10" s="177"/>
      <c r="G10" s="172" t="s">
        <v>86</v>
      </c>
      <c r="H10" s="173"/>
      <c r="I10" s="172" t="s">
        <v>85</v>
      </c>
      <c r="J10" s="173"/>
      <c r="K10" s="172" t="s">
        <v>76</v>
      </c>
      <c r="L10" s="173"/>
      <c r="M10" s="172" t="s">
        <v>226</v>
      </c>
      <c r="N10" s="173"/>
      <c r="O10" s="172" t="s">
        <v>227</v>
      </c>
      <c r="P10" s="173"/>
      <c r="Q10" s="209" t="s">
        <v>37</v>
      </c>
      <c r="R10" s="209"/>
      <c r="S10" s="209"/>
      <c r="T10" s="172"/>
      <c r="U10" s="179" t="s">
        <v>90</v>
      </c>
      <c r="V10" s="172"/>
      <c r="W10" s="172" t="s">
        <v>214</v>
      </c>
      <c r="X10" s="172"/>
      <c r="Y10" s="172" t="s">
        <v>214</v>
      </c>
      <c r="Z10" s="172"/>
      <c r="AA10" s="178" t="s">
        <v>77</v>
      </c>
      <c r="AB10" s="178"/>
      <c r="AC10" s="178" t="s">
        <v>132</v>
      </c>
      <c r="AD10" s="178"/>
      <c r="AE10" s="172" t="s">
        <v>82</v>
      </c>
      <c r="AF10" s="172"/>
      <c r="AG10" s="178" t="s">
        <v>83</v>
      </c>
      <c r="AH10" s="178"/>
      <c r="AI10" s="178" t="s">
        <v>128</v>
      </c>
      <c r="AJ10" s="178"/>
      <c r="AK10" s="178" t="s">
        <v>48</v>
      </c>
      <c r="AL10" s="178"/>
      <c r="AM10" s="172" t="s">
        <v>220</v>
      </c>
    </row>
    <row r="11" spans="1:41" s="176" customFormat="1" ht="14.55" customHeight="1" x14ac:dyDescent="0.6">
      <c r="A11" s="173"/>
      <c r="B11" s="173"/>
      <c r="C11" s="173"/>
      <c r="D11" s="173"/>
      <c r="E11" s="173"/>
      <c r="F11" s="177"/>
      <c r="G11" s="172" t="s">
        <v>109</v>
      </c>
      <c r="H11" s="173"/>
      <c r="I11" s="172" t="s">
        <v>107</v>
      </c>
      <c r="J11" s="173"/>
      <c r="K11" s="173"/>
      <c r="L11" s="173"/>
      <c r="M11" s="172" t="s">
        <v>128</v>
      </c>
      <c r="N11" s="173"/>
      <c r="O11" s="172" t="s">
        <v>228</v>
      </c>
      <c r="P11" s="173"/>
      <c r="Q11" s="172" t="s">
        <v>106</v>
      </c>
      <c r="R11" s="172"/>
      <c r="S11" s="172" t="s">
        <v>105</v>
      </c>
      <c r="T11" s="172"/>
      <c r="U11" s="172" t="s">
        <v>104</v>
      </c>
      <c r="V11" s="172"/>
      <c r="W11" s="172" t="s">
        <v>215</v>
      </c>
      <c r="X11" s="172"/>
      <c r="Y11" s="172" t="s">
        <v>215</v>
      </c>
      <c r="Z11" s="172"/>
      <c r="AA11" s="172" t="s">
        <v>103</v>
      </c>
      <c r="AB11" s="172"/>
      <c r="AC11" s="172" t="s">
        <v>131</v>
      </c>
      <c r="AD11" s="172"/>
      <c r="AE11" s="172" t="s">
        <v>229</v>
      </c>
      <c r="AF11" s="172"/>
      <c r="AG11" s="172" t="s">
        <v>102</v>
      </c>
      <c r="AH11" s="172"/>
      <c r="AI11" s="172"/>
      <c r="AJ11" s="172"/>
      <c r="AK11" s="172" t="s">
        <v>219</v>
      </c>
      <c r="AL11" s="172"/>
      <c r="AM11" s="178" t="s">
        <v>221</v>
      </c>
    </row>
    <row r="12" spans="1:41" s="176" customFormat="1" ht="14.55" customHeight="1" x14ac:dyDescent="0.6">
      <c r="A12" s="173"/>
      <c r="B12" s="173"/>
      <c r="C12" s="173"/>
      <c r="D12" s="173"/>
      <c r="G12" s="172"/>
      <c r="H12" s="173"/>
      <c r="I12" s="172" t="s">
        <v>99</v>
      </c>
      <c r="J12" s="173"/>
      <c r="K12" s="173"/>
      <c r="L12" s="173"/>
      <c r="M12" s="173"/>
      <c r="N12" s="173"/>
      <c r="O12" s="172" t="s">
        <v>108</v>
      </c>
      <c r="P12" s="173"/>
      <c r="Q12" s="172" t="s">
        <v>62</v>
      </c>
      <c r="R12" s="172"/>
      <c r="S12" s="172" t="s">
        <v>78</v>
      </c>
      <c r="T12" s="172"/>
      <c r="U12" s="172"/>
      <c r="V12" s="172"/>
      <c r="W12" s="172" t="s">
        <v>216</v>
      </c>
      <c r="X12" s="172"/>
      <c r="Y12" s="172" t="s">
        <v>216</v>
      </c>
      <c r="Z12" s="172"/>
      <c r="AA12" s="172" t="s">
        <v>0</v>
      </c>
      <c r="AB12" s="172"/>
      <c r="AC12" s="172" t="s">
        <v>124</v>
      </c>
      <c r="AD12" s="172"/>
      <c r="AE12" s="172" t="s">
        <v>126</v>
      </c>
      <c r="AF12" s="172"/>
      <c r="AG12" s="172" t="s">
        <v>48</v>
      </c>
      <c r="AH12" s="172"/>
      <c r="AI12" s="172"/>
      <c r="AJ12" s="172"/>
      <c r="AK12" s="172"/>
      <c r="AL12" s="172"/>
      <c r="AM12" s="172"/>
      <c r="AN12" s="172"/>
      <c r="AO12" s="172"/>
    </row>
    <row r="13" spans="1:41" s="176" customFormat="1" ht="14.55" customHeight="1" x14ac:dyDescent="0.6">
      <c r="A13" s="173"/>
      <c r="B13" s="173"/>
      <c r="C13" s="173"/>
      <c r="D13" s="173"/>
      <c r="G13" s="172"/>
      <c r="H13" s="173"/>
      <c r="I13" s="172"/>
      <c r="J13" s="173"/>
      <c r="K13" s="173"/>
      <c r="L13" s="173"/>
      <c r="M13" s="173"/>
      <c r="N13" s="173"/>
      <c r="O13" s="172" t="s">
        <v>80</v>
      </c>
      <c r="P13" s="173"/>
      <c r="Q13" s="172"/>
      <c r="R13" s="172"/>
      <c r="S13" s="172"/>
      <c r="T13" s="172"/>
      <c r="U13" s="172"/>
      <c r="V13" s="172"/>
      <c r="W13" s="172" t="s">
        <v>217</v>
      </c>
      <c r="X13" s="172"/>
      <c r="Y13" s="172" t="s">
        <v>217</v>
      </c>
      <c r="Z13" s="172"/>
      <c r="AA13" s="172"/>
      <c r="AB13" s="172"/>
      <c r="AC13" s="172" t="s">
        <v>125</v>
      </c>
      <c r="AD13" s="172"/>
      <c r="AE13" s="172" t="s">
        <v>230</v>
      </c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</row>
    <row r="14" spans="1:41" s="176" customFormat="1" ht="14.55" customHeight="1" x14ac:dyDescent="0.6">
      <c r="A14" s="173"/>
      <c r="B14" s="173"/>
      <c r="C14" s="173"/>
      <c r="D14" s="173"/>
      <c r="G14" s="172"/>
      <c r="H14" s="173"/>
      <c r="I14" s="172"/>
      <c r="J14" s="173"/>
      <c r="K14" s="173"/>
      <c r="L14" s="173"/>
      <c r="M14" s="173"/>
      <c r="N14" s="173"/>
      <c r="O14" s="172"/>
      <c r="P14" s="173"/>
      <c r="Q14" s="172"/>
      <c r="R14" s="172"/>
      <c r="S14" s="172"/>
      <c r="T14" s="172"/>
      <c r="U14" s="172"/>
      <c r="V14" s="172"/>
      <c r="W14" s="172"/>
      <c r="X14" s="172"/>
      <c r="Y14" s="172" t="s">
        <v>256</v>
      </c>
      <c r="Z14" s="172"/>
      <c r="AA14" s="172"/>
      <c r="AB14" s="172"/>
      <c r="AC14" s="172" t="s">
        <v>126</v>
      </c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</row>
    <row r="15" spans="1:41" s="176" customFormat="1" ht="14.55" customHeight="1" x14ac:dyDescent="0.6">
      <c r="A15" s="173"/>
      <c r="B15" s="173"/>
      <c r="C15" s="173"/>
      <c r="D15" s="173"/>
      <c r="E15" s="210" t="s">
        <v>6</v>
      </c>
      <c r="F15" s="210"/>
      <c r="G15" s="175"/>
      <c r="H15" s="173"/>
      <c r="I15" s="175"/>
      <c r="J15" s="173"/>
      <c r="K15" s="180"/>
      <c r="L15" s="173"/>
      <c r="M15" s="180"/>
      <c r="N15" s="173"/>
      <c r="O15" s="175"/>
      <c r="P15" s="173"/>
      <c r="Q15" s="175"/>
      <c r="R15" s="172"/>
      <c r="S15" s="175"/>
      <c r="T15" s="172"/>
      <c r="U15" s="175"/>
      <c r="V15" s="172"/>
      <c r="W15" s="175"/>
      <c r="X15" s="172"/>
      <c r="Y15" s="175" t="s">
        <v>255</v>
      </c>
      <c r="Z15" s="172"/>
      <c r="AA15" s="175"/>
      <c r="AB15" s="172"/>
      <c r="AC15" s="175"/>
      <c r="AD15" s="172"/>
      <c r="AE15" s="175"/>
      <c r="AF15" s="172"/>
      <c r="AG15" s="175"/>
      <c r="AH15" s="172"/>
      <c r="AI15" s="175"/>
      <c r="AJ15" s="172"/>
      <c r="AK15" s="175"/>
      <c r="AL15" s="172"/>
      <c r="AM15" s="175"/>
      <c r="AN15" s="172"/>
      <c r="AO15" s="175"/>
    </row>
    <row r="16" spans="1:41" s="176" customFormat="1" ht="14.55" customHeight="1" x14ac:dyDescent="0.6">
      <c r="A16" s="181" t="s">
        <v>234</v>
      </c>
      <c r="B16" s="181"/>
      <c r="E16" s="177"/>
      <c r="G16" s="154">
        <v>1100006</v>
      </c>
      <c r="H16" s="154"/>
      <c r="I16" s="154">
        <v>27498</v>
      </c>
      <c r="J16" s="154"/>
      <c r="K16" s="154">
        <v>45016</v>
      </c>
      <c r="L16" s="154"/>
      <c r="M16" s="154">
        <v>204339</v>
      </c>
      <c r="N16" s="154"/>
      <c r="O16" s="154">
        <v>40122</v>
      </c>
      <c r="P16" s="154"/>
      <c r="Q16" s="154">
        <v>137500</v>
      </c>
      <c r="R16" s="154"/>
      <c r="S16" s="154">
        <v>290316</v>
      </c>
      <c r="T16" s="154"/>
      <c r="U16" s="154">
        <v>1891852</v>
      </c>
      <c r="V16" s="154"/>
      <c r="W16" s="154">
        <v>0</v>
      </c>
      <c r="X16" s="154"/>
      <c r="Y16" s="154">
        <v>0</v>
      </c>
      <c r="Z16" s="154"/>
      <c r="AA16" s="154">
        <v>880</v>
      </c>
      <c r="AB16" s="154"/>
      <c r="AC16" s="154">
        <v>78715</v>
      </c>
      <c r="AD16" s="154"/>
      <c r="AE16" s="154">
        <v>0</v>
      </c>
      <c r="AF16" s="154"/>
      <c r="AG16" s="154">
        <v>79595</v>
      </c>
      <c r="AH16" s="154"/>
      <c r="AI16" s="154">
        <v>-290316</v>
      </c>
      <c r="AJ16" s="154"/>
      <c r="AK16" s="154">
        <v>3525928</v>
      </c>
      <c r="AL16" s="154"/>
      <c r="AM16" s="154">
        <v>0</v>
      </c>
      <c r="AN16" s="154"/>
      <c r="AO16" s="154">
        <v>3525928</v>
      </c>
    </row>
    <row r="17" spans="1:43" s="181" customFormat="1" ht="14.55" customHeight="1" x14ac:dyDescent="0.6">
      <c r="A17" s="181" t="s">
        <v>191</v>
      </c>
      <c r="E17" s="182">
        <v>25</v>
      </c>
      <c r="G17" s="154">
        <v>-50006</v>
      </c>
      <c r="H17" s="154"/>
      <c r="I17" s="154">
        <v>0</v>
      </c>
      <c r="J17" s="154"/>
      <c r="K17" s="154">
        <v>0</v>
      </c>
      <c r="L17" s="154"/>
      <c r="M17" s="154">
        <v>0</v>
      </c>
      <c r="N17" s="154"/>
      <c r="O17" s="154">
        <v>-40122</v>
      </c>
      <c r="P17" s="154"/>
      <c r="Q17" s="154">
        <v>0</v>
      </c>
      <c r="R17" s="154"/>
      <c r="S17" s="154">
        <v>0</v>
      </c>
      <c r="T17" s="154"/>
      <c r="U17" s="154">
        <v>-54888</v>
      </c>
      <c r="V17" s="154"/>
      <c r="W17" s="154">
        <v>0</v>
      </c>
      <c r="X17" s="154"/>
      <c r="Y17" s="154">
        <v>0</v>
      </c>
      <c r="Z17" s="154"/>
      <c r="AA17" s="154">
        <v>0</v>
      </c>
      <c r="AB17" s="154"/>
      <c r="AC17" s="154">
        <v>0</v>
      </c>
      <c r="AD17" s="154"/>
      <c r="AE17" s="154">
        <v>0</v>
      </c>
      <c r="AF17" s="154"/>
      <c r="AG17" s="154">
        <v>0</v>
      </c>
      <c r="AH17" s="154"/>
      <c r="AI17" s="154">
        <v>145016</v>
      </c>
      <c r="AJ17" s="154"/>
      <c r="AK17" s="154">
        <v>0</v>
      </c>
      <c r="AL17" s="154"/>
      <c r="AM17" s="154">
        <v>0</v>
      </c>
      <c r="AN17" s="154"/>
      <c r="AO17" s="154">
        <v>0</v>
      </c>
    </row>
    <row r="18" spans="1:43" s="181" customFormat="1" ht="14.55" customHeight="1" x14ac:dyDescent="0.6">
      <c r="A18" s="181" t="s">
        <v>98</v>
      </c>
      <c r="E18" s="182">
        <v>25</v>
      </c>
      <c r="G18" s="154">
        <v>0</v>
      </c>
      <c r="H18" s="154"/>
      <c r="I18" s="154">
        <v>0</v>
      </c>
      <c r="J18" s="154"/>
      <c r="K18" s="154">
        <v>0</v>
      </c>
      <c r="L18" s="154"/>
      <c r="M18" s="154">
        <v>0</v>
      </c>
      <c r="N18" s="154"/>
      <c r="O18" s="154">
        <v>0</v>
      </c>
      <c r="P18" s="154"/>
      <c r="Q18" s="154">
        <v>0</v>
      </c>
      <c r="R18" s="154"/>
      <c r="S18" s="154">
        <v>-145016</v>
      </c>
      <c r="T18" s="154"/>
      <c r="U18" s="154">
        <v>145016</v>
      </c>
      <c r="V18" s="154"/>
      <c r="W18" s="154">
        <v>0</v>
      </c>
      <c r="X18" s="154"/>
      <c r="Y18" s="154">
        <v>0</v>
      </c>
      <c r="Z18" s="154"/>
      <c r="AA18" s="154">
        <v>0</v>
      </c>
      <c r="AB18" s="154"/>
      <c r="AC18" s="154">
        <v>0</v>
      </c>
      <c r="AD18" s="154"/>
      <c r="AE18" s="154">
        <v>0</v>
      </c>
      <c r="AF18" s="154"/>
      <c r="AG18" s="154">
        <v>0</v>
      </c>
      <c r="AH18" s="154"/>
      <c r="AI18" s="154">
        <v>0</v>
      </c>
      <c r="AJ18" s="154"/>
      <c r="AK18" s="154">
        <v>0</v>
      </c>
      <c r="AL18" s="154"/>
      <c r="AM18" s="154">
        <v>0</v>
      </c>
      <c r="AN18" s="154"/>
      <c r="AO18" s="154">
        <v>0</v>
      </c>
    </row>
    <row r="19" spans="1:43" s="181" customFormat="1" ht="14.55" customHeight="1" x14ac:dyDescent="0.6">
      <c r="A19" s="181" t="s">
        <v>136</v>
      </c>
      <c r="E19" s="182">
        <v>29</v>
      </c>
      <c r="G19" s="154">
        <v>0</v>
      </c>
      <c r="H19" s="154"/>
      <c r="I19" s="154">
        <v>0</v>
      </c>
      <c r="J19" s="154"/>
      <c r="K19" s="154">
        <v>0</v>
      </c>
      <c r="L19" s="154"/>
      <c r="M19" s="154">
        <v>0</v>
      </c>
      <c r="N19" s="154"/>
      <c r="O19" s="154">
        <v>0</v>
      </c>
      <c r="P19" s="154"/>
      <c r="Q19" s="154">
        <v>0</v>
      </c>
      <c r="R19" s="154"/>
      <c r="S19" s="154">
        <v>0</v>
      </c>
      <c r="T19" s="154"/>
      <c r="U19" s="154">
        <v>-219889</v>
      </c>
      <c r="V19" s="154"/>
      <c r="W19" s="154">
        <v>0</v>
      </c>
      <c r="X19" s="154"/>
      <c r="Y19" s="154">
        <v>0</v>
      </c>
      <c r="Z19" s="154"/>
      <c r="AA19" s="154">
        <v>0</v>
      </c>
      <c r="AB19" s="154"/>
      <c r="AC19" s="154">
        <v>0</v>
      </c>
      <c r="AD19" s="154"/>
      <c r="AE19" s="154">
        <v>0</v>
      </c>
      <c r="AF19" s="154"/>
      <c r="AG19" s="154">
        <v>0</v>
      </c>
      <c r="AH19" s="154"/>
      <c r="AI19" s="154">
        <v>0</v>
      </c>
      <c r="AJ19" s="154"/>
      <c r="AK19" s="154">
        <v>-219889</v>
      </c>
      <c r="AL19" s="154"/>
      <c r="AM19" s="154"/>
      <c r="AN19" s="154"/>
      <c r="AO19" s="154">
        <v>-219889</v>
      </c>
    </row>
    <row r="20" spans="1:43" s="176" customFormat="1" ht="14.55" customHeight="1" x14ac:dyDescent="0.6">
      <c r="A20" s="176" t="s">
        <v>150</v>
      </c>
      <c r="E20" s="155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154"/>
    </row>
    <row r="21" spans="1:43" s="176" customFormat="1" ht="14.55" customHeight="1" x14ac:dyDescent="0.6">
      <c r="B21" s="176" t="s">
        <v>148</v>
      </c>
      <c r="E21" s="155"/>
      <c r="G21" s="154">
        <v>0</v>
      </c>
      <c r="H21" s="154"/>
      <c r="I21" s="154">
        <v>0</v>
      </c>
      <c r="J21" s="154"/>
      <c r="K21" s="154">
        <v>0</v>
      </c>
      <c r="L21" s="154"/>
      <c r="M21" s="154">
        <v>0</v>
      </c>
      <c r="N21" s="154"/>
      <c r="O21" s="154">
        <v>0</v>
      </c>
      <c r="P21" s="154"/>
      <c r="Q21" s="154">
        <v>0</v>
      </c>
      <c r="R21" s="154"/>
      <c r="S21" s="154">
        <v>0</v>
      </c>
      <c r="T21" s="154"/>
      <c r="U21" s="183">
        <v>422079</v>
      </c>
      <c r="V21" s="154"/>
      <c r="W21" s="154">
        <v>0</v>
      </c>
      <c r="X21" s="154"/>
      <c r="Y21" s="154">
        <v>0</v>
      </c>
      <c r="Z21" s="154"/>
      <c r="AA21" s="154">
        <v>0</v>
      </c>
      <c r="AB21" s="154"/>
      <c r="AC21" s="154">
        <v>0</v>
      </c>
      <c r="AD21" s="154"/>
      <c r="AE21" s="154">
        <v>0</v>
      </c>
      <c r="AF21" s="154"/>
      <c r="AG21" s="154">
        <v>0</v>
      </c>
      <c r="AH21" s="154"/>
      <c r="AI21" s="154">
        <v>0</v>
      </c>
      <c r="AJ21" s="154"/>
      <c r="AK21" s="154">
        <v>422079</v>
      </c>
      <c r="AL21" s="154"/>
      <c r="AM21" s="154">
        <v>0</v>
      </c>
      <c r="AN21" s="154"/>
      <c r="AO21" s="183">
        <v>422079</v>
      </c>
      <c r="AQ21" s="156"/>
    </row>
    <row r="22" spans="1:43" s="176" customFormat="1" ht="14.55" customHeight="1" x14ac:dyDescent="0.6">
      <c r="B22" s="176" t="s">
        <v>225</v>
      </c>
      <c r="E22" s="155"/>
      <c r="G22" s="157">
        <v>0</v>
      </c>
      <c r="H22" s="154"/>
      <c r="I22" s="157">
        <v>0</v>
      </c>
      <c r="J22" s="154"/>
      <c r="K22" s="157">
        <v>0</v>
      </c>
      <c r="L22" s="154"/>
      <c r="M22" s="157">
        <v>0</v>
      </c>
      <c r="N22" s="154"/>
      <c r="O22" s="157">
        <v>0</v>
      </c>
      <c r="P22" s="154"/>
      <c r="Q22" s="157">
        <v>0</v>
      </c>
      <c r="R22" s="154"/>
      <c r="S22" s="157">
        <v>0</v>
      </c>
      <c r="T22" s="154"/>
      <c r="U22" s="184">
        <v>16316</v>
      </c>
      <c r="V22" s="154"/>
      <c r="W22" s="157">
        <v>0</v>
      </c>
      <c r="X22" s="154"/>
      <c r="Y22" s="157">
        <v>0</v>
      </c>
      <c r="Z22" s="154"/>
      <c r="AA22" s="157">
        <v>0</v>
      </c>
      <c r="AB22" s="154"/>
      <c r="AC22" s="157">
        <v>63750</v>
      </c>
      <c r="AD22" s="154"/>
      <c r="AE22" s="157">
        <v>0</v>
      </c>
      <c r="AF22" s="154"/>
      <c r="AG22" s="157">
        <v>63750</v>
      </c>
      <c r="AH22" s="154"/>
      <c r="AI22" s="157">
        <v>0</v>
      </c>
      <c r="AJ22" s="154"/>
      <c r="AK22" s="157">
        <v>80066</v>
      </c>
      <c r="AL22" s="154"/>
      <c r="AM22" s="157">
        <v>0</v>
      </c>
      <c r="AN22" s="154"/>
      <c r="AO22" s="157">
        <v>80066</v>
      </c>
      <c r="AQ22" s="156"/>
    </row>
    <row r="23" spans="1:43" s="176" customFormat="1" ht="14.55" customHeight="1" x14ac:dyDescent="0.6">
      <c r="A23" s="176" t="s">
        <v>176</v>
      </c>
      <c r="E23" s="155"/>
      <c r="G23" s="154">
        <v>1050000</v>
      </c>
      <c r="H23" s="154"/>
      <c r="I23" s="154">
        <v>27498</v>
      </c>
      <c r="J23" s="154"/>
      <c r="K23" s="154">
        <v>45016</v>
      </c>
      <c r="L23" s="154"/>
      <c r="M23" s="154">
        <v>204339</v>
      </c>
      <c r="N23" s="154"/>
      <c r="O23" s="154">
        <v>0</v>
      </c>
      <c r="P23" s="154"/>
      <c r="Q23" s="154">
        <v>137500</v>
      </c>
      <c r="R23" s="154"/>
      <c r="S23" s="154">
        <v>145300</v>
      </c>
      <c r="T23" s="154"/>
      <c r="U23" s="154">
        <v>2200486</v>
      </c>
      <c r="V23" s="154"/>
      <c r="W23" s="154">
        <v>0</v>
      </c>
      <c r="X23" s="154"/>
      <c r="Y23" s="154">
        <v>0</v>
      </c>
      <c r="Z23" s="154"/>
      <c r="AA23" s="154">
        <v>880</v>
      </c>
      <c r="AB23" s="154"/>
      <c r="AC23" s="154">
        <v>142465</v>
      </c>
      <c r="AD23" s="154"/>
      <c r="AE23" s="154">
        <v>0</v>
      </c>
      <c r="AF23" s="154"/>
      <c r="AG23" s="154">
        <v>143345</v>
      </c>
      <c r="AH23" s="154"/>
      <c r="AI23" s="154">
        <v>-145300</v>
      </c>
      <c r="AJ23" s="154"/>
      <c r="AK23" s="154">
        <v>3808184</v>
      </c>
      <c r="AL23" s="154"/>
      <c r="AM23" s="154">
        <v>0</v>
      </c>
      <c r="AN23" s="154"/>
      <c r="AO23" s="154">
        <v>3808184</v>
      </c>
      <c r="AQ23" s="156"/>
    </row>
    <row r="24" spans="1:43" s="181" customFormat="1" ht="14.55" customHeight="1" x14ac:dyDescent="0.6">
      <c r="A24" s="181" t="s">
        <v>136</v>
      </c>
      <c r="E24" s="182">
        <v>29</v>
      </c>
      <c r="G24" s="154">
        <v>0</v>
      </c>
      <c r="H24" s="154"/>
      <c r="I24" s="154">
        <v>0</v>
      </c>
      <c r="J24" s="154"/>
      <c r="K24" s="154">
        <v>0</v>
      </c>
      <c r="L24" s="154"/>
      <c r="M24" s="154">
        <v>0</v>
      </c>
      <c r="N24" s="154"/>
      <c r="O24" s="154">
        <v>0</v>
      </c>
      <c r="P24" s="154"/>
      <c r="Q24" s="154">
        <v>0</v>
      </c>
      <c r="R24" s="154"/>
      <c r="S24" s="154">
        <v>0</v>
      </c>
      <c r="T24" s="154"/>
      <c r="U24" s="154">
        <v>-399799</v>
      </c>
      <c r="V24" s="154"/>
      <c r="W24" s="154">
        <v>0</v>
      </c>
      <c r="X24" s="154"/>
      <c r="Y24" s="154">
        <v>0</v>
      </c>
      <c r="Z24" s="154"/>
      <c r="AA24" s="154">
        <v>0</v>
      </c>
      <c r="AB24" s="154"/>
      <c r="AC24" s="154">
        <v>0</v>
      </c>
      <c r="AD24" s="154"/>
      <c r="AE24" s="154">
        <v>0</v>
      </c>
      <c r="AF24" s="154"/>
      <c r="AG24" s="160">
        <f>SUM(AA24,AC24,AE24)</f>
        <v>0</v>
      </c>
      <c r="AH24" s="154"/>
      <c r="AI24" s="154">
        <v>0</v>
      </c>
      <c r="AJ24" s="154"/>
      <c r="AK24" s="154">
        <f>G24+I24+K24+O24+Q24+S24+U24+W24+AG24+AI24</f>
        <v>-399799</v>
      </c>
      <c r="AL24" s="154"/>
      <c r="AM24" s="154">
        <v>0</v>
      </c>
      <c r="AN24" s="154"/>
      <c r="AO24" s="154">
        <f>AK24+AM24</f>
        <v>-399799</v>
      </c>
    </row>
    <row r="25" spans="1:43" s="181" customFormat="1" ht="14.55" customHeight="1" x14ac:dyDescent="0.6">
      <c r="A25" s="181" t="s">
        <v>222</v>
      </c>
      <c r="E25" s="182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L25" s="154"/>
      <c r="AM25" s="154"/>
      <c r="AN25" s="154"/>
      <c r="AO25" s="154"/>
    </row>
    <row r="26" spans="1:43" s="181" customFormat="1" ht="14.55" customHeight="1" x14ac:dyDescent="0.6">
      <c r="B26" s="181" t="s">
        <v>223</v>
      </c>
      <c r="E26" s="182">
        <v>13</v>
      </c>
      <c r="G26" s="154">
        <v>0</v>
      </c>
      <c r="H26" s="154"/>
      <c r="I26" s="154">
        <v>0</v>
      </c>
      <c r="J26" s="154"/>
      <c r="K26" s="154">
        <v>0</v>
      </c>
      <c r="L26" s="154"/>
      <c r="M26" s="154">
        <v>0</v>
      </c>
      <c r="N26" s="154"/>
      <c r="O26" s="154">
        <v>0</v>
      </c>
      <c r="P26" s="154"/>
      <c r="Q26" s="154">
        <v>0</v>
      </c>
      <c r="R26" s="154"/>
      <c r="S26" s="154">
        <v>0</v>
      </c>
      <c r="T26" s="154"/>
      <c r="U26" s="154">
        <v>0</v>
      </c>
      <c r="V26" s="154"/>
      <c r="W26" s="154">
        <v>0</v>
      </c>
      <c r="X26" s="154"/>
      <c r="Y26" s="154">
        <v>0</v>
      </c>
      <c r="Z26" s="154"/>
      <c r="AA26" s="154">
        <v>0</v>
      </c>
      <c r="AB26" s="154"/>
      <c r="AC26" s="154">
        <v>0</v>
      </c>
      <c r="AD26" s="154"/>
      <c r="AE26" s="154">
        <v>0</v>
      </c>
      <c r="AF26" s="154"/>
      <c r="AG26" s="160">
        <f>SUM(AA26,AC26,AE26)</f>
        <v>0</v>
      </c>
      <c r="AH26" s="154"/>
      <c r="AI26" s="154">
        <v>0</v>
      </c>
      <c r="AJ26" s="154"/>
      <c r="AK26" s="154">
        <f>G26+I26+K26+O26+Q26+S26+U26+W26+AG26+AI26</f>
        <v>0</v>
      </c>
      <c r="AL26" s="154"/>
      <c r="AM26" s="154">
        <v>-2808</v>
      </c>
      <c r="AN26" s="154"/>
      <c r="AO26" s="154">
        <f>AK26+AM26</f>
        <v>-2808</v>
      </c>
    </row>
    <row r="27" spans="1:43" s="176" customFormat="1" ht="14.55" customHeight="1" x14ac:dyDescent="0.6">
      <c r="A27" s="176" t="s">
        <v>224</v>
      </c>
      <c r="E27" s="182">
        <v>11</v>
      </c>
      <c r="G27" s="154">
        <v>0</v>
      </c>
      <c r="H27" s="154"/>
      <c r="I27" s="154">
        <v>0</v>
      </c>
      <c r="J27" s="154"/>
      <c r="K27" s="154">
        <v>0</v>
      </c>
      <c r="L27" s="154"/>
      <c r="M27" s="154">
        <v>0</v>
      </c>
      <c r="N27" s="154"/>
      <c r="O27" s="154">
        <v>0</v>
      </c>
      <c r="P27" s="154"/>
      <c r="Q27" s="154">
        <v>0</v>
      </c>
      <c r="R27" s="154"/>
      <c r="S27" s="154">
        <v>0</v>
      </c>
      <c r="T27" s="154"/>
      <c r="U27" s="183">
        <v>0</v>
      </c>
      <c r="V27" s="154"/>
      <c r="W27" s="154">
        <f>'งบแสดงฐานะการเงิน '!I98</f>
        <v>128819</v>
      </c>
      <c r="X27" s="154"/>
      <c r="Y27" s="154">
        <f>'งบแสดงฐานะการเงิน '!I100</f>
        <v>-77</v>
      </c>
      <c r="Z27" s="154"/>
      <c r="AA27" s="154">
        <v>0</v>
      </c>
      <c r="AB27" s="154"/>
      <c r="AC27" s="154">
        <v>-147565</v>
      </c>
      <c r="AD27" s="154"/>
      <c r="AE27" s="154">
        <v>0</v>
      </c>
      <c r="AF27" s="154"/>
      <c r="AG27" s="160">
        <f>SUM(AA27,AC27,AE27)</f>
        <v>-147565</v>
      </c>
      <c r="AH27" s="154"/>
      <c r="AI27" s="154">
        <v>0</v>
      </c>
      <c r="AJ27" s="154"/>
      <c r="AK27" s="154">
        <f>G27+I27+K27+O27+Q27+S27+U27+W27+Y27+AG27+AI27</f>
        <v>-18823</v>
      </c>
      <c r="AL27" s="154"/>
      <c r="AM27" s="154">
        <v>77</v>
      </c>
      <c r="AN27" s="154"/>
      <c r="AO27" s="154">
        <f>AK27+AM27</f>
        <v>-18746</v>
      </c>
      <c r="AQ27" s="156"/>
    </row>
    <row r="28" spans="1:43" s="176" customFormat="1" ht="14.55" customHeight="1" x14ac:dyDescent="0.6">
      <c r="A28" s="176" t="s">
        <v>150</v>
      </c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Q28" s="156"/>
    </row>
    <row r="29" spans="1:43" s="176" customFormat="1" ht="14.55" customHeight="1" x14ac:dyDescent="0.6">
      <c r="B29" s="176" t="s">
        <v>148</v>
      </c>
      <c r="G29" s="154">
        <v>0</v>
      </c>
      <c r="H29" s="154"/>
      <c r="I29" s="154">
        <v>0</v>
      </c>
      <c r="J29" s="154"/>
      <c r="K29" s="154">
        <v>0</v>
      </c>
      <c r="L29" s="154"/>
      <c r="M29" s="154">
        <v>0</v>
      </c>
      <c r="N29" s="154"/>
      <c r="O29" s="154">
        <v>0</v>
      </c>
      <c r="P29" s="154"/>
      <c r="Q29" s="154">
        <v>0</v>
      </c>
      <c r="R29" s="154"/>
      <c r="S29" s="154">
        <v>0</v>
      </c>
      <c r="T29" s="154"/>
      <c r="U29" s="183">
        <f>'งบกำไรขาดทุนเบ็ดเสร็จ '!G52</f>
        <v>1228523</v>
      </c>
      <c r="V29" s="154"/>
      <c r="W29" s="154">
        <v>0</v>
      </c>
      <c r="X29" s="154"/>
      <c r="Y29" s="154">
        <v>0</v>
      </c>
      <c r="Z29" s="154"/>
      <c r="AA29" s="154">
        <v>0</v>
      </c>
      <c r="AB29" s="154"/>
      <c r="AC29" s="154">
        <v>0</v>
      </c>
      <c r="AD29" s="154"/>
      <c r="AE29" s="154">
        <v>0</v>
      </c>
      <c r="AF29" s="154"/>
      <c r="AG29" s="154">
        <v>0</v>
      </c>
      <c r="AH29" s="154"/>
      <c r="AI29" s="154">
        <v>0</v>
      </c>
      <c r="AJ29" s="154"/>
      <c r="AK29" s="154">
        <f>G29+I29+K29+O29+Q29+S29+U29+W29+AG29+AI29</f>
        <v>1228523</v>
      </c>
      <c r="AL29" s="154"/>
      <c r="AM29" s="154">
        <f>'งบกำไรขาดทุนเบ็ดเสร็จ '!G53</f>
        <v>-2599</v>
      </c>
      <c r="AN29" s="154"/>
      <c r="AO29" s="154">
        <f>AK29+AM29</f>
        <v>1225924</v>
      </c>
      <c r="AQ29" s="156"/>
    </row>
    <row r="30" spans="1:43" s="176" customFormat="1" ht="14.55" customHeight="1" x14ac:dyDescent="0.6">
      <c r="B30" s="176" t="s">
        <v>225</v>
      </c>
      <c r="G30" s="157">
        <v>0</v>
      </c>
      <c r="H30" s="154"/>
      <c r="I30" s="157">
        <v>0</v>
      </c>
      <c r="J30" s="154"/>
      <c r="K30" s="157">
        <v>0</v>
      </c>
      <c r="L30" s="154"/>
      <c r="M30" s="157">
        <v>0</v>
      </c>
      <c r="N30" s="154"/>
      <c r="O30" s="157">
        <v>0</v>
      </c>
      <c r="P30" s="154"/>
      <c r="Q30" s="157">
        <v>0</v>
      </c>
      <c r="R30" s="154"/>
      <c r="S30" s="157">
        <v>0</v>
      </c>
      <c r="T30" s="154"/>
      <c r="U30" s="184">
        <v>0</v>
      </c>
      <c r="V30" s="154"/>
      <c r="W30" s="157">
        <v>0</v>
      </c>
      <c r="X30" s="154"/>
      <c r="Y30" s="157">
        <v>0</v>
      </c>
      <c r="Z30" s="154"/>
      <c r="AA30" s="157">
        <v>0</v>
      </c>
      <c r="AB30" s="154"/>
      <c r="AC30" s="157">
        <f>'งบกำไรขาดทุนเบ็ดเสร็จ '!G32+'งบกำไรขาดทุนเบ็ดเสร็จ '!G38</f>
        <v>5100</v>
      </c>
      <c r="AD30" s="154"/>
      <c r="AE30" s="157">
        <f>'งบกำไรขาดทุนเบ็ดเสร็จ '!G34</f>
        <v>-42585</v>
      </c>
      <c r="AF30" s="154"/>
      <c r="AG30" s="159">
        <f>SUM(AA30,AC30,AE30)</f>
        <v>-37485</v>
      </c>
      <c r="AH30" s="154"/>
      <c r="AI30" s="157">
        <v>0</v>
      </c>
      <c r="AJ30" s="154"/>
      <c r="AK30" s="157">
        <f t="shared" ref="AK30" si="0">E30+G30+I30+K30+O30+Q30+S30+U30+W30+AG30+AI30</f>
        <v>-37485</v>
      </c>
      <c r="AL30" s="154"/>
      <c r="AM30" s="157">
        <v>0</v>
      </c>
      <c r="AN30" s="154"/>
      <c r="AO30" s="157">
        <f t="shared" ref="AO30" si="1">AK30+AM30</f>
        <v>-37485</v>
      </c>
      <c r="AQ30" s="156"/>
    </row>
    <row r="31" spans="1:43" s="176" customFormat="1" ht="14.55" customHeight="1" thickBot="1" x14ac:dyDescent="0.65">
      <c r="A31" s="176" t="s">
        <v>231</v>
      </c>
      <c r="E31" s="155"/>
      <c r="G31" s="158">
        <f>SUM(G23:G30)</f>
        <v>1050000</v>
      </c>
      <c r="H31" s="154"/>
      <c r="I31" s="158">
        <f>SUM(I23:I30)</f>
        <v>27498</v>
      </c>
      <c r="J31" s="154"/>
      <c r="K31" s="158">
        <f>SUM(K23:K30)</f>
        <v>45016</v>
      </c>
      <c r="L31" s="154"/>
      <c r="M31" s="158">
        <f>SUM(M23:M30)</f>
        <v>204339</v>
      </c>
      <c r="N31" s="154"/>
      <c r="O31" s="158">
        <f>SUM(O23:O30)</f>
        <v>0</v>
      </c>
      <c r="P31" s="154"/>
      <c r="Q31" s="158">
        <f>SUM(Q23:Q30)</f>
        <v>137500</v>
      </c>
      <c r="R31" s="154"/>
      <c r="S31" s="158">
        <f>SUM(S23:S30)</f>
        <v>145300</v>
      </c>
      <c r="T31" s="154"/>
      <c r="U31" s="158">
        <f>SUM(U23:U30)</f>
        <v>3029210</v>
      </c>
      <c r="V31" s="154"/>
      <c r="W31" s="158">
        <f>SUM(W23:W30)</f>
        <v>128819</v>
      </c>
      <c r="X31" s="154"/>
      <c r="Y31" s="158">
        <f>SUM(Y23:Y30)</f>
        <v>-77</v>
      </c>
      <c r="Z31" s="154"/>
      <c r="AA31" s="158">
        <f>SUM(AA23:AA30)</f>
        <v>880</v>
      </c>
      <c r="AB31" s="154"/>
      <c r="AC31" s="158">
        <f>SUM(AC23:AC30)</f>
        <v>0</v>
      </c>
      <c r="AD31" s="154"/>
      <c r="AE31" s="158">
        <f>SUM(AE23:AE30)</f>
        <v>-42585</v>
      </c>
      <c r="AF31" s="154"/>
      <c r="AG31" s="158">
        <f>SUM(AG23:AG30)</f>
        <v>-41705</v>
      </c>
      <c r="AH31" s="154"/>
      <c r="AI31" s="158">
        <f>SUM(AI23:AI30)</f>
        <v>-145300</v>
      </c>
      <c r="AJ31" s="154"/>
      <c r="AK31" s="158">
        <f>SUM(AK23:AK30)</f>
        <v>4580600</v>
      </c>
      <c r="AL31" s="154"/>
      <c r="AM31" s="158">
        <f>SUM(AM23:AM30)</f>
        <v>-5330</v>
      </c>
      <c r="AN31" s="154"/>
      <c r="AO31" s="158">
        <f>SUM(AO23:AO30)</f>
        <v>4575270</v>
      </c>
      <c r="AQ31" s="156"/>
    </row>
    <row r="32" spans="1:43" s="176" customFormat="1" ht="14.55" customHeight="1" thickTop="1" x14ac:dyDescent="0.6">
      <c r="E32" s="155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Q32" s="156"/>
    </row>
    <row r="33" spans="1:43" s="176" customFormat="1" ht="14.55" hidden="1" customHeight="1" x14ac:dyDescent="0.6">
      <c r="E33" s="155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85"/>
      <c r="AQ33" s="156"/>
    </row>
    <row r="34" spans="1:43" s="187" customFormat="1" ht="23.4" x14ac:dyDescent="0.6">
      <c r="A34" s="203" t="s">
        <v>149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186"/>
      <c r="AI34" s="186"/>
      <c r="AJ34" s="186"/>
      <c r="AK34" s="186"/>
      <c r="AL34" s="186"/>
      <c r="AM34" s="186"/>
    </row>
    <row r="35" spans="1:43" x14ac:dyDescent="0.6">
      <c r="G35" s="190">
        <f>G31-'งบแสดงฐานะการเงิน '!I88</f>
        <v>0</v>
      </c>
      <c r="H35" s="190"/>
      <c r="I35" s="190">
        <f>I31-'งบแสดงฐานะการเงิน '!I89</f>
        <v>0</v>
      </c>
      <c r="J35" s="190"/>
      <c r="K35" s="190">
        <f>K31-'งบแสดงฐานะการเงิน '!I90</f>
        <v>0</v>
      </c>
      <c r="L35" s="190"/>
      <c r="M35" s="190">
        <f>M31-'งบแสดงฐานะการเงิน '!I91</f>
        <v>0</v>
      </c>
      <c r="N35" s="190"/>
      <c r="O35" s="190"/>
      <c r="P35" s="190"/>
      <c r="Q35" s="190">
        <f>Q31-'งบแสดงฐานะการเงิน '!I94</f>
        <v>0</v>
      </c>
      <c r="R35" s="190"/>
      <c r="S35" s="190">
        <f>S31-'งบแสดงฐานะการเงิน '!I95</f>
        <v>0</v>
      </c>
      <c r="T35" s="190"/>
      <c r="U35" s="190">
        <f>U31-'งบแสดงฐานะการเงิน '!I96</f>
        <v>0</v>
      </c>
      <c r="V35" s="190"/>
      <c r="W35" s="190">
        <f>W31-'งบแสดงฐานะการเงิน '!I98</f>
        <v>0</v>
      </c>
      <c r="X35" s="190"/>
      <c r="Y35" s="190"/>
      <c r="Z35" s="190"/>
      <c r="AA35" s="190"/>
      <c r="AB35" s="190"/>
      <c r="AC35" s="190"/>
      <c r="AD35" s="190"/>
      <c r="AE35" s="190"/>
      <c r="AF35" s="190"/>
      <c r="AG35" s="190">
        <f>AG31-'งบแสดงฐานะการเงิน '!I101</f>
        <v>0</v>
      </c>
      <c r="AH35" s="190"/>
      <c r="AI35" s="190">
        <f>AI31-'งบแสดงฐานะการเงิน '!I103</f>
        <v>0</v>
      </c>
      <c r="AJ35" s="190"/>
      <c r="AK35" s="190"/>
      <c r="AL35" s="190"/>
      <c r="AM35" s="190">
        <f>AM31-'งบแสดงฐานะการเงิน '!I105</f>
        <v>0</v>
      </c>
      <c r="AN35" s="190"/>
      <c r="AO35" s="190">
        <f>AO31-'งบแสดงฐานะการเงิน '!I106</f>
        <v>0</v>
      </c>
    </row>
  </sheetData>
  <mergeCells count="12">
    <mergeCell ref="A34:AG34"/>
    <mergeCell ref="A1:AO1"/>
    <mergeCell ref="A2:AO2"/>
    <mergeCell ref="A3:AO3"/>
    <mergeCell ref="A4:AO4"/>
    <mergeCell ref="G6:AO6"/>
    <mergeCell ref="G7:AO7"/>
    <mergeCell ref="Q9:U9"/>
    <mergeCell ref="AA9:AG9"/>
    <mergeCell ref="Q10:S10"/>
    <mergeCell ref="E15:F15"/>
    <mergeCell ref="G8:AK8"/>
  </mergeCells>
  <pageMargins left="0.19685039370078741" right="0.19685039370078741" top="0.7874015748031496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8"/>
  <sheetViews>
    <sheetView view="pageBreakPreview" zoomScale="80" zoomScaleNormal="100" zoomScaleSheetLayoutView="80" workbookViewId="0">
      <selection activeCell="N19" sqref="N19"/>
    </sheetView>
  </sheetViews>
  <sheetFormatPr defaultColWidth="9.125" defaultRowHeight="19.8" x14ac:dyDescent="0.6"/>
  <cols>
    <col min="1" max="2" width="1.125" style="9" customWidth="1"/>
    <col min="3" max="3" width="1.375" style="9" customWidth="1"/>
    <col min="4" max="4" width="26.125" style="9" customWidth="1"/>
    <col min="5" max="5" width="4.125" style="9" customWidth="1"/>
    <col min="6" max="6" width="1.875" style="10" customWidth="1"/>
    <col min="7" max="7" width="1" style="9" hidden="1" customWidth="1"/>
    <col min="8" max="8" width="9.125" style="9" customWidth="1"/>
    <col min="9" max="9" width="0.875" style="9" customWidth="1"/>
    <col min="10" max="10" width="8.125" style="9" bestFit="1" customWidth="1"/>
    <col min="11" max="11" width="0.875" style="9" customWidth="1"/>
    <col min="12" max="12" width="9.125" style="9" customWidth="1"/>
    <col min="13" max="13" width="0.875" style="9" customWidth="1"/>
    <col min="14" max="14" width="10" style="9" customWidth="1"/>
    <col min="15" max="15" width="0.875" style="9" customWidth="1"/>
    <col min="16" max="16" width="10.125" style="9" customWidth="1"/>
    <col min="17" max="17" width="0.875" style="9" customWidth="1"/>
    <col min="18" max="18" width="9.375" style="9" customWidth="1"/>
    <col min="19" max="19" width="0.875" style="9" customWidth="1"/>
    <col min="20" max="20" width="9.875" style="9" customWidth="1"/>
    <col min="21" max="21" width="0.875" style="9" customWidth="1"/>
    <col min="22" max="22" width="9.875" style="9" customWidth="1"/>
    <col min="23" max="23" width="0.875" style="9" customWidth="1"/>
    <col min="24" max="24" width="13.125" style="9" customWidth="1"/>
    <col min="25" max="25" width="1" style="9" customWidth="1"/>
    <col min="26" max="26" width="9.375" style="9" customWidth="1"/>
    <col min="27" max="27" width="1.125" style="9" customWidth="1"/>
    <col min="28" max="28" width="10.75" style="9" customWidth="1"/>
    <col min="29" max="29" width="15.125" style="9" bestFit="1" customWidth="1"/>
    <col min="30" max="16384" width="9.125" style="9"/>
  </cols>
  <sheetData>
    <row r="1" spans="1:28" ht="22.35" customHeight="1" x14ac:dyDescent="0.6">
      <c r="A1" s="214">
        <v>13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</row>
    <row r="2" spans="1:28" s="17" customFormat="1" ht="22.35" customHeight="1" x14ac:dyDescent="0.6">
      <c r="A2" s="215" t="s">
        <v>65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s="17" customFormat="1" ht="22.35" customHeight="1" x14ac:dyDescent="0.6">
      <c r="A3" s="215" t="s">
        <v>94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28" s="17" customFormat="1" ht="22.35" customHeight="1" x14ac:dyDescent="0.6">
      <c r="A4" s="216" t="str">
        <f>+งบแสดงการเปลี่ยนแปลงรวม!A4</f>
        <v>สำหรับปีสิ้นสุดวันที่ 31 ธันวาคม 2566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</row>
    <row r="5" spans="1:28" s="17" customFormat="1" ht="19.05" customHeight="1" x14ac:dyDescent="0.6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</row>
    <row r="6" spans="1:28" s="130" customFormat="1" ht="19.05" customHeight="1" x14ac:dyDescent="0.6">
      <c r="A6" s="127"/>
      <c r="B6" s="128"/>
      <c r="C6" s="128"/>
      <c r="D6" s="128"/>
      <c r="E6" s="128"/>
      <c r="F6" s="129"/>
      <c r="G6" s="128"/>
      <c r="H6" s="213" t="s">
        <v>66</v>
      </c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</row>
    <row r="7" spans="1:28" s="130" customFormat="1" ht="19.05" customHeight="1" x14ac:dyDescent="0.6">
      <c r="A7" s="127"/>
      <c r="B7" s="128"/>
      <c r="D7" s="128"/>
      <c r="E7" s="128"/>
      <c r="F7" s="129"/>
      <c r="G7" s="128"/>
      <c r="H7" s="211" t="s">
        <v>40</v>
      </c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</row>
    <row r="8" spans="1:28" s="130" customFormat="1" ht="19.05" customHeight="1" x14ac:dyDescent="0.6">
      <c r="A8" s="128"/>
      <c r="B8" s="128"/>
      <c r="C8" s="128"/>
      <c r="D8" s="128"/>
      <c r="E8" s="128"/>
      <c r="F8" s="131"/>
      <c r="G8" s="128"/>
      <c r="H8" s="127" t="s">
        <v>13</v>
      </c>
      <c r="I8" s="128"/>
      <c r="J8" s="127" t="s">
        <v>84</v>
      </c>
      <c r="K8" s="128"/>
      <c r="L8" s="127" t="s">
        <v>75</v>
      </c>
      <c r="M8" s="128"/>
      <c r="N8" s="127" t="s">
        <v>77</v>
      </c>
      <c r="O8" s="128"/>
      <c r="P8" s="127" t="s">
        <v>77</v>
      </c>
      <c r="Q8" s="128"/>
      <c r="R8" s="211" t="s">
        <v>46</v>
      </c>
      <c r="S8" s="211"/>
      <c r="T8" s="211"/>
      <c r="U8" s="211"/>
      <c r="V8" s="211"/>
      <c r="W8" s="127"/>
      <c r="X8" s="132" t="s">
        <v>87</v>
      </c>
      <c r="Y8" s="133"/>
      <c r="Z8" s="132" t="s">
        <v>78</v>
      </c>
      <c r="AA8" s="133"/>
      <c r="AB8" s="127" t="s">
        <v>47</v>
      </c>
    </row>
    <row r="9" spans="1:28" s="130" customFormat="1" ht="19.05" customHeight="1" x14ac:dyDescent="0.6">
      <c r="A9" s="128"/>
      <c r="B9" s="128"/>
      <c r="C9" s="128"/>
      <c r="D9" s="128"/>
      <c r="E9" s="128"/>
      <c r="F9" s="131"/>
      <c r="G9" s="128"/>
      <c r="H9" s="127" t="s">
        <v>86</v>
      </c>
      <c r="I9" s="128"/>
      <c r="J9" s="127" t="s">
        <v>85</v>
      </c>
      <c r="K9" s="128"/>
      <c r="L9" s="127" t="s">
        <v>76</v>
      </c>
      <c r="M9" s="128"/>
      <c r="N9" s="127" t="s">
        <v>78</v>
      </c>
      <c r="O9" s="128"/>
      <c r="P9" s="127" t="s">
        <v>79</v>
      </c>
      <c r="Q9" s="128"/>
      <c r="R9" s="213" t="s">
        <v>37</v>
      </c>
      <c r="S9" s="213"/>
      <c r="T9" s="213"/>
      <c r="V9" s="127" t="s">
        <v>36</v>
      </c>
      <c r="W9" s="127"/>
      <c r="X9" s="134" t="s">
        <v>12</v>
      </c>
      <c r="Y9" s="133"/>
      <c r="Z9" s="133"/>
      <c r="AA9" s="133"/>
      <c r="AB9" s="127" t="s">
        <v>48</v>
      </c>
    </row>
    <row r="10" spans="1:28" s="130" customFormat="1" ht="19.05" customHeight="1" x14ac:dyDescent="0.6">
      <c r="A10" s="128"/>
      <c r="B10" s="128"/>
      <c r="C10" s="128"/>
      <c r="D10" s="128"/>
      <c r="E10" s="128"/>
      <c r="F10" s="131"/>
      <c r="G10" s="128"/>
      <c r="H10" s="127" t="s">
        <v>109</v>
      </c>
      <c r="I10" s="128"/>
      <c r="J10" s="127" t="s">
        <v>107</v>
      </c>
      <c r="K10" s="128"/>
      <c r="M10" s="128"/>
      <c r="O10" s="128"/>
      <c r="P10" s="127" t="s">
        <v>108</v>
      </c>
      <c r="Q10" s="128"/>
      <c r="R10" s="127" t="s">
        <v>106</v>
      </c>
      <c r="S10" s="127"/>
      <c r="T10" s="127" t="s">
        <v>105</v>
      </c>
      <c r="U10" s="127"/>
      <c r="V10" s="127"/>
      <c r="W10" s="127"/>
      <c r="X10" s="132" t="s">
        <v>110</v>
      </c>
      <c r="Y10" s="132"/>
      <c r="Z10" s="132"/>
      <c r="AA10" s="132"/>
    </row>
    <row r="11" spans="1:28" s="130" customFormat="1" ht="19.05" customHeight="1" x14ac:dyDescent="0.6">
      <c r="A11" s="128"/>
      <c r="B11" s="128"/>
      <c r="C11" s="128"/>
      <c r="D11" s="128"/>
      <c r="E11" s="128"/>
      <c r="F11" s="131"/>
      <c r="G11" s="128"/>
      <c r="I11" s="128"/>
      <c r="J11" s="127" t="s">
        <v>99</v>
      </c>
      <c r="K11" s="128"/>
      <c r="L11" s="128"/>
      <c r="M11" s="128"/>
      <c r="N11" s="128"/>
      <c r="O11" s="128"/>
      <c r="P11" s="127" t="s">
        <v>80</v>
      </c>
      <c r="Q11" s="128"/>
      <c r="R11" s="127" t="s">
        <v>62</v>
      </c>
      <c r="S11" s="127"/>
      <c r="T11" s="127" t="s">
        <v>78</v>
      </c>
      <c r="U11" s="127"/>
      <c r="W11" s="127"/>
      <c r="X11" s="127" t="s">
        <v>81</v>
      </c>
      <c r="Y11" s="127"/>
      <c r="Z11" s="127"/>
      <c r="AA11" s="127"/>
    </row>
    <row r="12" spans="1:28" s="130" customFormat="1" ht="19.05" customHeight="1" x14ac:dyDescent="0.6">
      <c r="A12" s="128"/>
      <c r="B12" s="128"/>
      <c r="C12" s="128"/>
      <c r="D12" s="128"/>
      <c r="E12" s="212" t="s">
        <v>6</v>
      </c>
      <c r="F12" s="212"/>
      <c r="G12" s="127"/>
      <c r="H12" s="135"/>
      <c r="I12" s="128"/>
      <c r="J12" s="135"/>
      <c r="K12" s="128"/>
      <c r="L12" s="136"/>
      <c r="M12" s="128"/>
      <c r="N12" s="136"/>
      <c r="O12" s="128"/>
      <c r="P12" s="135"/>
      <c r="Q12" s="128"/>
      <c r="R12" s="135"/>
      <c r="S12" s="127"/>
      <c r="T12" s="135"/>
      <c r="U12" s="127"/>
      <c r="V12" s="135"/>
      <c r="W12" s="127"/>
      <c r="X12" s="135" t="s">
        <v>0</v>
      </c>
      <c r="Y12" s="127"/>
      <c r="Z12" s="135"/>
      <c r="AA12" s="127"/>
      <c r="AB12" s="135"/>
    </row>
    <row r="13" spans="1:28" s="130" customFormat="1" ht="19.05" customHeight="1" x14ac:dyDescent="0.6">
      <c r="A13" s="137" t="s">
        <v>234</v>
      </c>
      <c r="B13" s="137"/>
      <c r="C13" s="137"/>
      <c r="D13" s="137"/>
      <c r="E13" s="131"/>
      <c r="G13" s="127"/>
      <c r="H13" s="138">
        <v>1100006</v>
      </c>
      <c r="I13" s="138"/>
      <c r="J13" s="138">
        <v>27498</v>
      </c>
      <c r="K13" s="138"/>
      <c r="L13" s="138">
        <v>45016</v>
      </c>
      <c r="M13" s="138"/>
      <c r="N13" s="138">
        <v>204339</v>
      </c>
      <c r="O13" s="138"/>
      <c r="P13" s="138">
        <v>40122</v>
      </c>
      <c r="Q13" s="138"/>
      <c r="R13" s="138">
        <v>137500</v>
      </c>
      <c r="S13" s="138"/>
      <c r="T13" s="138">
        <v>290316</v>
      </c>
      <c r="U13" s="138"/>
      <c r="V13" s="138">
        <v>895253</v>
      </c>
      <c r="W13" s="138"/>
      <c r="X13" s="138">
        <v>880</v>
      </c>
      <c r="Y13" s="138"/>
      <c r="Z13" s="138">
        <v>-290316</v>
      </c>
      <c r="AA13" s="138"/>
      <c r="AB13" s="138">
        <v>2450614</v>
      </c>
    </row>
    <row r="14" spans="1:28" s="137" customFormat="1" ht="19.05" customHeight="1" x14ac:dyDescent="0.6">
      <c r="A14" s="130" t="s">
        <v>191</v>
      </c>
      <c r="E14" s="139">
        <v>25</v>
      </c>
      <c r="G14" s="191"/>
      <c r="H14" s="138">
        <v>-50006</v>
      </c>
      <c r="I14" s="138"/>
      <c r="J14" s="138">
        <v>0</v>
      </c>
      <c r="K14" s="138"/>
      <c r="L14" s="138">
        <v>0</v>
      </c>
      <c r="M14" s="138"/>
      <c r="N14" s="138">
        <v>0</v>
      </c>
      <c r="O14" s="138"/>
      <c r="P14" s="138">
        <v>-40122</v>
      </c>
      <c r="Q14" s="138"/>
      <c r="R14" s="138">
        <v>0</v>
      </c>
      <c r="S14" s="138"/>
      <c r="T14" s="138">
        <v>0</v>
      </c>
      <c r="U14" s="138"/>
      <c r="V14" s="138">
        <v>-54888</v>
      </c>
      <c r="W14" s="138"/>
      <c r="X14" s="138">
        <v>0</v>
      </c>
      <c r="Y14" s="138"/>
      <c r="Z14" s="138">
        <v>145016</v>
      </c>
      <c r="AA14" s="138"/>
      <c r="AB14" s="138">
        <v>0</v>
      </c>
    </row>
    <row r="15" spans="1:28" s="137" customFormat="1" ht="19.05" customHeight="1" x14ac:dyDescent="0.6">
      <c r="A15" s="130" t="s">
        <v>98</v>
      </c>
      <c r="E15" s="139">
        <v>25</v>
      </c>
      <c r="G15" s="191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0</v>
      </c>
      <c r="O15" s="138"/>
      <c r="P15" s="138">
        <v>0</v>
      </c>
      <c r="Q15" s="138"/>
      <c r="R15" s="138">
        <v>0</v>
      </c>
      <c r="S15" s="138"/>
      <c r="T15" s="138">
        <v>-145016</v>
      </c>
      <c r="U15" s="138"/>
      <c r="V15" s="138">
        <v>145016</v>
      </c>
      <c r="W15" s="138"/>
      <c r="X15" s="138">
        <v>0</v>
      </c>
      <c r="Y15" s="138"/>
      <c r="Z15" s="138">
        <v>0</v>
      </c>
      <c r="AA15" s="138"/>
      <c r="AB15" s="138">
        <v>0</v>
      </c>
    </row>
    <row r="16" spans="1:28" s="137" customFormat="1" ht="19.05" customHeight="1" x14ac:dyDescent="0.6">
      <c r="A16" s="130" t="s">
        <v>136</v>
      </c>
      <c r="E16" s="139">
        <v>29</v>
      </c>
      <c r="G16" s="191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0</v>
      </c>
      <c r="O16" s="138"/>
      <c r="P16" s="138">
        <v>0</v>
      </c>
      <c r="Q16" s="138"/>
      <c r="R16" s="138">
        <v>0</v>
      </c>
      <c r="S16" s="138"/>
      <c r="T16" s="138">
        <v>0</v>
      </c>
      <c r="U16" s="138"/>
      <c r="V16" s="138">
        <v>-219889</v>
      </c>
      <c r="W16" s="138"/>
      <c r="X16" s="138">
        <v>0</v>
      </c>
      <c r="Y16" s="138"/>
      <c r="Z16" s="138">
        <v>0</v>
      </c>
      <c r="AA16" s="138"/>
      <c r="AB16" s="138">
        <v>-219889</v>
      </c>
    </row>
    <row r="17" spans="1:29" s="137" customFormat="1" ht="19.05" customHeight="1" x14ac:dyDescent="0.6">
      <c r="A17" s="130" t="s">
        <v>150</v>
      </c>
      <c r="B17" s="130"/>
      <c r="C17" s="130"/>
      <c r="D17" s="130"/>
      <c r="E17" s="139"/>
      <c r="G17" s="140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41"/>
    </row>
    <row r="18" spans="1:29" s="137" customFormat="1" ht="19.05" customHeight="1" x14ac:dyDescent="0.6">
      <c r="A18" s="130"/>
      <c r="B18" s="130" t="s">
        <v>148</v>
      </c>
      <c r="C18" s="130"/>
      <c r="D18" s="130"/>
      <c r="E18" s="139"/>
      <c r="G18" s="140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v>0</v>
      </c>
      <c r="O18" s="138"/>
      <c r="P18" s="138">
        <v>0</v>
      </c>
      <c r="Q18" s="138"/>
      <c r="R18" s="138">
        <v>0</v>
      </c>
      <c r="S18" s="138"/>
      <c r="T18" s="138">
        <v>0</v>
      </c>
      <c r="U18" s="138"/>
      <c r="V18" s="138">
        <v>458938</v>
      </c>
      <c r="W18" s="138"/>
      <c r="X18" s="138">
        <v>0</v>
      </c>
      <c r="Y18" s="138"/>
      <c r="Z18" s="138">
        <v>0</v>
      </c>
      <c r="AA18" s="138"/>
      <c r="AB18" s="138">
        <v>458938</v>
      </c>
      <c r="AC18" s="141"/>
    </row>
    <row r="19" spans="1:29" s="137" customFormat="1" ht="19.05" customHeight="1" x14ac:dyDescent="0.6">
      <c r="A19" s="130"/>
      <c r="B19" s="130" t="s">
        <v>192</v>
      </c>
      <c r="C19" s="130"/>
      <c r="D19" s="130"/>
      <c r="E19" s="139"/>
      <c r="G19" s="140"/>
      <c r="H19" s="138">
        <v>0</v>
      </c>
      <c r="I19" s="138"/>
      <c r="J19" s="138">
        <v>0</v>
      </c>
      <c r="K19" s="138"/>
      <c r="L19" s="138">
        <v>0</v>
      </c>
      <c r="M19" s="138"/>
      <c r="N19" s="138">
        <v>0</v>
      </c>
      <c r="O19" s="138"/>
      <c r="P19" s="138">
        <v>0</v>
      </c>
      <c r="Q19" s="138"/>
      <c r="R19" s="138">
        <v>0</v>
      </c>
      <c r="S19" s="138"/>
      <c r="T19" s="138">
        <v>0</v>
      </c>
      <c r="U19" s="138"/>
      <c r="V19" s="138">
        <v>14783</v>
      </c>
      <c r="W19" s="138"/>
      <c r="X19" s="138">
        <v>0</v>
      </c>
      <c r="Y19" s="138"/>
      <c r="Z19" s="138">
        <v>0</v>
      </c>
      <c r="AA19" s="138"/>
      <c r="AB19" s="138">
        <v>14783</v>
      </c>
      <c r="AC19" s="141"/>
    </row>
    <row r="20" spans="1:29" s="130" customFormat="1" ht="19.05" customHeight="1" x14ac:dyDescent="0.6">
      <c r="A20" s="130" t="s">
        <v>176</v>
      </c>
      <c r="E20" s="139"/>
      <c r="G20" s="140"/>
      <c r="H20" s="142">
        <v>1050000</v>
      </c>
      <c r="I20" s="138"/>
      <c r="J20" s="142">
        <v>27498</v>
      </c>
      <c r="K20" s="138"/>
      <c r="L20" s="142">
        <v>45016</v>
      </c>
      <c r="M20" s="138"/>
      <c r="N20" s="142">
        <v>204339</v>
      </c>
      <c r="O20" s="138"/>
      <c r="P20" s="142">
        <v>0</v>
      </c>
      <c r="Q20" s="138"/>
      <c r="R20" s="142">
        <v>137500</v>
      </c>
      <c r="S20" s="138"/>
      <c r="T20" s="142">
        <v>145300</v>
      </c>
      <c r="U20" s="138"/>
      <c r="V20" s="142">
        <v>1239213</v>
      </c>
      <c r="W20" s="138"/>
      <c r="X20" s="142">
        <v>880</v>
      </c>
      <c r="Y20" s="138"/>
      <c r="Z20" s="142">
        <v>-145300</v>
      </c>
      <c r="AA20" s="138"/>
      <c r="AB20" s="142">
        <v>2704446</v>
      </c>
      <c r="AC20" s="141"/>
    </row>
    <row r="21" spans="1:29" s="130" customFormat="1" ht="19.05" customHeight="1" x14ac:dyDescent="0.6">
      <c r="A21" s="130" t="s">
        <v>136</v>
      </c>
      <c r="B21" s="137"/>
      <c r="C21" s="137"/>
      <c r="D21" s="137"/>
      <c r="E21" s="139">
        <v>29</v>
      </c>
      <c r="G21" s="140"/>
      <c r="H21" s="138">
        <v>0</v>
      </c>
      <c r="I21" s="138"/>
      <c r="J21" s="138">
        <v>0</v>
      </c>
      <c r="K21" s="138"/>
      <c r="L21" s="138">
        <v>0</v>
      </c>
      <c r="M21" s="138"/>
      <c r="N21" s="138">
        <v>0</v>
      </c>
      <c r="O21" s="138"/>
      <c r="P21" s="138">
        <v>0</v>
      </c>
      <c r="Q21" s="138"/>
      <c r="R21" s="138">
        <v>0</v>
      </c>
      <c r="S21" s="138"/>
      <c r="T21" s="138">
        <v>0</v>
      </c>
      <c r="U21" s="138"/>
      <c r="V21" s="138">
        <v>-399799</v>
      </c>
      <c r="W21" s="138"/>
      <c r="X21" s="138">
        <v>0</v>
      </c>
      <c r="Y21" s="138"/>
      <c r="Z21" s="138">
        <v>0</v>
      </c>
      <c r="AA21" s="138"/>
      <c r="AB21" s="138">
        <f>SUM(H21+J21+L21+N21+P21+R21+T21+V21+X21+Z21)</f>
        <v>-399799</v>
      </c>
      <c r="AC21" s="141"/>
    </row>
    <row r="22" spans="1:29" s="130" customFormat="1" ht="19.05" customHeight="1" x14ac:dyDescent="0.6">
      <c r="A22" s="130" t="s">
        <v>150</v>
      </c>
      <c r="E22" s="139"/>
      <c r="G22" s="140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41"/>
    </row>
    <row r="23" spans="1:29" s="130" customFormat="1" ht="19.05" customHeight="1" x14ac:dyDescent="0.6">
      <c r="B23" s="130" t="s">
        <v>148</v>
      </c>
      <c r="E23" s="139"/>
      <c r="G23" s="140"/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v>0</v>
      </c>
      <c r="Q23" s="138"/>
      <c r="R23" s="138">
        <v>0</v>
      </c>
      <c r="S23" s="138"/>
      <c r="T23" s="138">
        <v>0</v>
      </c>
      <c r="U23" s="138"/>
      <c r="V23" s="138">
        <f>'งบกำไรขาดทุนเบ็ดเสร็จ '!K28</f>
        <v>1173002</v>
      </c>
      <c r="W23" s="138"/>
      <c r="X23" s="138">
        <v>0</v>
      </c>
      <c r="Y23" s="138"/>
      <c r="Z23" s="138">
        <v>0</v>
      </c>
      <c r="AA23" s="138"/>
      <c r="AB23" s="138">
        <f>SUM(H23+J23+L23+N23+P23+R23+T23+V23+X23+Z23)</f>
        <v>1173002</v>
      </c>
      <c r="AC23" s="141"/>
    </row>
    <row r="24" spans="1:29" s="130" customFormat="1" ht="19.05" customHeight="1" x14ac:dyDescent="0.6">
      <c r="B24" s="145" t="s">
        <v>192</v>
      </c>
      <c r="E24" s="139"/>
      <c r="G24" s="140"/>
      <c r="H24" s="138">
        <v>0</v>
      </c>
      <c r="I24" s="138"/>
      <c r="J24" s="138">
        <v>0</v>
      </c>
      <c r="K24" s="138"/>
      <c r="L24" s="138">
        <v>0</v>
      </c>
      <c r="M24" s="138"/>
      <c r="N24" s="138">
        <v>0</v>
      </c>
      <c r="O24" s="138"/>
      <c r="P24" s="138">
        <v>0</v>
      </c>
      <c r="Q24" s="138"/>
      <c r="R24" s="138">
        <v>0</v>
      </c>
      <c r="S24" s="138"/>
      <c r="T24" s="138">
        <v>0</v>
      </c>
      <c r="U24" s="138"/>
      <c r="V24" s="138">
        <v>0</v>
      </c>
      <c r="W24" s="138"/>
      <c r="X24" s="138">
        <v>0</v>
      </c>
      <c r="Y24" s="138"/>
      <c r="Z24" s="138">
        <v>0</v>
      </c>
      <c r="AA24" s="138"/>
      <c r="AB24" s="138">
        <f t="shared" ref="AB24" si="0">SUM(H24+J24+L24+N24+P24+R24+T24+V24+X24+Z24)</f>
        <v>0</v>
      </c>
      <c r="AC24" s="141"/>
    </row>
    <row r="25" spans="1:29" s="130" customFormat="1" ht="19.05" customHeight="1" thickBot="1" x14ac:dyDescent="0.65">
      <c r="A25" s="130" t="s">
        <v>231</v>
      </c>
      <c r="E25" s="139"/>
      <c r="G25" s="140"/>
      <c r="H25" s="143">
        <f>SUM(H20:H24)</f>
        <v>1050000</v>
      </c>
      <c r="I25" s="138"/>
      <c r="J25" s="143">
        <f>SUM(J20:J24)</f>
        <v>27498</v>
      </c>
      <c r="K25" s="138"/>
      <c r="L25" s="143">
        <f>SUM(L20:L24)</f>
        <v>45016</v>
      </c>
      <c r="M25" s="138"/>
      <c r="N25" s="143">
        <f>SUM(N20:N24)</f>
        <v>204339</v>
      </c>
      <c r="O25" s="138"/>
      <c r="P25" s="143">
        <f>SUM(P20:P24)</f>
        <v>0</v>
      </c>
      <c r="Q25" s="138"/>
      <c r="R25" s="143">
        <f>SUM(R20:R24)</f>
        <v>137500</v>
      </c>
      <c r="S25" s="138"/>
      <c r="T25" s="143">
        <f>SUM(T20:T24)</f>
        <v>145300</v>
      </c>
      <c r="U25" s="138"/>
      <c r="V25" s="143">
        <f>SUM(V20:V24)</f>
        <v>2012416</v>
      </c>
      <c r="W25" s="138"/>
      <c r="X25" s="143">
        <f>SUM(X20:X24)</f>
        <v>880</v>
      </c>
      <c r="Y25" s="138"/>
      <c r="Z25" s="143">
        <f>SUM(Z20:Z24)</f>
        <v>-145300</v>
      </c>
      <c r="AA25" s="138"/>
      <c r="AB25" s="143">
        <f>SUM(AB20:AB24)</f>
        <v>3477649</v>
      </c>
      <c r="AC25" s="141"/>
    </row>
    <row r="26" spans="1:29" s="130" customFormat="1" ht="19.05" customHeight="1" thickTop="1" x14ac:dyDescent="0.6">
      <c r="E26" s="139"/>
      <c r="G26" s="140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41"/>
    </row>
    <row r="27" spans="1:29" s="12" customFormat="1" ht="23.4" x14ac:dyDescent="0.6">
      <c r="A27" s="17" t="s">
        <v>149</v>
      </c>
      <c r="E27" s="16"/>
      <c r="G27" s="15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3"/>
    </row>
    <row r="28" spans="1:29" x14ac:dyDescent="0.6">
      <c r="H28" s="11">
        <f>H25-'งบแสดงฐานะการเงิน '!M88</f>
        <v>0</v>
      </c>
      <c r="J28" s="11">
        <f>J25-'งบแสดงฐานะการเงิน '!M89</f>
        <v>0</v>
      </c>
      <c r="L28" s="11">
        <f>L25-'งบแสดงฐานะการเงิน '!M90</f>
        <v>0</v>
      </c>
      <c r="N28" s="11">
        <f>N25-'งบแสดงฐานะการเงิน '!M91</f>
        <v>0</v>
      </c>
      <c r="P28" s="11"/>
      <c r="R28" s="11">
        <f>R25-'งบแสดงฐานะการเงิน '!M94</f>
        <v>0</v>
      </c>
      <c r="S28" s="11"/>
      <c r="T28" s="11">
        <f>T25-'งบแสดงฐานะการเงิน '!M95</f>
        <v>0</v>
      </c>
      <c r="V28" s="11">
        <f>V25-'งบแสดงฐานะการเงิน '!M96</f>
        <v>0</v>
      </c>
      <c r="X28" s="11">
        <f>X25-'งบแสดงฐานะการเงิน '!M101</f>
        <v>0</v>
      </c>
      <c r="Z28" s="11">
        <f>Z25-'งบแสดงฐานะการเงิน '!M103</f>
        <v>0</v>
      </c>
      <c r="AB28" s="11">
        <f>AB25-'งบแสดงฐานะการเงิน '!M106</f>
        <v>0</v>
      </c>
    </row>
  </sheetData>
  <mergeCells count="9">
    <mergeCell ref="R8:V8"/>
    <mergeCell ref="E12:F12"/>
    <mergeCell ref="R9:T9"/>
    <mergeCell ref="A1:AB1"/>
    <mergeCell ref="A2:AB2"/>
    <mergeCell ref="A3:AB3"/>
    <mergeCell ref="A4:AB4"/>
    <mergeCell ref="H6:AB6"/>
    <mergeCell ref="H7:AB7"/>
  </mergeCells>
  <pageMargins left="0.19685039370078741" right="0.19685039370078741" top="0.78740157480314965" bottom="0.19685039370078741" header="0.7874015748031496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view="pageBreakPreview" topLeftCell="A60" zoomScale="120" zoomScaleNormal="100" zoomScaleSheetLayoutView="120" workbookViewId="0">
      <selection activeCell="C76" sqref="C76:F76"/>
    </sheetView>
  </sheetViews>
  <sheetFormatPr defaultColWidth="9.125" defaultRowHeight="23.55" customHeight="1" x14ac:dyDescent="0.6"/>
  <cols>
    <col min="1" max="1" width="1.375" style="17" customWidth="1"/>
    <col min="2" max="2" width="2" style="17" customWidth="1"/>
    <col min="3" max="4" width="1.375" style="17" customWidth="1"/>
    <col min="5" max="5" width="40.875" style="17" customWidth="1"/>
    <col min="6" max="6" width="0.875" style="17" hidden="1" customWidth="1"/>
    <col min="7" max="7" width="1.625" style="17" hidden="1" customWidth="1"/>
    <col min="8" max="8" width="10.625" style="17" customWidth="1"/>
    <col min="9" max="9" width="0.75" style="17" customWidth="1"/>
    <col min="10" max="10" width="10.75" style="17" customWidth="1"/>
    <col min="11" max="11" width="0.75" style="17" customWidth="1"/>
    <col min="12" max="12" width="10.75" style="126" customWidth="1"/>
    <col min="13" max="13" width="0.75" style="17" customWidth="1"/>
    <col min="14" max="14" width="10.875" style="17" customWidth="1"/>
    <col min="15" max="16384" width="9.125" style="17"/>
  </cols>
  <sheetData>
    <row r="1" spans="1:16" ht="23.55" customHeight="1" x14ac:dyDescent="0.6">
      <c r="A1" s="214">
        <v>14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6" ht="22.5" customHeight="1" x14ac:dyDescent="0.6">
      <c r="A2" s="215" t="s">
        <v>65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6" ht="23.55" customHeight="1" x14ac:dyDescent="0.6">
      <c r="A3" s="215" t="s">
        <v>21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6" ht="23.55" customHeight="1" x14ac:dyDescent="0.6">
      <c r="A4" s="216" t="s">
        <v>198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6" s="33" customFormat="1" ht="16.5" customHeight="1" x14ac:dyDescent="0.6">
      <c r="H5" s="217" t="s">
        <v>66</v>
      </c>
      <c r="I5" s="217"/>
      <c r="J5" s="217"/>
      <c r="K5" s="217"/>
      <c r="L5" s="217"/>
      <c r="M5" s="217"/>
      <c r="N5" s="217"/>
    </row>
    <row r="6" spans="1:16" s="33" customFormat="1" ht="16.5" customHeight="1" x14ac:dyDescent="0.6">
      <c r="H6" s="218" t="s">
        <v>39</v>
      </c>
      <c r="I6" s="218"/>
      <c r="J6" s="218"/>
      <c r="L6" s="218" t="s">
        <v>40</v>
      </c>
      <c r="M6" s="218"/>
      <c r="N6" s="218"/>
    </row>
    <row r="7" spans="1:16" s="33" customFormat="1" ht="16.5" customHeight="1" x14ac:dyDescent="0.6">
      <c r="F7" s="34"/>
      <c r="H7" s="117" t="s">
        <v>235</v>
      </c>
      <c r="I7" s="118"/>
      <c r="J7" s="117" t="s">
        <v>177</v>
      </c>
      <c r="K7" s="118"/>
      <c r="L7" s="117" t="s">
        <v>235</v>
      </c>
      <c r="M7" s="118"/>
      <c r="N7" s="117" t="s">
        <v>177</v>
      </c>
    </row>
    <row r="8" spans="1:16" s="33" customFormat="1" ht="16.05" customHeight="1" x14ac:dyDescent="0.6">
      <c r="A8" s="33" t="s">
        <v>22</v>
      </c>
      <c r="F8" s="36"/>
      <c r="G8" s="36"/>
      <c r="H8" s="36"/>
      <c r="I8" s="36"/>
      <c r="J8" s="36"/>
      <c r="L8" s="36"/>
      <c r="N8" s="36"/>
    </row>
    <row r="9" spans="1:16" s="33" customFormat="1" ht="16.05" customHeight="1" x14ac:dyDescent="0.6">
      <c r="B9" s="33" t="s">
        <v>148</v>
      </c>
      <c r="F9" s="36"/>
      <c r="G9" s="36"/>
      <c r="H9" s="38">
        <f>'งบกำไรขาดทุนเบ็ดเสร็จ '!G28</f>
        <v>1225924</v>
      </c>
      <c r="I9" s="38"/>
      <c r="J9" s="38">
        <v>422079</v>
      </c>
      <c r="K9" s="38"/>
      <c r="L9" s="38">
        <f>'งบกำไรขาดทุนเบ็ดเสร็จ '!K28</f>
        <v>1173002</v>
      </c>
      <c r="M9" s="38"/>
      <c r="N9" s="38">
        <v>458938</v>
      </c>
      <c r="O9" s="119"/>
      <c r="P9" s="119"/>
    </row>
    <row r="10" spans="1:16" s="33" customFormat="1" ht="16.05" customHeight="1" x14ac:dyDescent="0.6">
      <c r="B10" s="33" t="s">
        <v>160</v>
      </c>
      <c r="F10" s="36"/>
      <c r="G10" s="36"/>
      <c r="H10" s="38"/>
      <c r="I10" s="39"/>
      <c r="J10" s="38"/>
      <c r="K10" s="38"/>
      <c r="L10" s="38"/>
      <c r="M10" s="38"/>
      <c r="N10" s="38"/>
      <c r="O10" s="119"/>
      <c r="P10" s="119"/>
    </row>
    <row r="11" spans="1:16" s="33" customFormat="1" ht="16.05" customHeight="1" x14ac:dyDescent="0.6">
      <c r="B11" s="33" t="s">
        <v>31</v>
      </c>
      <c r="F11" s="36"/>
      <c r="G11" s="36"/>
      <c r="H11" s="38"/>
      <c r="I11" s="39"/>
      <c r="J11" s="38"/>
      <c r="K11" s="38"/>
      <c r="L11" s="38"/>
      <c r="M11" s="38"/>
      <c r="N11" s="38"/>
      <c r="O11" s="119"/>
      <c r="P11" s="119"/>
    </row>
    <row r="12" spans="1:16" s="33" customFormat="1" ht="16.05" customHeight="1" x14ac:dyDescent="0.6">
      <c r="C12" s="33" t="s">
        <v>88</v>
      </c>
      <c r="F12" s="36"/>
      <c r="G12" s="36"/>
      <c r="H12" s="38">
        <v>440388</v>
      </c>
      <c r="I12" s="39"/>
      <c r="J12" s="38">
        <v>396709</v>
      </c>
      <c r="K12" s="38"/>
      <c r="L12" s="38">
        <v>379257</v>
      </c>
      <c r="M12" s="38"/>
      <c r="N12" s="38">
        <v>364902</v>
      </c>
      <c r="O12" s="119"/>
      <c r="P12" s="119"/>
    </row>
    <row r="13" spans="1:16" s="33" customFormat="1" ht="16.05" customHeight="1" x14ac:dyDescent="0.6">
      <c r="C13" s="33" t="s">
        <v>89</v>
      </c>
      <c r="F13" s="36"/>
      <c r="G13" s="36"/>
      <c r="H13" s="38">
        <v>10350</v>
      </c>
      <c r="I13" s="39"/>
      <c r="J13" s="38">
        <v>9414</v>
      </c>
      <c r="K13" s="38"/>
      <c r="L13" s="38">
        <v>3432</v>
      </c>
      <c r="M13" s="38"/>
      <c r="N13" s="38">
        <v>2596</v>
      </c>
      <c r="O13" s="119"/>
      <c r="P13" s="119"/>
    </row>
    <row r="14" spans="1:16" s="33" customFormat="1" ht="16.05" customHeight="1" x14ac:dyDescent="0.6">
      <c r="C14" s="33" t="s">
        <v>236</v>
      </c>
      <c r="F14" s="36"/>
      <c r="G14" s="36"/>
      <c r="H14" s="38">
        <v>11614</v>
      </c>
      <c r="I14" s="39"/>
      <c r="J14" s="38">
        <v>4467</v>
      </c>
      <c r="K14" s="38"/>
      <c r="L14" s="38">
        <v>3047</v>
      </c>
      <c r="M14" s="38"/>
      <c r="N14" s="38">
        <v>-2955</v>
      </c>
      <c r="O14" s="119"/>
      <c r="P14" s="119"/>
    </row>
    <row r="15" spans="1:16" s="33" customFormat="1" ht="16.05" customHeight="1" x14ac:dyDescent="0.6">
      <c r="C15" s="33" t="s">
        <v>162</v>
      </c>
      <c r="F15" s="36"/>
      <c r="G15" s="36"/>
      <c r="H15" s="38">
        <v>8043</v>
      </c>
      <c r="I15" s="39"/>
      <c r="J15" s="38">
        <v>-5328</v>
      </c>
      <c r="K15" s="38"/>
      <c r="L15" s="38">
        <v>7178</v>
      </c>
      <c r="M15" s="38"/>
      <c r="N15" s="38">
        <v>-3266</v>
      </c>
      <c r="O15" s="119"/>
      <c r="P15" s="119"/>
    </row>
    <row r="16" spans="1:16" s="33" customFormat="1" ht="16.05" customHeight="1" x14ac:dyDescent="0.6">
      <c r="C16" s="33" t="s">
        <v>163</v>
      </c>
      <c r="F16" s="36"/>
      <c r="G16" s="36"/>
      <c r="H16" s="38">
        <v>8777</v>
      </c>
      <c r="I16" s="39"/>
      <c r="J16" s="38">
        <v>1694</v>
      </c>
      <c r="K16" s="38"/>
      <c r="L16" s="38">
        <v>8777</v>
      </c>
      <c r="M16" s="38"/>
      <c r="N16" s="38">
        <v>1694</v>
      </c>
      <c r="O16" s="119"/>
      <c r="P16" s="119"/>
    </row>
    <row r="17" spans="2:16" s="33" customFormat="1" ht="16.05" customHeight="1" x14ac:dyDescent="0.6">
      <c r="C17" s="33" t="s">
        <v>246</v>
      </c>
      <c r="F17" s="36"/>
      <c r="G17" s="36"/>
      <c r="H17" s="38">
        <v>-165</v>
      </c>
      <c r="I17" s="39"/>
      <c r="J17" s="38">
        <v>0</v>
      </c>
      <c r="K17" s="38"/>
      <c r="L17" s="38">
        <v>0</v>
      </c>
      <c r="M17" s="38"/>
      <c r="N17" s="38">
        <v>0</v>
      </c>
      <c r="O17" s="119"/>
      <c r="P17" s="119"/>
    </row>
    <row r="18" spans="2:16" s="33" customFormat="1" ht="16.05" customHeight="1" x14ac:dyDescent="0.6">
      <c r="C18" s="33" t="s">
        <v>237</v>
      </c>
      <c r="F18" s="36"/>
      <c r="G18" s="36"/>
      <c r="H18" s="38"/>
      <c r="I18" s="39"/>
      <c r="J18" s="38"/>
      <c r="K18" s="38"/>
      <c r="L18" s="38"/>
      <c r="M18" s="38"/>
      <c r="N18" s="38"/>
      <c r="O18" s="119"/>
      <c r="P18" s="119"/>
    </row>
    <row r="19" spans="2:16" s="33" customFormat="1" ht="16.05" customHeight="1" x14ac:dyDescent="0.6">
      <c r="D19" s="33" t="s">
        <v>238</v>
      </c>
      <c r="F19" s="36"/>
      <c r="G19" s="36"/>
      <c r="H19" s="38">
        <v>12268</v>
      </c>
      <c r="I19" s="39"/>
      <c r="J19" s="38">
        <v>9576</v>
      </c>
      <c r="K19" s="38"/>
      <c r="L19" s="38">
        <v>2045</v>
      </c>
      <c r="M19" s="38"/>
      <c r="N19" s="38">
        <v>9576</v>
      </c>
      <c r="O19" s="119"/>
      <c r="P19" s="119"/>
    </row>
    <row r="20" spans="2:16" s="33" customFormat="1" ht="16.05" customHeight="1" x14ac:dyDescent="0.6">
      <c r="C20" s="33" t="s">
        <v>239</v>
      </c>
      <c r="F20" s="36"/>
      <c r="G20" s="36"/>
      <c r="H20" s="38">
        <v>-1121934</v>
      </c>
      <c r="I20" s="39"/>
      <c r="J20" s="38">
        <v>0</v>
      </c>
      <c r="K20" s="38"/>
      <c r="L20" s="38">
        <v>-1135360</v>
      </c>
      <c r="M20" s="38"/>
      <c r="N20" s="38">
        <v>0</v>
      </c>
      <c r="O20" s="119"/>
      <c r="P20" s="119"/>
    </row>
    <row r="21" spans="2:16" s="33" customFormat="1" ht="16.05" customHeight="1" x14ac:dyDescent="0.6">
      <c r="C21" s="33" t="s">
        <v>253</v>
      </c>
      <c r="F21" s="36"/>
      <c r="G21" s="36"/>
      <c r="H21" s="38">
        <v>0</v>
      </c>
      <c r="I21" s="39"/>
      <c r="J21" s="38">
        <v>0</v>
      </c>
      <c r="K21" s="38"/>
      <c r="L21" s="38">
        <v>13397</v>
      </c>
      <c r="M21" s="38"/>
      <c r="N21" s="38">
        <v>13517</v>
      </c>
      <c r="O21" s="119"/>
      <c r="P21" s="119"/>
    </row>
    <row r="22" spans="2:16" s="33" customFormat="1" ht="16.05" customHeight="1" x14ac:dyDescent="0.6">
      <c r="C22" s="120" t="s">
        <v>252</v>
      </c>
      <c r="F22" s="36"/>
      <c r="G22" s="36"/>
      <c r="H22" s="38">
        <v>-35262</v>
      </c>
      <c r="I22" s="39"/>
      <c r="J22" s="38">
        <v>4828</v>
      </c>
      <c r="K22" s="38"/>
      <c r="L22" s="38">
        <v>0</v>
      </c>
      <c r="M22" s="38"/>
      <c r="N22" s="38">
        <v>0</v>
      </c>
      <c r="O22" s="119"/>
      <c r="P22" s="119"/>
    </row>
    <row r="23" spans="2:16" s="33" customFormat="1" ht="16.05" customHeight="1" x14ac:dyDescent="0.6">
      <c r="C23" s="33" t="s">
        <v>146</v>
      </c>
      <c r="F23" s="36"/>
      <c r="G23" s="36"/>
      <c r="H23" s="38">
        <v>-44645</v>
      </c>
      <c r="I23" s="39"/>
      <c r="J23" s="38">
        <v>-4842</v>
      </c>
      <c r="K23" s="38"/>
      <c r="L23" s="38">
        <v>-3994</v>
      </c>
      <c r="M23" s="38"/>
      <c r="N23" s="38">
        <v>-11918</v>
      </c>
      <c r="O23" s="119"/>
      <c r="P23" s="119"/>
    </row>
    <row r="24" spans="2:16" s="33" customFormat="1" ht="16.05" customHeight="1" x14ac:dyDescent="0.6">
      <c r="C24" s="33" t="s">
        <v>161</v>
      </c>
      <c r="F24" s="36"/>
      <c r="G24" s="36"/>
      <c r="H24" s="38">
        <v>-1741</v>
      </c>
      <c r="I24" s="39"/>
      <c r="J24" s="38">
        <v>-11478</v>
      </c>
      <c r="K24" s="38"/>
      <c r="L24" s="38">
        <v>-770</v>
      </c>
      <c r="M24" s="38"/>
      <c r="N24" s="38">
        <v>-1609</v>
      </c>
      <c r="O24" s="119"/>
      <c r="P24" s="119"/>
    </row>
    <row r="25" spans="2:16" s="33" customFormat="1" ht="16.05" customHeight="1" x14ac:dyDescent="0.6">
      <c r="C25" s="33" t="s">
        <v>135</v>
      </c>
      <c r="F25" s="36"/>
      <c r="G25" s="36"/>
      <c r="H25" s="38">
        <f>-'งบกำไรขาดทุนเบ็ดเสร็จ '!G13</f>
        <v>-3183</v>
      </c>
      <c r="I25" s="39"/>
      <c r="J25" s="38">
        <v>-3721</v>
      </c>
      <c r="K25" s="38"/>
      <c r="L25" s="38">
        <f>-'งบกำไรขาดทุนเบ็ดเสร็จ '!K13</f>
        <v>-42348</v>
      </c>
      <c r="M25" s="38"/>
      <c r="N25" s="38">
        <v>-299777</v>
      </c>
      <c r="O25" s="119"/>
      <c r="P25" s="119"/>
    </row>
    <row r="26" spans="2:16" s="33" customFormat="1" ht="16.05" customHeight="1" x14ac:dyDescent="0.6">
      <c r="C26" s="33" t="s">
        <v>57</v>
      </c>
      <c r="F26" s="36"/>
      <c r="G26" s="36"/>
      <c r="H26" s="38">
        <v>13467</v>
      </c>
      <c r="I26" s="39"/>
      <c r="J26" s="38">
        <v>11441</v>
      </c>
      <c r="K26" s="39"/>
      <c r="L26" s="38">
        <v>12907</v>
      </c>
      <c r="M26" s="39"/>
      <c r="N26" s="38">
        <v>10986</v>
      </c>
      <c r="O26" s="119"/>
      <c r="P26" s="119"/>
    </row>
    <row r="27" spans="2:16" s="33" customFormat="1" ht="16.05" customHeight="1" x14ac:dyDescent="0.6">
      <c r="C27" s="33" t="s">
        <v>100</v>
      </c>
      <c r="F27" s="36"/>
      <c r="G27" s="36"/>
      <c r="H27" s="119">
        <f>'งบกำไรขาดทุนเบ็ดเสร็จ '!G24</f>
        <v>88311</v>
      </c>
      <c r="I27" s="119"/>
      <c r="J27" s="119">
        <v>69115</v>
      </c>
      <c r="K27" s="119"/>
      <c r="L27" s="119">
        <f>'งบกำไรขาดทุนเบ็ดเสร็จ '!K24</f>
        <v>73305</v>
      </c>
      <c r="M27" s="39"/>
      <c r="N27" s="38">
        <v>68868</v>
      </c>
      <c r="O27" s="119"/>
      <c r="P27" s="119"/>
    </row>
    <row r="28" spans="2:16" s="33" customFormat="1" ht="16.05" customHeight="1" x14ac:dyDescent="0.6">
      <c r="C28" s="33" t="s">
        <v>143</v>
      </c>
      <c r="F28" s="36"/>
      <c r="G28" s="36"/>
      <c r="H28" s="121">
        <f>'งบกำไรขาดทุนเบ็ดเสร็จ '!G27</f>
        <v>317745</v>
      </c>
      <c r="I28" s="122"/>
      <c r="J28" s="121">
        <v>129540</v>
      </c>
      <c r="K28" s="122"/>
      <c r="L28" s="121">
        <f>'งบกำไรขาดทุนเบ็ดเสร็จ '!K27</f>
        <v>287448</v>
      </c>
      <c r="M28" s="39"/>
      <c r="N28" s="41">
        <v>59627</v>
      </c>
      <c r="O28" s="122"/>
      <c r="P28" s="122"/>
    </row>
    <row r="29" spans="2:16" s="33" customFormat="1" ht="16.05" customHeight="1" x14ac:dyDescent="0.6">
      <c r="B29" s="33" t="s">
        <v>55</v>
      </c>
      <c r="F29" s="36"/>
      <c r="G29" s="36"/>
      <c r="H29" s="39"/>
      <c r="L29" s="39"/>
      <c r="O29" s="123"/>
      <c r="P29" s="123"/>
    </row>
    <row r="30" spans="2:16" s="33" customFormat="1" ht="16.05" customHeight="1" x14ac:dyDescent="0.6">
      <c r="C30" s="33" t="s">
        <v>56</v>
      </c>
      <c r="F30" s="36"/>
      <c r="G30" s="36"/>
      <c r="H30" s="39">
        <v>929957</v>
      </c>
      <c r="I30" s="39"/>
      <c r="J30" s="39">
        <v>1033494</v>
      </c>
      <c r="K30" s="39"/>
      <c r="L30" s="39">
        <f>SUM(L9:L28)</f>
        <v>781323</v>
      </c>
      <c r="M30" s="39"/>
      <c r="N30" s="39">
        <v>671179</v>
      </c>
      <c r="O30" s="124"/>
      <c r="P30" s="124"/>
    </row>
    <row r="31" spans="2:16" s="33" customFormat="1" ht="16.05" customHeight="1" x14ac:dyDescent="0.6">
      <c r="B31" s="33" t="s">
        <v>28</v>
      </c>
      <c r="G31" s="36"/>
      <c r="H31" s="38"/>
      <c r="I31" s="39"/>
      <c r="J31" s="38"/>
      <c r="K31" s="39"/>
      <c r="L31" s="38"/>
      <c r="M31" s="39"/>
      <c r="N31" s="38"/>
      <c r="O31" s="119"/>
      <c r="P31" s="119"/>
    </row>
    <row r="32" spans="2:16" s="33" customFormat="1" ht="16.05" customHeight="1" x14ac:dyDescent="0.6">
      <c r="C32" s="33" t="s">
        <v>114</v>
      </c>
      <c r="F32" s="36"/>
      <c r="G32" s="36"/>
      <c r="H32" s="38">
        <v>-397409</v>
      </c>
      <c r="I32" s="39"/>
      <c r="J32" s="38">
        <v>-544684</v>
      </c>
      <c r="K32" s="46"/>
      <c r="L32" s="38">
        <v>-88160</v>
      </c>
      <c r="M32" s="38"/>
      <c r="N32" s="38">
        <v>-66035</v>
      </c>
      <c r="O32" s="119"/>
      <c r="P32" s="119"/>
    </row>
    <row r="33" spans="1:16" s="33" customFormat="1" ht="16.05" customHeight="1" x14ac:dyDescent="0.6">
      <c r="C33" s="33" t="s">
        <v>23</v>
      </c>
      <c r="F33" s="36"/>
      <c r="G33" s="36"/>
      <c r="H33" s="38">
        <v>-820835</v>
      </c>
      <c r="I33" s="39"/>
      <c r="J33" s="38">
        <v>-65539</v>
      </c>
      <c r="K33" s="39"/>
      <c r="L33" s="38">
        <v>-47537</v>
      </c>
      <c r="M33" s="39"/>
      <c r="N33" s="38">
        <v>-53813</v>
      </c>
      <c r="O33" s="119"/>
      <c r="P33" s="119"/>
    </row>
    <row r="34" spans="1:16" s="33" customFormat="1" ht="16.05" customHeight="1" x14ac:dyDescent="0.6">
      <c r="C34" s="33" t="s">
        <v>24</v>
      </c>
      <c r="F34" s="36"/>
      <c r="G34" s="36"/>
      <c r="H34" s="38">
        <v>-28596</v>
      </c>
      <c r="I34" s="39"/>
      <c r="J34" s="38">
        <v>-164765</v>
      </c>
      <c r="K34" s="39"/>
      <c r="L34" s="38">
        <v>-9429</v>
      </c>
      <c r="M34" s="39"/>
      <c r="N34" s="38">
        <v>-108989</v>
      </c>
      <c r="O34" s="119"/>
      <c r="P34" s="119"/>
    </row>
    <row r="35" spans="1:16" s="33" customFormat="1" ht="16.05" customHeight="1" x14ac:dyDescent="0.6">
      <c r="C35" s="33" t="s">
        <v>34</v>
      </c>
      <c r="G35" s="36"/>
      <c r="H35" s="38">
        <v>-6332</v>
      </c>
      <c r="I35" s="39"/>
      <c r="J35" s="38">
        <v>9733</v>
      </c>
      <c r="K35" s="38"/>
      <c r="L35" s="38">
        <v>3303</v>
      </c>
      <c r="M35" s="38"/>
      <c r="N35" s="38">
        <v>9999</v>
      </c>
      <c r="O35" s="119"/>
      <c r="P35" s="119"/>
    </row>
    <row r="36" spans="1:16" s="33" customFormat="1" ht="16.05" customHeight="1" x14ac:dyDescent="0.6">
      <c r="B36" s="33" t="s">
        <v>29</v>
      </c>
      <c r="G36" s="36"/>
      <c r="H36" s="37"/>
      <c r="J36" s="37"/>
      <c r="L36" s="37"/>
      <c r="N36" s="37"/>
      <c r="O36" s="119"/>
      <c r="P36" s="119"/>
    </row>
    <row r="37" spans="1:16" s="33" customFormat="1" ht="16.05" customHeight="1" x14ac:dyDescent="0.6">
      <c r="C37" s="33" t="s">
        <v>116</v>
      </c>
      <c r="G37" s="36"/>
      <c r="H37" s="38">
        <v>499978</v>
      </c>
      <c r="I37" s="39"/>
      <c r="J37" s="38">
        <v>789142</v>
      </c>
      <c r="K37" s="39"/>
      <c r="L37" s="38">
        <v>473127</v>
      </c>
      <c r="M37" s="39"/>
      <c r="N37" s="38">
        <v>-624602</v>
      </c>
      <c r="O37" s="119"/>
      <c r="P37" s="119"/>
    </row>
    <row r="38" spans="1:16" s="33" customFormat="1" ht="16.05" customHeight="1" x14ac:dyDescent="0.6">
      <c r="C38" s="33" t="s">
        <v>60</v>
      </c>
      <c r="F38" s="36"/>
      <c r="G38" s="36"/>
      <c r="H38" s="38">
        <v>10185</v>
      </c>
      <c r="I38" s="39"/>
      <c r="J38" s="38">
        <v>5203</v>
      </c>
      <c r="K38" s="39"/>
      <c r="L38" s="38">
        <v>56</v>
      </c>
      <c r="M38" s="39"/>
      <c r="N38" s="38">
        <v>1296</v>
      </c>
      <c r="O38" s="119"/>
      <c r="P38" s="119"/>
    </row>
    <row r="39" spans="1:16" s="33" customFormat="1" ht="16.05" customHeight="1" x14ac:dyDescent="0.6">
      <c r="C39" s="33" t="s">
        <v>133</v>
      </c>
      <c r="F39" s="36"/>
      <c r="G39" s="36"/>
      <c r="H39" s="38">
        <v>-3428</v>
      </c>
      <c r="I39" s="39"/>
      <c r="J39" s="38">
        <v>-4651</v>
      </c>
      <c r="K39" s="39"/>
      <c r="L39" s="38">
        <v>-2824</v>
      </c>
      <c r="M39" s="39"/>
      <c r="N39" s="38">
        <v>-4651</v>
      </c>
      <c r="O39" s="119"/>
      <c r="P39" s="119"/>
    </row>
    <row r="40" spans="1:16" s="33" customFormat="1" ht="16.05" customHeight="1" x14ac:dyDescent="0.6">
      <c r="C40" s="33" t="s">
        <v>61</v>
      </c>
      <c r="F40" s="36"/>
      <c r="G40" s="36"/>
      <c r="H40" s="41">
        <v>-15992</v>
      </c>
      <c r="I40" s="39"/>
      <c r="J40" s="41">
        <v>43978</v>
      </c>
      <c r="K40" s="39"/>
      <c r="L40" s="41">
        <v>6869</v>
      </c>
      <c r="M40" s="39"/>
      <c r="N40" s="41">
        <v>0</v>
      </c>
      <c r="O40" s="119"/>
      <c r="P40" s="119"/>
    </row>
    <row r="41" spans="1:16" s="9" customFormat="1" ht="16.05" customHeight="1" x14ac:dyDescent="0.6">
      <c r="A41" s="33"/>
      <c r="B41" s="33" t="s">
        <v>63</v>
      </c>
      <c r="C41" s="33"/>
      <c r="D41" s="33"/>
      <c r="E41" s="33"/>
      <c r="F41" s="36"/>
      <c r="G41" s="36"/>
      <c r="H41" s="38">
        <f>SUM(H30:H40)</f>
        <v>167528</v>
      </c>
      <c r="I41" s="38"/>
      <c r="J41" s="38">
        <v>1101911</v>
      </c>
      <c r="K41" s="38"/>
      <c r="L41" s="38">
        <f>SUM(L30:L40)</f>
        <v>1116728</v>
      </c>
      <c r="M41" s="39"/>
      <c r="N41" s="38">
        <v>-175616</v>
      </c>
    </row>
    <row r="42" spans="1:16" s="9" customFormat="1" ht="16.05" customHeight="1" x14ac:dyDescent="0.6">
      <c r="A42" s="33"/>
      <c r="B42" s="33" t="s">
        <v>38</v>
      </c>
      <c r="C42" s="33"/>
      <c r="D42" s="33"/>
      <c r="E42" s="33"/>
      <c r="F42" s="36"/>
      <c r="G42" s="36"/>
      <c r="H42" s="41">
        <v>-292576</v>
      </c>
      <c r="I42" s="39"/>
      <c r="J42" s="41">
        <v>-131740</v>
      </c>
      <c r="K42" s="39"/>
      <c r="L42" s="41">
        <v>-272520</v>
      </c>
      <c r="M42" s="39"/>
      <c r="N42" s="41">
        <v>-72822</v>
      </c>
    </row>
    <row r="43" spans="1:16" s="9" customFormat="1" ht="16.05" customHeight="1" x14ac:dyDescent="0.6">
      <c r="A43" s="33"/>
      <c r="B43" s="33"/>
      <c r="C43" s="33"/>
      <c r="D43" s="219" t="s">
        <v>186</v>
      </c>
      <c r="E43" s="219"/>
      <c r="F43" s="219"/>
      <c r="G43" s="36"/>
      <c r="H43" s="43">
        <f>SUM(H41:H42)</f>
        <v>-125048</v>
      </c>
      <c r="I43" s="39"/>
      <c r="J43" s="41">
        <v>970171</v>
      </c>
      <c r="K43" s="39"/>
      <c r="L43" s="43">
        <f>SUM(L41:L42)</f>
        <v>844208</v>
      </c>
      <c r="M43" s="39"/>
      <c r="N43" s="41">
        <v>-248438</v>
      </c>
    </row>
    <row r="44" spans="1:16" ht="23.55" customHeight="1" x14ac:dyDescent="0.6">
      <c r="A44" s="214">
        <v>15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16" ht="23.55" customHeight="1" x14ac:dyDescent="0.6">
      <c r="A45" s="215" t="s">
        <v>65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6" ht="23.55" customHeight="1" x14ac:dyDescent="0.6">
      <c r="A46" s="215" t="s">
        <v>25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6" ht="23.55" customHeight="1" x14ac:dyDescent="0.6">
      <c r="A47" s="216" t="str">
        <f>+A4</f>
        <v>สำหรับปีสิ้นสุดวันที่ 31 ธันวาคม 2566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1:16" s="33" customFormat="1" ht="16.05" customHeight="1" x14ac:dyDescent="0.6">
      <c r="H48" s="217" t="s">
        <v>66</v>
      </c>
      <c r="I48" s="217"/>
      <c r="J48" s="217"/>
      <c r="K48" s="217"/>
      <c r="L48" s="217"/>
      <c r="M48" s="217"/>
      <c r="N48" s="217"/>
    </row>
    <row r="49" spans="1:15" s="33" customFormat="1" ht="16.05" customHeight="1" x14ac:dyDescent="0.6">
      <c r="H49" s="218" t="s">
        <v>39</v>
      </c>
      <c r="I49" s="218"/>
      <c r="J49" s="218"/>
      <c r="L49" s="218" t="s">
        <v>40</v>
      </c>
      <c r="M49" s="218"/>
      <c r="N49" s="218"/>
    </row>
    <row r="50" spans="1:15" s="33" customFormat="1" ht="16.05" customHeight="1" x14ac:dyDescent="0.6">
      <c r="F50" s="34"/>
      <c r="H50" s="117" t="s">
        <v>235</v>
      </c>
      <c r="I50" s="118"/>
      <c r="J50" s="117" t="s">
        <v>177</v>
      </c>
      <c r="K50" s="118"/>
      <c r="L50" s="117" t="s">
        <v>235</v>
      </c>
      <c r="M50" s="118"/>
      <c r="N50" s="117" t="s">
        <v>177</v>
      </c>
      <c r="O50" s="35"/>
    </row>
    <row r="51" spans="1:15" s="33" customFormat="1" ht="16.05" customHeight="1" x14ac:dyDescent="0.6">
      <c r="A51" s="33" t="s">
        <v>32</v>
      </c>
      <c r="F51" s="34"/>
      <c r="H51" s="38"/>
      <c r="I51" s="44"/>
      <c r="J51" s="38"/>
      <c r="K51" s="39"/>
      <c r="L51" s="38"/>
      <c r="M51" s="44"/>
      <c r="N51" s="38"/>
      <c r="O51" s="40"/>
    </row>
    <row r="52" spans="1:15" s="33" customFormat="1" ht="16.05" customHeight="1" x14ac:dyDescent="0.6">
      <c r="B52" s="33" t="s">
        <v>187</v>
      </c>
      <c r="F52" s="34"/>
      <c r="H52" s="38">
        <v>-21000</v>
      </c>
      <c r="I52" s="44"/>
      <c r="J52" s="38">
        <v>-5000</v>
      </c>
      <c r="K52" s="39"/>
      <c r="L52" s="38">
        <v>-284500</v>
      </c>
      <c r="M52" s="44"/>
      <c r="N52" s="38">
        <v>-445000</v>
      </c>
      <c r="O52" s="40"/>
    </row>
    <row r="53" spans="1:15" s="33" customFormat="1" ht="16.05" customHeight="1" x14ac:dyDescent="0.6">
      <c r="B53" s="33" t="s">
        <v>178</v>
      </c>
      <c r="F53" s="34"/>
      <c r="H53" s="38">
        <v>30000</v>
      </c>
      <c r="I53" s="44"/>
      <c r="J53" s="38">
        <v>2500</v>
      </c>
      <c r="K53" s="39"/>
      <c r="L53" s="38">
        <v>141500</v>
      </c>
      <c r="M53" s="44"/>
      <c r="N53" s="38">
        <v>442500</v>
      </c>
      <c r="O53" s="40"/>
    </row>
    <row r="54" spans="1:15" s="33" customFormat="1" ht="16.05" customHeight="1" x14ac:dyDescent="0.6">
      <c r="B54" s="33" t="s">
        <v>164</v>
      </c>
      <c r="F54" s="34"/>
      <c r="H54" s="38">
        <v>-443693</v>
      </c>
      <c r="I54" s="44"/>
      <c r="J54" s="38">
        <v>-32736</v>
      </c>
      <c r="K54" s="39"/>
      <c r="L54" s="38">
        <v>0</v>
      </c>
      <c r="M54" s="44"/>
      <c r="N54" s="38">
        <v>-32736</v>
      </c>
      <c r="O54" s="40"/>
    </row>
    <row r="55" spans="1:15" s="33" customFormat="1" ht="16.05" customHeight="1" x14ac:dyDescent="0.6">
      <c r="B55" s="33" t="s">
        <v>240</v>
      </c>
      <c r="F55" s="34"/>
      <c r="H55" s="38">
        <v>160000</v>
      </c>
      <c r="I55" s="44"/>
      <c r="J55" s="38">
        <v>0</v>
      </c>
      <c r="K55" s="39"/>
      <c r="L55" s="38">
        <v>0</v>
      </c>
      <c r="M55" s="44"/>
      <c r="N55" s="38">
        <v>0</v>
      </c>
      <c r="O55" s="40"/>
    </row>
    <row r="56" spans="1:15" s="33" customFormat="1" ht="16.05" customHeight="1" x14ac:dyDescent="0.6">
      <c r="B56" s="33" t="s">
        <v>165</v>
      </c>
      <c r="F56" s="34"/>
      <c r="H56" s="38">
        <v>-11166</v>
      </c>
      <c r="I56" s="44"/>
      <c r="J56" s="38">
        <v>0</v>
      </c>
      <c r="K56" s="39"/>
      <c r="L56" s="38">
        <v>-7166</v>
      </c>
      <c r="M56" s="44"/>
      <c r="N56" s="38">
        <v>0</v>
      </c>
      <c r="O56" s="40"/>
    </row>
    <row r="57" spans="1:15" s="33" customFormat="1" ht="16.05" customHeight="1" x14ac:dyDescent="0.6">
      <c r="B57" s="33" t="s">
        <v>182</v>
      </c>
      <c r="F57" s="34"/>
      <c r="H57" s="38">
        <v>0</v>
      </c>
      <c r="I57" s="44"/>
      <c r="J57" s="38">
        <v>0</v>
      </c>
      <c r="K57" s="39"/>
      <c r="L57" s="38">
        <v>-125121</v>
      </c>
      <c r="M57" s="44"/>
      <c r="N57" s="38">
        <v>-893578</v>
      </c>
      <c r="O57" s="40"/>
    </row>
    <row r="58" spans="1:15" s="33" customFormat="1" ht="16.05" customHeight="1" x14ac:dyDescent="0.6">
      <c r="B58" s="33" t="s">
        <v>179</v>
      </c>
      <c r="F58" s="36"/>
      <c r="G58" s="36"/>
      <c r="H58" s="46">
        <v>0</v>
      </c>
      <c r="I58" s="46"/>
      <c r="J58" s="46">
        <v>0</v>
      </c>
      <c r="K58" s="39"/>
      <c r="L58" s="46">
        <v>0</v>
      </c>
      <c r="M58" s="46"/>
      <c r="N58" s="46">
        <v>1655383</v>
      </c>
      <c r="O58" s="40"/>
    </row>
    <row r="59" spans="1:15" s="33" customFormat="1" ht="16.05" customHeight="1" x14ac:dyDescent="0.6">
      <c r="B59" s="33" t="s">
        <v>241</v>
      </c>
      <c r="F59" s="36"/>
      <c r="G59" s="36"/>
      <c r="H59" s="46">
        <v>1190473</v>
      </c>
      <c r="I59" s="46"/>
      <c r="J59" s="46">
        <v>0</v>
      </c>
      <c r="K59" s="39"/>
      <c r="L59" s="46">
        <v>1190473</v>
      </c>
      <c r="M59" s="46"/>
      <c r="N59" s="46">
        <v>0</v>
      </c>
      <c r="O59" s="40"/>
    </row>
    <row r="60" spans="1:15" s="33" customFormat="1" ht="16.05" customHeight="1" x14ac:dyDescent="0.6">
      <c r="B60" s="33" t="s">
        <v>91</v>
      </c>
      <c r="F60" s="34"/>
      <c r="H60" s="38">
        <v>-665879</v>
      </c>
      <c r="I60" s="44"/>
      <c r="J60" s="38">
        <v>-449543</v>
      </c>
      <c r="K60" s="39"/>
      <c r="L60" s="38">
        <v>-436067</v>
      </c>
      <c r="M60" s="44"/>
      <c r="N60" s="45">
        <v>-419136</v>
      </c>
      <c r="O60" s="42"/>
    </row>
    <row r="61" spans="1:15" s="33" customFormat="1" ht="16.05" customHeight="1" x14ac:dyDescent="0.6">
      <c r="B61" s="33" t="s">
        <v>92</v>
      </c>
      <c r="F61" s="36"/>
      <c r="G61" s="36"/>
      <c r="H61" s="38">
        <v>106766</v>
      </c>
      <c r="I61" s="38"/>
      <c r="J61" s="38">
        <v>21092</v>
      </c>
      <c r="K61" s="39"/>
      <c r="L61" s="38">
        <v>7670</v>
      </c>
      <c r="M61" s="38"/>
      <c r="N61" s="45">
        <v>17553</v>
      </c>
      <c r="O61" s="42"/>
    </row>
    <row r="62" spans="1:15" s="33" customFormat="1" ht="16.05" customHeight="1" x14ac:dyDescent="0.6">
      <c r="B62" s="33" t="s">
        <v>134</v>
      </c>
      <c r="F62" s="36"/>
      <c r="G62" s="36"/>
      <c r="H62" s="46">
        <v>-44654</v>
      </c>
      <c r="I62" s="46"/>
      <c r="J62" s="46">
        <v>-127555</v>
      </c>
      <c r="K62" s="39"/>
      <c r="L62" s="46">
        <v>-16296</v>
      </c>
      <c r="M62" s="46"/>
      <c r="N62" s="46">
        <v>-127429</v>
      </c>
      <c r="O62" s="40"/>
    </row>
    <row r="63" spans="1:15" s="33" customFormat="1" ht="16.05" customHeight="1" x14ac:dyDescent="0.6">
      <c r="B63" s="33" t="s">
        <v>137</v>
      </c>
      <c r="F63" s="36"/>
      <c r="G63" s="36"/>
      <c r="H63" s="46">
        <f>-H25</f>
        <v>3183</v>
      </c>
      <c r="I63" s="46"/>
      <c r="J63" s="46">
        <v>3721</v>
      </c>
      <c r="K63" s="39"/>
      <c r="L63" s="46">
        <f>-L25</f>
        <v>42348</v>
      </c>
      <c r="M63" s="46"/>
      <c r="N63" s="46">
        <v>299777</v>
      </c>
      <c r="O63" s="40"/>
    </row>
    <row r="64" spans="1:15" s="33" customFormat="1" ht="16.05" customHeight="1" x14ac:dyDescent="0.6">
      <c r="C64" s="33" t="s">
        <v>180</v>
      </c>
      <c r="F64" s="36"/>
      <c r="G64" s="36"/>
      <c r="H64" s="43">
        <f>SUM(H52:H63)</f>
        <v>304030</v>
      </c>
      <c r="I64" s="46"/>
      <c r="J64" s="43">
        <v>-587521</v>
      </c>
      <c r="K64" s="46"/>
      <c r="L64" s="43">
        <f>SUM(L52:L63)</f>
        <v>512841</v>
      </c>
      <c r="M64" s="38"/>
      <c r="N64" s="43">
        <v>497334</v>
      </c>
      <c r="O64" s="40"/>
    </row>
    <row r="65" spans="1:15" s="33" customFormat="1" ht="16.05" customHeight="1" x14ac:dyDescent="0.6">
      <c r="F65" s="36"/>
      <c r="G65" s="36"/>
      <c r="H65" s="46"/>
      <c r="I65" s="46"/>
      <c r="J65" s="46"/>
      <c r="K65" s="46"/>
      <c r="L65" s="46"/>
      <c r="M65" s="38"/>
      <c r="N65" s="46"/>
      <c r="O65" s="40"/>
    </row>
    <row r="66" spans="1:15" s="33" customFormat="1" ht="16.05" customHeight="1" x14ac:dyDescent="0.6">
      <c r="A66" s="33" t="s">
        <v>26</v>
      </c>
      <c r="F66" s="36"/>
      <c r="G66" s="36"/>
      <c r="H66" s="38"/>
      <c r="I66" s="38"/>
      <c r="J66" s="38"/>
      <c r="K66" s="39"/>
      <c r="L66" s="38"/>
      <c r="M66" s="38"/>
      <c r="N66" s="38"/>
      <c r="O66" s="40"/>
    </row>
    <row r="67" spans="1:15" s="33" customFormat="1" ht="16.05" customHeight="1" x14ac:dyDescent="0.6">
      <c r="B67" s="33" t="s">
        <v>96</v>
      </c>
      <c r="F67" s="36"/>
      <c r="G67" s="36"/>
      <c r="H67" s="38"/>
      <c r="I67" s="38"/>
      <c r="J67" s="38"/>
      <c r="K67" s="39"/>
      <c r="L67" s="38"/>
      <c r="M67" s="38"/>
      <c r="N67" s="38"/>
      <c r="O67" s="40"/>
    </row>
    <row r="68" spans="1:15" s="33" customFormat="1" ht="16.05" customHeight="1" x14ac:dyDescent="0.6">
      <c r="C68" s="33" t="s">
        <v>101</v>
      </c>
      <c r="F68" s="36"/>
      <c r="G68" s="36"/>
      <c r="H68" s="38">
        <v>232412</v>
      </c>
      <c r="I68" s="38"/>
      <c r="J68" s="38">
        <v>402000</v>
      </c>
      <c r="K68" s="39"/>
      <c r="L68" s="38">
        <v>-472000</v>
      </c>
      <c r="M68" s="38"/>
      <c r="N68" s="38">
        <v>402000</v>
      </c>
      <c r="O68" s="40"/>
    </row>
    <row r="69" spans="1:15" s="33" customFormat="1" ht="16.05" customHeight="1" x14ac:dyDescent="0.6">
      <c r="B69" s="33" t="s">
        <v>166</v>
      </c>
      <c r="F69" s="36"/>
      <c r="G69" s="36"/>
      <c r="H69" s="38">
        <v>0</v>
      </c>
      <c r="I69" s="38"/>
      <c r="J69" s="38">
        <v>0</v>
      </c>
      <c r="K69" s="39"/>
      <c r="L69" s="38">
        <v>450000</v>
      </c>
      <c r="M69" s="38"/>
      <c r="N69" s="38">
        <v>440000</v>
      </c>
      <c r="O69" s="40"/>
    </row>
    <row r="70" spans="1:15" s="33" customFormat="1" ht="16.05" customHeight="1" x14ac:dyDescent="0.6">
      <c r="B70" s="33" t="s">
        <v>181</v>
      </c>
      <c r="F70" s="36"/>
      <c r="G70" s="36"/>
      <c r="H70" s="38">
        <v>0</v>
      </c>
      <c r="I70" s="38"/>
      <c r="J70" s="38">
        <v>0</v>
      </c>
      <c r="K70" s="39"/>
      <c r="L70" s="38">
        <v>-690000</v>
      </c>
      <c r="M70" s="38"/>
      <c r="N70" s="38">
        <v>-499000</v>
      </c>
      <c r="O70" s="40"/>
    </row>
    <row r="71" spans="1:15" s="33" customFormat="1" ht="16.05" customHeight="1" x14ac:dyDescent="0.6">
      <c r="B71" s="33" t="s">
        <v>138</v>
      </c>
      <c r="F71" s="36"/>
      <c r="G71" s="36"/>
      <c r="H71" s="38">
        <v>167967</v>
      </c>
      <c r="I71" s="38"/>
      <c r="J71" s="38">
        <v>220000</v>
      </c>
      <c r="K71" s="39"/>
      <c r="L71" s="38">
        <v>100000</v>
      </c>
      <c r="M71" s="38"/>
      <c r="N71" s="38">
        <v>220000</v>
      </c>
      <c r="O71" s="40"/>
    </row>
    <row r="72" spans="1:15" s="33" customFormat="1" ht="16.05" customHeight="1" x14ac:dyDescent="0.6">
      <c r="B72" s="33" t="s">
        <v>139</v>
      </c>
      <c r="F72" s="36"/>
      <c r="G72" s="36"/>
      <c r="H72" s="38">
        <v>-264689</v>
      </c>
      <c r="I72" s="38"/>
      <c r="J72" s="38">
        <v>-46923</v>
      </c>
      <c r="K72" s="39"/>
      <c r="L72" s="38">
        <v>-191843</v>
      </c>
      <c r="M72" s="38"/>
      <c r="N72" s="38">
        <v>-46923</v>
      </c>
      <c r="O72" s="40"/>
    </row>
    <row r="73" spans="1:15" s="33" customFormat="1" ht="16.05" customHeight="1" x14ac:dyDescent="0.6">
      <c r="B73" s="33" t="s">
        <v>119</v>
      </c>
      <c r="F73" s="36"/>
      <c r="G73" s="36"/>
      <c r="H73" s="38">
        <v>-143083</v>
      </c>
      <c r="I73" s="38"/>
      <c r="J73" s="38">
        <v>-138721</v>
      </c>
      <c r="K73" s="39"/>
      <c r="L73" s="38">
        <v>-154488</v>
      </c>
      <c r="M73" s="38"/>
      <c r="N73" s="38">
        <v>-168394</v>
      </c>
      <c r="O73" s="40"/>
    </row>
    <row r="74" spans="1:15" s="33" customFormat="1" ht="16.05" customHeight="1" x14ac:dyDescent="0.6">
      <c r="B74" s="33" t="s">
        <v>64</v>
      </c>
      <c r="F74" s="36"/>
      <c r="G74" s="36"/>
      <c r="H74" s="38">
        <v>-398773</v>
      </c>
      <c r="I74" s="38"/>
      <c r="J74" s="38">
        <v>-219236</v>
      </c>
      <c r="K74" s="39"/>
      <c r="L74" s="38">
        <v>-398773</v>
      </c>
      <c r="M74" s="38"/>
      <c r="N74" s="38">
        <v>-219236</v>
      </c>
      <c r="O74" s="40"/>
    </row>
    <row r="75" spans="1:15" s="33" customFormat="1" ht="16.05" customHeight="1" x14ac:dyDescent="0.6">
      <c r="B75" s="33" t="s">
        <v>93</v>
      </c>
      <c r="F75" s="36"/>
      <c r="G75" s="36"/>
      <c r="H75" s="41">
        <v>-30624</v>
      </c>
      <c r="I75" s="38"/>
      <c r="J75" s="41">
        <v>-17617</v>
      </c>
      <c r="K75" s="39"/>
      <c r="L75" s="41">
        <v>-23501</v>
      </c>
      <c r="M75" s="38"/>
      <c r="N75" s="41">
        <v>-21021</v>
      </c>
      <c r="O75" s="40"/>
    </row>
    <row r="76" spans="1:15" s="33" customFormat="1" ht="16.05" customHeight="1" x14ac:dyDescent="0.6">
      <c r="C76" s="219" t="s">
        <v>190</v>
      </c>
      <c r="D76" s="219"/>
      <c r="E76" s="219"/>
      <c r="F76" s="219"/>
      <c r="G76" s="36"/>
      <c r="H76" s="41">
        <f>SUM(H68:H75)</f>
        <v>-436790</v>
      </c>
      <c r="I76" s="46"/>
      <c r="J76" s="41">
        <v>199503</v>
      </c>
      <c r="K76" s="46"/>
      <c r="L76" s="41">
        <f>SUM(L68:L75)</f>
        <v>-1380605</v>
      </c>
      <c r="M76" s="38"/>
      <c r="N76" s="41">
        <v>107426</v>
      </c>
      <c r="O76" s="40"/>
    </row>
    <row r="77" spans="1:15" s="33" customFormat="1" ht="16.05" customHeight="1" x14ac:dyDescent="0.6">
      <c r="C77" s="116"/>
      <c r="D77" s="116"/>
      <c r="E77" s="116"/>
      <c r="F77" s="116"/>
      <c r="G77" s="36"/>
      <c r="H77" s="46"/>
      <c r="I77" s="46"/>
      <c r="J77" s="46"/>
      <c r="K77" s="46"/>
      <c r="L77" s="46"/>
      <c r="M77" s="38"/>
      <c r="N77" s="46"/>
      <c r="O77" s="40"/>
    </row>
    <row r="78" spans="1:15" s="33" customFormat="1" ht="19.2" x14ac:dyDescent="0.6">
      <c r="A78" s="33" t="s">
        <v>242</v>
      </c>
      <c r="C78" s="116"/>
      <c r="D78" s="116"/>
      <c r="E78" s="116"/>
      <c r="F78" s="116"/>
      <c r="G78" s="36"/>
      <c r="H78" s="46">
        <f>SUM(H43+H64+H76)</f>
        <v>-257808</v>
      </c>
      <c r="I78" s="46"/>
      <c r="J78" s="46">
        <v>582153</v>
      </c>
      <c r="K78" s="46"/>
      <c r="L78" s="46">
        <f>SUM(L43+L64+L76)</f>
        <v>-23556</v>
      </c>
      <c r="M78" s="47"/>
      <c r="N78" s="46">
        <v>356322</v>
      </c>
      <c r="O78" s="48"/>
    </row>
    <row r="79" spans="1:15" s="33" customFormat="1" ht="16.05" customHeight="1" x14ac:dyDescent="0.5">
      <c r="A79" s="33" t="s">
        <v>151</v>
      </c>
      <c r="C79" s="116"/>
      <c r="D79" s="116"/>
      <c r="E79" s="116"/>
      <c r="F79" s="116"/>
      <c r="G79" s="36"/>
      <c r="H79" s="56">
        <v>942230</v>
      </c>
      <c r="I79" s="39"/>
      <c r="J79" s="41">
        <v>360077</v>
      </c>
      <c r="K79" s="39"/>
      <c r="L79" s="56">
        <v>574493</v>
      </c>
      <c r="M79" s="47"/>
      <c r="N79" s="41">
        <v>218171</v>
      </c>
      <c r="O79" s="40"/>
    </row>
    <row r="80" spans="1:15" s="33" customFormat="1" ht="16.05" customHeight="1" thickBot="1" x14ac:dyDescent="0.65">
      <c r="A80" s="33" t="s">
        <v>152</v>
      </c>
      <c r="H80" s="49">
        <f>SUM(H78:H79)</f>
        <v>684422</v>
      </c>
      <c r="I80" s="46"/>
      <c r="J80" s="49">
        <v>942230</v>
      </c>
      <c r="K80" s="46"/>
      <c r="L80" s="49">
        <f>SUM(L78:L79)</f>
        <v>550937</v>
      </c>
      <c r="M80" s="46"/>
      <c r="N80" s="49">
        <v>574493</v>
      </c>
      <c r="O80" s="40"/>
    </row>
    <row r="81" spans="1:15" s="33" customFormat="1" ht="16.05" customHeight="1" thickTop="1" x14ac:dyDescent="0.6">
      <c r="H81" s="46"/>
      <c r="I81" s="46"/>
      <c r="J81" s="46"/>
      <c r="K81" s="46"/>
      <c r="L81" s="46"/>
      <c r="M81" s="46"/>
      <c r="N81" s="46"/>
      <c r="O81" s="40"/>
    </row>
    <row r="82" spans="1:15" s="33" customFormat="1" ht="16.05" customHeight="1" x14ac:dyDescent="0.6">
      <c r="A82" s="50" t="s">
        <v>140</v>
      </c>
      <c r="H82" s="46"/>
      <c r="I82" s="46"/>
      <c r="J82" s="46"/>
      <c r="K82" s="46"/>
      <c r="L82" s="46"/>
      <c r="M82" s="46"/>
      <c r="N82" s="46"/>
      <c r="O82" s="40"/>
    </row>
    <row r="83" spans="1:15" s="33" customFormat="1" ht="16.05" customHeight="1" x14ac:dyDescent="0.6">
      <c r="A83" s="50"/>
      <c r="B83" s="33" t="s">
        <v>147</v>
      </c>
      <c r="H83" s="46">
        <v>251074</v>
      </c>
      <c r="I83" s="46"/>
      <c r="J83" s="46">
        <v>384513</v>
      </c>
      <c r="K83" s="46"/>
      <c r="L83" s="46">
        <v>144913</v>
      </c>
      <c r="M83" s="46"/>
      <c r="N83" s="46">
        <v>309977</v>
      </c>
      <c r="O83" s="40"/>
    </row>
    <row r="84" spans="1:15" s="33" customFormat="1" ht="20.100000000000001" customHeight="1" x14ac:dyDescent="0.6">
      <c r="A84" s="50"/>
      <c r="H84" s="46"/>
      <c r="I84" s="46"/>
      <c r="J84" s="46"/>
      <c r="K84" s="46"/>
      <c r="L84" s="46"/>
      <c r="M84" s="46"/>
      <c r="N84" s="46"/>
      <c r="O84" s="40"/>
    </row>
    <row r="85" spans="1:15" ht="23.55" customHeight="1" x14ac:dyDescent="0.6">
      <c r="H85" s="125"/>
      <c r="J85" s="125"/>
      <c r="N85" s="125"/>
    </row>
  </sheetData>
  <mergeCells count="16">
    <mergeCell ref="A46:N46"/>
    <mergeCell ref="A47:N47"/>
    <mergeCell ref="H6:J6"/>
    <mergeCell ref="C76:F76"/>
    <mergeCell ref="H48:N48"/>
    <mergeCell ref="H49:J49"/>
    <mergeCell ref="L49:N49"/>
    <mergeCell ref="D43:F43"/>
    <mergeCell ref="A1:N1"/>
    <mergeCell ref="A44:N44"/>
    <mergeCell ref="A45:N45"/>
    <mergeCell ref="A2:N2"/>
    <mergeCell ref="A4:N4"/>
    <mergeCell ref="H5:N5"/>
    <mergeCell ref="A3:N3"/>
    <mergeCell ref="L6:N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2024-02-23T04:30:27Z</cp:lastPrinted>
  <dcterms:created xsi:type="dcterms:W3CDTF">2003-10-16T04:11:37Z</dcterms:created>
  <dcterms:modified xsi:type="dcterms:W3CDTF">2024-02-23T10:58:29Z</dcterms:modified>
</cp:coreProperties>
</file>