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6-2023]\ตลาดหลักทรัพย์ (มหาชนและบริษัทในเครือ)\ไตรมาส 4 [31 ธันวาคม 2566]\เจนเนอรัล เอนจิเนียริ่ง_Q4_66\"/>
    </mc:Choice>
  </mc:AlternateContent>
  <xr:revisionPtr revIDLastSave="0" documentId="13_ncr:1_{47A44EAC-7115-44A7-A8EC-AA0834EB5AAC}" xr6:coauthVersionLast="47" xr6:coauthVersionMax="47" xr10:uidLastSave="{00000000-0000-0000-0000-000000000000}"/>
  <bookViews>
    <workbookView xWindow="4632" yWindow="120" windowWidth="14292" windowHeight="11904" tabRatio="791" activeTab="1" xr2:uid="{00000000-000D-0000-FFFF-FFFF00000000}"/>
  </bookViews>
  <sheets>
    <sheet name="งบแสดงฐานะการเงิน " sheetId="22" r:id="rId1"/>
    <sheet name="งบกำไรขาดทุนเบ็ดเสร็จ " sheetId="31" r:id="rId2"/>
    <sheet name="งบแสดงการเปลี่ยนแปลง (1)" sheetId="29" r:id="rId3"/>
    <sheet name="งบแสดงการเปลี่ยนแปลง (2)" sheetId="30" r:id="rId4"/>
    <sheet name="งบกระแสเงินสด" sheetId="21" r:id="rId5"/>
  </sheets>
  <definedNames>
    <definedName name="_xlnm.Print_Area" localSheetId="4">งบกระแสเงินสด!$A$1:$L$115</definedName>
    <definedName name="_xlnm.Print_Area" localSheetId="1">'งบกำไรขาดทุนเบ็ดเสร็จ '!$A$1:$M$75</definedName>
    <definedName name="_xlnm.Print_Area" localSheetId="2">'งบแสดงการเปลี่ยนแปลง (1)'!$A$1:$AD$27</definedName>
    <definedName name="_xlnm.Print_Area" localSheetId="3">'งบแสดงการเปลี่ยนแปลง (2)'!$A$1:$T$27</definedName>
    <definedName name="_xlnm.Print_Area" localSheetId="0">'งบแสดงฐานะการเงิน '!$A$1:$O$105</definedName>
  </definedNames>
  <calcPr calcId="181029"/>
</workbook>
</file>

<file path=xl/calcChain.xml><?xml version="1.0" encoding="utf-8"?>
<calcChain xmlns="http://schemas.openxmlformats.org/spreadsheetml/2006/main">
  <c r="I72" i="22" l="1"/>
  <c r="I73" i="22" s="1"/>
</calcChain>
</file>

<file path=xl/sharedStrings.xml><?xml version="1.0" encoding="utf-8"?>
<sst xmlns="http://schemas.openxmlformats.org/spreadsheetml/2006/main" count="405" uniqueCount="278">
  <si>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</si>
  <si>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</si>
  <si>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</si>
  <si>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</si>
  <si>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</si>
  <si>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</si>
  <si>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</si>
  <si>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</si>
  <si>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</si>
  <si>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</si>
  <si>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</si>
  <si>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</si>
  <si>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</si>
  <si>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</si>
  <si>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</si>
  <si>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</si>
  <si>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</si>
  <si>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</si>
  <si>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</si>
  <si>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</si>
  <si>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</si>
  <si>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</si>
  <si>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</si>
  <si>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</si>
  <si>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</si>
  <si>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</si>
  <si>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</si>
  <si>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</si>
  <si>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</si>
  <si>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</si>
  <si>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</si>
  <si>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</si>
  <si>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</si>
  <si>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</si>
  <si>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</si>
  <si>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</si>
  <si>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</si>
  <si>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</si>
  <si>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</si>
  <si>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</si>
  <si>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</si>
  <si>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</si>
  <si>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</si>
  <si>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</si>
  <si>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</si>
  <si>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ค่าใช้จ่ายในการบริหาร</t>
  </si>
  <si>
    <t>งบแสดงการเปลี่ยนแปลงส่วนของผู้ถือหุ้น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</si>
  <si>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</si>
  <si>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</si>
  <si>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</si>
  <si>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</si>
  <si>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</si>
  <si>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</si>
  <si>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</si>
  <si>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</si>
  <si>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ที่ไม่มีอำนาจ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</si>
  <si>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</si>
  <si>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</si>
  <si>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</si>
  <si>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</si>
  <si>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</si>
  <si>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</si>
  <si>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</si>
  <si>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</si>
  <si>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</si>
  <si>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</si>
  <si>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</si>
  <si>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</si>
  <si>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</si>
  <si>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</si>
  <si>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t>เงินฝากสถาบันการเงินที่มีภาระค้ำประกัน</t>
  </si>
  <si>
    <t>สินทรัพย์ไม่มีตัวตน</t>
  </si>
  <si>
    <t>ส่วนเกินมูลค่า</t>
  </si>
  <si>
    <t>หุ้นสามัญ</t>
  </si>
  <si>
    <t>รายได้ดอกเบี้ย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</si>
  <si>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</si>
  <si>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</si>
  <si>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</si>
  <si>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>เงินสดจ่ายเพื่อชำระคืนเงินกู้ยืมระยะยาวจากสถาบันการเงิน</t>
  </si>
  <si>
    <t>เงินสดรับ (จ่าย) จากการดำเนินงาน</t>
  </si>
  <si>
    <t>เงินฝากประจำที่มีภาระค้ำประกัน (เพิ่มขึ้น) ลดลง</t>
  </si>
  <si>
    <t>ลูกหนี้การค้าและลูกหนี้หมุนเวียนอื่น</t>
  </si>
  <si>
    <t>ภายในหนึ่งปี</t>
  </si>
  <si>
    <t>สินทรัพย์สิทธิการใช้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</si>
  <si>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</si>
  <si>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</si>
  <si>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</si>
  <si>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</si>
  <si>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</si>
  <si>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</si>
  <si>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</si>
  <si>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</si>
  <si>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</si>
  <si>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</si>
  <si>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เงินสดจ่ายเพื่อชำระหนี้สินตามสัญญาเช่า</t>
  </si>
  <si>
    <t>ขาดทุนจากการลดมูลค่าสินค้า (กลับรายการ)</t>
  </si>
  <si>
    <t>ส่วนได้เสีย</t>
  </si>
  <si>
    <t>เงินสดจ่ายเพื่อซื้ออุปกรณ์</t>
  </si>
  <si>
    <t>ข้อมูลกระแสเงินสดเปิดเผยเพิ่มเติม</t>
  </si>
  <si>
    <t>บริษัท เจนเนอรัล เอนจิเนียริ่ง จำกัด (มหาชน) และบริษัทย่อย</t>
  </si>
  <si>
    <t>อสังหาริมทรัพย์เพื่อการลงทุน</t>
  </si>
  <si>
    <t>ประมาณการหนี้สินจากการรื้อถอน</t>
  </si>
  <si>
    <t>รายได้จากการขายและบริการ</t>
  </si>
  <si>
    <t>ต้นทุนขายและบริการ</t>
  </si>
  <si>
    <t>ส่วนเกินทุน</t>
  </si>
  <si>
    <t>องค์ประกอบอื่นของส่วนของผู้ถือหุ้น</t>
  </si>
  <si>
    <t>รวม</t>
  </si>
  <si>
    <t>ลูกหนี้เงินประกันผลงาน</t>
  </si>
  <si>
    <t>รายการที่ไม่ใช่เงินสด :</t>
  </si>
  <si>
    <t>-</t>
  </si>
  <si>
    <t>สินทรัพย์สิทธิการใช้เพิ่มขึ้น</t>
  </si>
  <si>
    <t>หนี้สินตามสัญญาเช่าเพิ่มขึ้น</t>
  </si>
  <si>
    <t>กำไร (ขาดทุน) จากเงินลงทุน</t>
  </si>
  <si>
    <t>ในตราสารทุนที่กำหนด</t>
  </si>
  <si>
    <t>ให้วัดมูลค่าด้วยมูลค่ายุติธรรม</t>
  </si>
  <si>
    <t>ผ่านกำไรขาดทุนเบ็ดเสร็จอื่น</t>
  </si>
  <si>
    <t>แปลงค่างบการเงิน</t>
  </si>
  <si>
    <t>ผลต่างของอัตราแลกเปลี่ยนจากการแปลงค่างบการเงิน</t>
  </si>
  <si>
    <t xml:space="preserve">  รายการที่อาจถูกจัดประเภทใหม่ไว้ในกำไรหรือขาดทุนในภายหลัง :</t>
  </si>
  <si>
    <t>วัดมูลค่าด้วยมูลค่ายุติธรรมผ่านกำไรขาดทุน</t>
  </si>
  <si>
    <t>ส่วนเกินทุนหุ้นทุนซื้อคืน</t>
  </si>
  <si>
    <t>รายได้เงินปันผล</t>
  </si>
  <si>
    <t>ส่วนที่เป็นของบริษัทใหญ่</t>
  </si>
  <si>
    <t>สินทรัพย์ภาษีเงินได้ของงวดก่อน</t>
  </si>
  <si>
    <t>รวมส่วนของบริษัทใหญ่</t>
  </si>
  <si>
    <t>ภาษีเงินได้ของรายการที่จะไม่ถูกจัดประเภทใหม่ไว้ในกำไรหรือ</t>
  </si>
  <si>
    <t>ขาดทุนในภายหลัง</t>
  </si>
  <si>
    <t xml:space="preserve">กำไร (ขาดทุน) ต่อหุ้นขั้นพื้นฐาน </t>
  </si>
  <si>
    <t>หุ้นทุนซื้อคืน</t>
  </si>
  <si>
    <t>ผลต่างของอัตรา</t>
  </si>
  <si>
    <t>ส่วนของบริษัทใหญ่</t>
  </si>
  <si>
    <t>จ่ายดอกเบี้ย</t>
  </si>
  <si>
    <t>เงินสดจ่ายเพื่อให้กู้ยืมระยะสั้นแก่บริษัทย่อย</t>
  </si>
  <si>
    <t>ผลกระทบจากการแปลงค่างบการเงินที่เป็นเงินตราต่างประเทศ</t>
  </si>
  <si>
    <t xml:space="preserve">เบ็ดเสร็จอื่น </t>
  </si>
  <si>
    <t>- 12 -</t>
  </si>
  <si>
    <t>สินทรัพย์ที่เกิดจากสัญญา-หมุนเวียน</t>
  </si>
  <si>
    <t>ลูกหนี้เงินประกันผลงาน-หมุนเวียน</t>
  </si>
  <si>
    <t>ลูกหนี้เงินประกันผลงาน-ไม่หมุนเวียน</t>
  </si>
  <si>
    <t>หนี้สินที่เกิดจากสัญญา-หมุนเวียน</t>
  </si>
  <si>
    <t>รวมรายการที่อาจถูกจัดประเภทใหม่ไว้ในกำไร</t>
  </si>
  <si>
    <t>หรือขาดทุนในภายหลัง</t>
  </si>
  <si>
    <t>รวมรายการที่จะไม่ถูกจัดประเภทใหม่ไว้ในกำไรหรือ</t>
  </si>
  <si>
    <t>เงินสดรับจากการจำหน่ายเงินลงทุนในตราสารทุน</t>
  </si>
  <si>
    <t>เงินให้กู้ยืมระยะสั้นและดอกเบี้ยค้างรับแก่บริษัทย่อย</t>
  </si>
  <si>
    <t xml:space="preserve">  รายการที่จะไม่ถูกจัดประเภทใหม่ไว้ในกำไรหรือขาดทุนในภายหลัง :</t>
  </si>
  <si>
    <t>- 13 -</t>
  </si>
  <si>
    <t>- 14 -</t>
  </si>
  <si>
    <t>ขาดทุนจากการตัดจำหน่ายสินทรัพย์</t>
  </si>
  <si>
    <t>รับเงินปันผล</t>
  </si>
  <si>
    <t>เงินลงทุนในตราสารทุน</t>
  </si>
  <si>
    <t>ซื้อหุ้นสามัญ</t>
  </si>
  <si>
    <t>กำไรจากการจำหน่ายใบสำคัญแสดงสิทธิที่จะ</t>
  </si>
  <si>
    <t>ประมาณการหนี้สินหมุนเวียนสำหรับ</t>
  </si>
  <si>
    <t xml:space="preserve">ส่วนที่เป็นของบริษัทใหญ่ (บาท) </t>
  </si>
  <si>
    <t>กำไรจากการจำหน่ายใบสำคัญแสดงสิทธิที่จะซื้อหุ้นสามัญ</t>
  </si>
  <si>
    <t>เงินสดรับจากการจำหน่ายใบสำคัญแสดงสิทธิที่จะซื้อหุ้นสามัญ</t>
  </si>
  <si>
    <t>รับดอกเบี้ย</t>
  </si>
  <si>
    <t>โอนสินค้าคงเหลือเป็นสินทรัพย์</t>
  </si>
  <si>
    <t>ผล (กำไร) ขาดทุนอื่น</t>
  </si>
  <si>
    <t>หมายเหตุประกอบงบการเงินเป็นส่วนหนึ่งของงบการเงินนี้</t>
  </si>
  <si>
    <t>ขาดทุนสำหรับปี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</si>
  <si>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</si>
  <si>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</si>
  <si>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รายการปรับกระทบกำไร (ขาดทุน) สำหรับปีเป็นเงินสดรับ (จ่าย)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</si>
  <si>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</si>
  <si>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</si>
  <si>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แลกเปลี่ยนจากการ</t>
  </si>
  <si>
    <t>ประมาณการหนี้สินไม่หมุนเวียนสำหรับผลประโยชน์พนักงาน</t>
  </si>
  <si>
    <t>บาท</t>
  </si>
  <si>
    <t>จำนวนหุ้นสามัญถัวเฉลี่ยถ่วงน้ำหนัก (หุ้น)</t>
  </si>
  <si>
    <t>กำไร (ขาดทุน) จากการประมาณการตามหลักคณิตศาสตร์ประกันภัย</t>
  </si>
  <si>
    <t>เงินกู้ยืมระยะสั้นจากบุคคลอื่น</t>
  </si>
  <si>
    <t>ตัดจำหน่ายภาษีเงินได้หัก ณ ที่จ่าย</t>
  </si>
  <si>
    <t>เงินสดรับจากเงินกู้ยืมระยะสั้นจากบุคคลอื่น</t>
  </si>
  <si>
    <t>6.4, 9</t>
  </si>
  <si>
    <t>- 9 -</t>
  </si>
  <si>
    <t>- 10 -</t>
  </si>
  <si>
    <t>- 11 -</t>
  </si>
  <si>
    <t>ผลกำไร (ขาดทุน) จากการวัดมูลค่าใหม่</t>
  </si>
  <si>
    <t>ของผลประโยชน์พนักงานที่กำหนดไว้</t>
  </si>
  <si>
    <t>(กำไร) ขาดทุนจากการเปลี่ยนแปลงผลประโยชน์ระยะยาวอื่น</t>
  </si>
  <si>
    <t xml:space="preserve"> 2565</t>
  </si>
  <si>
    <t>ยอดคงเหลือปลายงวด ณ วันที่ 31 ธันวาคม 2565</t>
  </si>
  <si>
    <t>2565</t>
  </si>
  <si>
    <t>ส่วนเกิน (ต่ำ) กว่ามูลค่าหุ้นสามัญ</t>
  </si>
  <si>
    <t>หุ้นสามัญ 8,096,815,783 หุ้น มูลค่าหุ้นละ 0.85 บาท</t>
  </si>
  <si>
    <t>หุ้นสามัญ 7,039,316,435 หุ้น มูลค่าหุ้นละ 0.85 บาท</t>
  </si>
  <si>
    <t>เพิ่มทุนหุ้นสามัญ</t>
  </si>
  <si>
    <t>ค่าใช้จ่ายที่เกี่ยวข้องกับการเพิ่มทุนหุ้นสามัญ</t>
  </si>
  <si>
    <t>การเปลี่ยนแปลงสัดส่วนการถือหุ้นในบริษัทย่อย</t>
  </si>
  <si>
    <t>กำไร (ขาดทุน) เบ็ดเสร็จอื่นสำหรับงวด - สุทธิจากภาษี</t>
  </si>
  <si>
    <t>ผลต่างจากการ</t>
  </si>
  <si>
    <t>เปลี่ยนแปลงสัด</t>
  </si>
  <si>
    <t>ส่วนการถือหุ้น</t>
  </si>
  <si>
    <t>ในบริษัทย่อย</t>
  </si>
  <si>
    <t>เงินสดจ่ายเพื่อชำระค่าใช้จ่ายที่เกี่ยวข้องกับการเพิ่มทุนหุ้นสามัญ</t>
  </si>
  <si>
    <t>เงินสดจ่ายเพื่อชำระเงินกู้ยืมระยะสั้นจากบริษัทย่อย</t>
  </si>
  <si>
    <t>ค่าใช้จ่ายภาษีเงินได้</t>
  </si>
  <si>
    <t>(กำไร) ขาดทุนจากการวัดมูลค่าใบสำคัญแสดงสิทธิที่จะซื้อหุ้นสามัญ</t>
  </si>
  <si>
    <t>ยอดคงเหลือปลายปี ณ วันที่  31 ธันวาคม 2565</t>
  </si>
  <si>
    <t>มูลค่าหุ้นสามัญ</t>
  </si>
  <si>
    <t>ส่วนเกิน (ต่ำกว่า)</t>
  </si>
  <si>
    <t>กำไรจากการดำเนินงานก่อนการเปลี่ยนแปลง</t>
  </si>
  <si>
    <t>เงินเบิกเกินบัญชีและเงินกู้ยืมระยะสั้นจากสถาบันการเงินเพิ่มขึ้น</t>
  </si>
  <si>
    <t>เจ้าหนี้ค่าทรัพย์สินเพิ่มขึ้น (ลดลง)</t>
  </si>
  <si>
    <t>ขาดทุนจากการด้อยค่าของเงินลงทุน (กลับรายการ)</t>
  </si>
  <si>
    <t>สินทรัพย์ภาษีเงินได้ของงวดปัจจุบัน</t>
  </si>
  <si>
    <t>กำไร (ขาดทุน) ที่ยังไม่เกิดขึ้นจริงจากเงินลงทุนในตราสารทุน</t>
  </si>
  <si>
    <t>ณ วันที่ 31 ธันวาคม 2566</t>
  </si>
  <si>
    <t xml:space="preserve"> 2566</t>
  </si>
  <si>
    <t>หุ้นสามัญ 9,511,692,363 หุ้น มูลค่าหุ้นละ 0.85 บาท</t>
  </si>
  <si>
    <t>หุ้นสามัญ 8,612,046,165 หุ้น มูลค่าหุ้นละ 0.85 บาท</t>
  </si>
  <si>
    <t>สำหรับปีสิ้นสุดวันที่ 31 ธันวาคม 2566</t>
  </si>
  <si>
    <t>ยอดคงเหลือต้นปี ณ วันที่ 1 มกราคม 2565</t>
  </si>
  <si>
    <t>ยอดคงเหลือปลายงวด ณ วันที่ 31 ธันวาคม 2566</t>
  </si>
  <si>
    <t>ยอดคงเหลือต้นปี ณ วันที่  1 มกราคม 2565</t>
  </si>
  <si>
    <t>ยอดคงเหลือปลายปี ณ วันที่  31 ธันวาคม 2566</t>
  </si>
  <si>
    <t>2566</t>
  </si>
  <si>
    <t>การดำเนินงานที่ยกเลิก</t>
  </si>
  <si>
    <t>จากการดำเนินงานต่อเนื่อง</t>
  </si>
  <si>
    <t>จากการดำเนินงานที่ยกเลิก</t>
  </si>
  <si>
    <t>เงินกู้ยืมระยะสั้นจากบุคคลหรือกิจการที่เกี่ยวข้องกัน</t>
  </si>
  <si>
    <t>กำไรจากการยกเลิกสัญญาเช่า</t>
  </si>
  <si>
    <t>เงินสดรับ (จ่าย) เพื่อลงทุนในบริษัทย่อย (สุทธิจากเงินสดจ่าย)</t>
  </si>
  <si>
    <t>เงินสดจ่ายเพื่อซื้อใบสำคัญแสดงสิทธิที่จะซื้อหุ้นสามัญ</t>
  </si>
  <si>
    <t>ภาษีเงินได้นิติบุคคลค้างจ่าย</t>
  </si>
  <si>
    <t>เจ้าหนี้ไม่หมุนเวียนอื่น</t>
  </si>
  <si>
    <t>ส่วนของส่วนได้เสียที่ไม่มีอำนาจควบคุมจาก</t>
  </si>
  <si>
    <t>การซื้อธุรกิจ</t>
  </si>
  <si>
    <t>ค่าความนิยม</t>
  </si>
  <si>
    <t>ขาดทุนจากการด้อยค่าของเงินลงทุนในบริษัทย่อย</t>
  </si>
  <si>
    <t>6.4, 15</t>
  </si>
  <si>
    <t>15, 16</t>
  </si>
  <si>
    <t>6.4, 23</t>
  </si>
  <si>
    <t>- 17 -</t>
  </si>
  <si>
    <t>ขาดทุนจากกิจกรรมดำเนินงาน</t>
  </si>
  <si>
    <t>ขาดทุนก่อนภาษีเงินได้</t>
  </si>
  <si>
    <t>ขาดทุนสำหรับปีจากการดำเนินงานต่อเนื่อง</t>
  </si>
  <si>
    <t>ขาดทุนเบ็ดเสร็จอื่นสำหรับปี - สุทธิจากภาษี</t>
  </si>
  <si>
    <t>สินทรัพย์ทางการเงินหมุนเวียนอื่นที่ไม่ใช่เงินสด</t>
  </si>
  <si>
    <t>ที่เป็นหลักประกัน</t>
  </si>
  <si>
    <t>เงินสดสุทธิใช้ไปในกิจกรรมลงทุน</t>
  </si>
  <si>
    <t>ลงทุนในบริษัทย่อยโดยการออกหุ้นสามัญ</t>
  </si>
  <si>
    <t>ลูกหนี้จากการโอนกิจการ-หมุนเวียน</t>
  </si>
  <si>
    <t>เงินเบิกเกินบัญชีและเงินกู้ยืมระยะสั้นจากสถาบันการเงิน</t>
  </si>
  <si>
    <t>ประมาณการหนี้สินจากการค้ำประกัน</t>
  </si>
  <si>
    <t>กำไรจากการโอนกิจการ</t>
  </si>
  <si>
    <t>ขาดทุนจากการประมาณการหนี้สินจากการค้ำประกัน</t>
  </si>
  <si>
    <t>กำไร (ขาดทุน) เบ็ดเสร็จอื่น</t>
  </si>
  <si>
    <t>ขาดทุนจากเงินลงทุนในตราสารทุนที่กำหนดให้</t>
  </si>
  <si>
    <t>กำไร (ขาดทุน) สำหรับปี</t>
  </si>
  <si>
    <t>ขาดทุนเบ็ดเสร็จอื่นสำหรับงวด - สุทธิจากภาษี</t>
  </si>
  <si>
    <t>ผลขาดทุนด้านเครดิตที่คาดว่าจะเกิดขึ้น</t>
  </si>
  <si>
    <t>กำไรจากการขายสินทรัพย์</t>
  </si>
  <si>
    <t>กำไรจากอัตราแลกเปลี่ยนที่ยังไม่เกิดขึ้น</t>
  </si>
  <si>
    <t>เงินสดสุทธิได้มาจาก (ใช้ไปใน) กิจกรรมดำเนินงาน</t>
  </si>
  <si>
    <t>เงินสดรับจากการชำระคืนเงินให้กู้ยืมระยะสั้นแก่บริษัทย่อย</t>
  </si>
  <si>
    <t>เงินสดรับจากการโอนกิจการ</t>
  </si>
  <si>
    <t>เงินสดจ่ายเพื่อซื้อสินทรัพย์สิทธิการใช้</t>
  </si>
  <si>
    <t>เงินสดจ่ายเพื่อซื้อสินทรัพย์ไม่มีตัวตน</t>
  </si>
  <si>
    <t>เงินกู้ยืมระยะสั้นจากบุคคลที่เกี่ยวข้องกันเพิ่มขึ้น (ลดลง)</t>
  </si>
  <si>
    <t>เงินสดสุทธิได้มาจาก (ใช้ไปใน) กิจกรรมจัดหาเงิน</t>
  </si>
  <si>
    <t>6.3, 30</t>
  </si>
  <si>
    <t>- 8 -</t>
  </si>
  <si>
    <t>ลูกหนี้จากการโอนกิจการ-ไม่หมุนเวียน</t>
  </si>
  <si>
    <t>หนี้สินภาษีเงินได้รอการตัดบัญชี</t>
  </si>
  <si>
    <t>- 15-</t>
  </si>
  <si>
    <t>กำไรสำหรับปีจากการดำเนินงานที่ยกเลิก (หมายเหตุ 15)</t>
  </si>
  <si>
    <t>- 16 -</t>
  </si>
  <si>
    <t>เงินสดรับจากค่าหุ้นสามัญเพิ่มทุนของบริษัท</t>
  </si>
  <si>
    <t>เงินสดรับจากค่าหุ้นสามัญเพิ่มทุนของส่วนได้เสียที่</t>
  </si>
  <si>
    <t>ไม่มีอำนาจควบคุม</t>
  </si>
  <si>
    <t>เงินลงทุนในบริษัทร่วมและการร่วมค้า</t>
  </si>
  <si>
    <t>ส่วนแบ่งขาดทุนของบริษัทร่วมและการร่วมค้า</t>
  </si>
  <si>
    <t>กำไรสำหรับปีจากการดำเนินงานที่ยกเลิกสุทธิจากภาษี</t>
  </si>
  <si>
    <t>ขาดทุนจากการด้อยค่าของเงินลงทุนในบริษัทร่วมและการร่วมค้า</t>
  </si>
  <si>
    <t>ลงทุนในบริษัทย่อยโดยการโอนสินทรัพย์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</si>
</sst>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#,##0_ ;\-#,##0\ "/>
    <numFmt numFmtId="188" formatCode="#,##0;\(#,##0\)"/>
    <numFmt numFmtId="189" formatCode="_-* #,##0.0_-;\-* #,##0.0_-;_-* &quot;-&quot;??_-;_-@_-"/>
    <numFmt numFmtId="190" formatCode="_-* #,##0_-;\-* #,##0_-;_-* &quot;-&quot;??_-;_-@_-"/>
    <numFmt numFmtId="191" formatCode="#,##0.00\ ;\(#,##0.00\);&quot;-   &quot;\ \ \ "/>
    <numFmt numFmtId="192" formatCode="#,##0\ ;\(#,##0\);&quot;-  &quot;\ \ \ "/>
    <numFmt numFmtId="193" formatCode="#,##0.00\ ;\(#,##0.00\);&quot;-  &quot;\ \ \ "/>
    <numFmt numFmtId="194" formatCode="_-* #,##0.00000_-;\-* #,##0.00000_-;_-* &quot;-&quot;?????_-;_-@_-"/>
    <numFmt numFmtId="195" formatCode="_-* #,##0_-;\-* #,##0_-;_-* &quot;-&quot;?????_-;_-@_-"/>
    <numFmt numFmtId="196" formatCode="#,##0\ ;\(#,##0\);&quot;- &quot;\ \ \ "/>
    <numFmt numFmtId="197" formatCode="#,##0\ ;\(#,##0\);&quot;-   &quot;\ \ \ "/>
    <numFmt numFmtId="198" formatCode="_-* #,##0.00_-;\-* #,##0.00_-;_-* &quot;-&quot;_-;_-@_-"/>
    <numFmt numFmtId="199" formatCode="_(* #,##0_);_(* \(#,##0\);_(* &quot;-&quot;??_);_(@_)"/>
    <numFmt numFmtId="200" formatCode="#,##0.00000\ ;\(#,##0.00000\);&quot;-   &quot;\ \ \ "/>
    <numFmt numFmtId="201" formatCode="#,##0;[Red]\(#,##0\);\-"/>
    <numFmt numFmtId="202" formatCode="#,##0.000"/>
    <numFmt numFmtId="203" formatCode="0.000000"/>
  </numFmts>
  <fonts count="27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6"/>
      <name val="CordiaUPC"/>
      <family val="1"/>
      <charset val="222"/>
    </font>
    <font>
      <sz val="10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2"/>
      <color indexed="12"/>
      <name val="Angsana New"/>
      <family val="1"/>
    </font>
    <font>
      <sz val="10"/>
      <name val="MS Sans Serif"/>
      <family val="2"/>
    </font>
    <font>
      <sz val="11"/>
      <color theme="1"/>
      <name val="Tahoma"/>
      <family val="2"/>
      <scheme val="minor"/>
    </font>
    <font>
      <sz val="8"/>
      <color indexed="8"/>
      <name val="Angsana New"/>
      <family val="1"/>
    </font>
    <font>
      <u/>
      <sz val="12"/>
      <name val="Angsana New"/>
      <family val="1"/>
    </font>
    <font>
      <sz val="9"/>
      <name val="Angsana New"/>
      <family val="1"/>
    </font>
    <font>
      <b/>
      <u/>
      <sz val="9"/>
      <name val="Angsana New"/>
      <family val="1"/>
    </font>
    <font>
      <sz val="9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43" fontId="1" fillId="0" borderId="0" applyNumberFormat="0" applyFont="0" applyFill="0" applyBorder="0" applyProtection="0"/>
    <xf numFmtId="43" fontId="7" fillId="0" borderId="0" applyNumberFormat="0" applyFont="0" applyFill="0" applyBorder="0" applyProtection="0"/>
    <xf numFmtId="43" fontId="11" fillId="0" borderId="0" applyNumberFormat="0" applyFont="0" applyFill="0" applyBorder="0" applyProtection="0"/>
    <xf numFmtId="43" fontId="7" fillId="0" borderId="0" applyNumberFormat="0" applyFont="0" applyFill="0" applyBorder="0" applyProtection="0"/>
    <xf numFmtId="0" fontId="7" fillId="0" borderId="0"/>
    <xf numFmtId="0" fontId="14" fillId="0" borderId="0"/>
    <xf numFmtId="43" fontId="1" fillId="0" borderId="0" applyNumberFormat="0" applyFont="0" applyFill="0" applyBorder="0" applyProtection="0"/>
    <xf numFmtId="39" fontId="15" fillId="0" borderId="0"/>
    <xf numFmtId="0" fontId="1" fillId="0" borderId="0"/>
    <xf numFmtId="43" fontId="1" fillId="0" borderId="0" applyNumberFormat="0" applyFont="0" applyFill="0" applyBorder="0" applyProtection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20" fillId="0" borderId="0"/>
    <xf numFmtId="0" fontId="21" fillId="0" borderId="0"/>
  </cellStyleXfs>
  <cellXfs count="213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1" applyNumberFormat="1" applyFont="1" applyFill="1"/>
    <xf numFmtId="187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right" vertical="center"/>
    </xf>
    <xf numFmtId="189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88" fontId="5" fillId="0" borderId="0" xfId="1" applyNumberFormat="1" applyFont="1" applyFill="1" applyBorder="1" applyAlignment="1">
      <alignment vertical="center"/>
    </xf>
    <xf numFmtId="195" fontId="5" fillId="0" borderId="0" xfId="1" applyNumberFormat="1" applyFont="1" applyFill="1"/>
    <xf numFmtId="192" fontId="5" fillId="0" borderId="0" xfId="1" applyNumberFormat="1" applyFont="1" applyFill="1"/>
    <xf numFmtId="190" fontId="5" fillId="0" borderId="0" xfId="1" applyNumberFormat="1" applyFont="1" applyFill="1" applyBorder="1" applyAlignment="1">
      <alignment horizontal="right" vertical="center"/>
    </xf>
    <xf numFmtId="193" fontId="5" fillId="0" borderId="0" xfId="1" applyNumberFormat="1" applyFont="1" applyFill="1"/>
    <xf numFmtId="192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88" fontId="5" fillId="0" borderId="0" xfId="1" applyNumberFormat="1" applyFont="1" applyFill="1" applyAlignment="1">
      <alignment vertical="center"/>
    </xf>
    <xf numFmtId="187" fontId="5" fillId="0" borderId="0" xfId="1" applyNumberFormat="1" applyFont="1" applyFill="1" applyBorder="1" applyAlignment="1">
      <alignment horizontal="right" vertical="center"/>
    </xf>
    <xf numFmtId="190" fontId="5" fillId="0" borderId="5" xfId="1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vertical="center"/>
    </xf>
    <xf numFmtId="190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89" fontId="5" fillId="0" borderId="0" xfId="1" applyNumberFormat="1" applyFont="1" applyFill="1" applyBorder="1" applyAlignment="1">
      <alignment horizontal="right" vertical="center"/>
    </xf>
    <xf numFmtId="187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88" fontId="3" fillId="0" borderId="0" xfId="1" applyNumberFormat="1" applyFont="1" applyFill="1" applyAlignment="1">
      <alignment vertical="center"/>
    </xf>
    <xf numFmtId="190" fontId="5" fillId="0" borderId="0" xfId="1" applyNumberFormat="1" applyFont="1" applyFill="1"/>
    <xf numFmtId="190" fontId="5" fillId="0" borderId="0" xfId="1" applyNumberFormat="1" applyFont="1" applyFill="1" applyBorder="1"/>
    <xf numFmtId="190" fontId="5" fillId="0" borderId="1" xfId="1" applyNumberFormat="1" applyFont="1" applyFill="1" applyBorder="1"/>
    <xf numFmtId="190" fontId="5" fillId="0" borderId="4" xfId="1" applyNumberFormat="1" applyFont="1" applyFill="1" applyBorder="1"/>
    <xf numFmtId="43" fontId="5" fillId="0" borderId="0" xfId="1" applyNumberFormat="1" applyFont="1" applyFill="1" applyBorder="1"/>
    <xf numFmtId="198" fontId="5" fillId="0" borderId="0" xfId="1" applyNumberFormat="1" applyFont="1" applyFill="1"/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190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12" fillId="0" borderId="0" xfId="9" applyFont="1" applyAlignment="1">
      <alignment horizontal="center" vertical="center"/>
    </xf>
    <xf numFmtId="0" fontId="12" fillId="0" borderId="0" xfId="9" applyFont="1" applyAlignment="1">
      <alignment horizontal="right"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right" vertical="center"/>
    </xf>
    <xf numFmtId="0" fontId="5" fillId="0" borderId="2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197" fontId="10" fillId="0" borderId="0" xfId="10" applyNumberFormat="1" applyFont="1" applyFill="1" applyBorder="1" applyAlignment="1">
      <alignment vertical="center"/>
    </xf>
    <xf numFmtId="187" fontId="5" fillId="0" borderId="0" xfId="10" applyNumberFormat="1" applyFont="1" applyFill="1" applyBorder="1" applyAlignment="1">
      <alignment horizontal="right" vertical="center"/>
    </xf>
    <xf numFmtId="187" fontId="5" fillId="0" borderId="0" xfId="10" applyNumberFormat="1" applyFont="1" applyFill="1" applyBorder="1" applyAlignment="1">
      <alignment vertical="center"/>
    </xf>
    <xf numFmtId="197" fontId="10" fillId="0" borderId="4" xfId="10" applyNumberFormat="1" applyFont="1" applyFill="1" applyBorder="1" applyAlignment="1">
      <alignment vertical="center"/>
    </xf>
    <xf numFmtId="43" fontId="5" fillId="0" borderId="0" xfId="9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0" fontId="5" fillId="0" borderId="3" xfId="9" applyFont="1" applyBorder="1" applyAlignment="1">
      <alignment vertical="center"/>
    </xf>
    <xf numFmtId="0" fontId="5" fillId="0" borderId="1" xfId="9" applyFont="1" applyBorder="1" applyAlignment="1">
      <alignment horizontal="center" vertical="center"/>
    </xf>
    <xf numFmtId="192" fontId="5" fillId="0" borderId="0" xfId="0" applyNumberFormat="1" applyFont="1" applyAlignment="1">
      <alignment vertical="center"/>
    </xf>
    <xf numFmtId="199" fontId="5" fillId="0" borderId="0" xfId="1" applyNumberFormat="1" applyFont="1" applyFill="1" applyAlignment="1">
      <alignment vertical="center"/>
    </xf>
    <xf numFmtId="0" fontId="12" fillId="0" borderId="3" xfId="9" applyFont="1" applyBorder="1" applyAlignment="1">
      <alignment horizontal="center" vertical="center"/>
    </xf>
    <xf numFmtId="197" fontId="10" fillId="0" borderId="3" xfId="10" applyNumberFormat="1" applyFont="1" applyFill="1" applyBorder="1" applyAlignment="1">
      <alignment horizontal="center" vertical="center"/>
    </xf>
    <xf numFmtId="197" fontId="10" fillId="0" borderId="2" xfId="10" applyNumberFormat="1" applyFont="1" applyFill="1" applyBorder="1" applyAlignment="1">
      <alignment vertical="center"/>
    </xf>
    <xf numFmtId="190" fontId="3" fillId="0" borderId="0" xfId="1" applyNumberFormat="1" applyFont="1" applyFill="1"/>
    <xf numFmtId="0" fontId="9" fillId="0" borderId="0" xfId="0" applyFont="1" applyAlignment="1">
      <alignment vertical="top"/>
    </xf>
    <xf numFmtId="190" fontId="5" fillId="0" borderId="1" xfId="4" applyNumberFormat="1" applyFont="1" applyFill="1" applyBorder="1"/>
    <xf numFmtId="190" fontId="5" fillId="0" borderId="4" xfId="4" applyNumberFormat="1" applyFont="1" applyFill="1" applyBorder="1"/>
    <xf numFmtId="197" fontId="5" fillId="0" borderId="0" xfId="9" applyNumberFormat="1" applyFont="1" applyAlignment="1">
      <alignment vertical="center"/>
    </xf>
    <xf numFmtId="0" fontId="9" fillId="0" borderId="0" xfId="0" applyFont="1" applyAlignment="1">
      <alignment horizontal="right" vertical="top"/>
    </xf>
    <xf numFmtId="197" fontId="5" fillId="0" borderId="0" xfId="1" applyNumberFormat="1" applyFont="1" applyFill="1" applyBorder="1" applyAlignment="1">
      <alignment vertical="center"/>
    </xf>
    <xf numFmtId="197" fontId="5" fillId="0" borderId="0" xfId="1" applyNumberFormat="1" applyFont="1" applyFill="1" applyAlignment="1">
      <alignment vertical="center"/>
    </xf>
    <xf numFmtId="197" fontId="5" fillId="0" borderId="0" xfId="0" applyNumberFormat="1" applyFont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190" fontId="10" fillId="0" borderId="0" xfId="1" applyNumberFormat="1" applyFont="1" applyFill="1" applyAlignment="1">
      <alignment horizontal="center" vertical="center"/>
    </xf>
    <xf numFmtId="43" fontId="5" fillId="0" borderId="0" xfId="1" applyFont="1" applyFill="1" applyAlignment="1">
      <alignment horizontal="center" vertical="center"/>
    </xf>
    <xf numFmtId="190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4" fontId="3" fillId="0" borderId="0" xfId="1" applyNumberFormat="1" applyFont="1" applyFill="1" applyAlignment="1">
      <alignment vertical="center"/>
    </xf>
    <xf numFmtId="4" fontId="5" fillId="0" borderId="0" xfId="1" applyNumberFormat="1" applyFont="1" applyFill="1" applyAlignment="1">
      <alignment vertical="center"/>
    </xf>
    <xf numFmtId="49" fontId="5" fillId="0" borderId="1" xfId="1" applyNumberFormat="1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vertical="center"/>
    </xf>
    <xf numFmtId="192" fontId="5" fillId="0" borderId="0" xfId="1" applyNumberFormat="1" applyFont="1" applyFill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192" fontId="5" fillId="0" borderId="3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192" fontId="5" fillId="0" borderId="0" xfId="0" applyNumberFormat="1" applyFont="1" applyAlignment="1">
      <alignment horizontal="center" vertical="center"/>
    </xf>
    <xf numFmtId="199" fontId="3" fillId="0" borderId="0" xfId="1" applyNumberFormat="1" applyFont="1" applyFill="1" applyBorder="1" applyAlignment="1">
      <alignment vertical="center"/>
    </xf>
    <xf numFmtId="199" fontId="3" fillId="0" borderId="0" xfId="1" applyNumberFormat="1" applyFont="1" applyAlignment="1">
      <alignment vertical="center"/>
    </xf>
    <xf numFmtId="192" fontId="5" fillId="0" borderId="1" xfId="1" applyNumberFormat="1" applyFont="1" applyFill="1" applyBorder="1" applyAlignment="1">
      <alignment vertical="center"/>
    </xf>
    <xf numFmtId="0" fontId="5" fillId="0" borderId="0" xfId="15" applyFont="1" applyAlignment="1">
      <alignment vertical="center"/>
    </xf>
    <xf numFmtId="201" fontId="5" fillId="0" borderId="0" xfId="16" applyNumberFormat="1" applyFont="1" applyAlignment="1">
      <alignment vertical="center"/>
    </xf>
    <xf numFmtId="192" fontId="5" fillId="0" borderId="4" xfId="1" applyNumberFormat="1" applyFont="1" applyFill="1" applyBorder="1" applyAlignment="1">
      <alignment vertical="center"/>
    </xf>
    <xf numFmtId="196" fontId="5" fillId="0" borderId="0" xfId="0" applyNumberFormat="1" applyFont="1" applyAlignment="1">
      <alignment vertical="center"/>
    </xf>
    <xf numFmtId="193" fontId="5" fillId="0" borderId="0" xfId="7" applyNumberFormat="1" applyFont="1" applyFill="1" applyBorder="1" applyAlignment="1">
      <alignment vertical="center"/>
    </xf>
    <xf numFmtId="192" fontId="5" fillId="0" borderId="0" xfId="7" applyNumberFormat="1" applyFont="1" applyFill="1" applyBorder="1" applyAlignment="1">
      <alignment vertical="center"/>
    </xf>
    <xf numFmtId="196" fontId="3" fillId="0" borderId="0" xfId="0" applyNumberFormat="1" applyFont="1" applyAlignment="1">
      <alignment vertical="center"/>
    </xf>
    <xf numFmtId="191" fontId="10" fillId="0" borderId="0" xfId="10" applyNumberFormat="1" applyFont="1" applyFill="1" applyBorder="1" applyAlignment="1">
      <alignment vertical="center"/>
    </xf>
    <xf numFmtId="2" fontId="22" fillId="0" borderId="0" xfId="1" applyNumberFormat="1" applyFont="1"/>
    <xf numFmtId="0" fontId="9" fillId="0" borderId="0" xfId="1" applyNumberFormat="1" applyFont="1"/>
    <xf numFmtId="0" fontId="3" fillId="0" borderId="0" xfId="9" applyFont="1" applyAlignment="1">
      <alignment vertical="center"/>
    </xf>
    <xf numFmtId="0" fontId="3" fillId="0" borderId="0" xfId="9" applyFont="1" applyAlignment="1">
      <alignment vertical="justify"/>
    </xf>
    <xf numFmtId="197" fontId="9" fillId="0" borderId="0" xfId="10" applyNumberFormat="1" applyFont="1" applyFill="1" applyBorder="1" applyAlignment="1">
      <alignment vertical="center"/>
    </xf>
    <xf numFmtId="4" fontId="3" fillId="0" borderId="0" xfId="1" applyNumberFormat="1" applyFont="1" applyFill="1"/>
    <xf numFmtId="0" fontId="3" fillId="0" borderId="0" xfId="0" applyFont="1"/>
    <xf numFmtId="0" fontId="23" fillId="0" borderId="0" xfId="0" applyFont="1" applyAlignment="1">
      <alignment vertical="center"/>
    </xf>
    <xf numFmtId="197" fontId="10" fillId="0" borderId="3" xfId="10" applyNumberFormat="1" applyFont="1" applyFill="1" applyBorder="1" applyAlignment="1">
      <alignment vertical="center"/>
    </xf>
    <xf numFmtId="196" fontId="16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1" applyNumberFormat="1" applyFont="1"/>
    <xf numFmtId="0" fontId="3" fillId="0" borderId="0" xfId="0" applyFont="1" applyAlignment="1">
      <alignment vertical="top"/>
    </xf>
    <xf numFmtId="0" fontId="13" fillId="0" borderId="0" xfId="0" applyFont="1" applyAlignment="1">
      <alignment horizontal="center" vertical="center"/>
    </xf>
    <xf numFmtId="194" fontId="5" fillId="0" borderId="0" xfId="1" applyNumberFormat="1" applyFont="1" applyFill="1" applyBorder="1" applyAlignment="1">
      <alignment vertical="center"/>
    </xf>
    <xf numFmtId="187" fontId="5" fillId="0" borderId="2" xfId="1" applyNumberFormat="1" applyFont="1" applyFill="1" applyBorder="1" applyAlignment="1">
      <alignment vertical="center"/>
    </xf>
    <xf numFmtId="191" fontId="5" fillId="0" borderId="0" xfId="1" applyNumberFormat="1" applyFont="1" applyFill="1" applyBorder="1" applyAlignment="1">
      <alignment vertical="center"/>
    </xf>
    <xf numFmtId="197" fontId="5" fillId="0" borderId="1" xfId="1" applyNumberFormat="1" applyFont="1" applyFill="1" applyBorder="1" applyAlignment="1">
      <alignment vertical="center"/>
    </xf>
    <xf numFmtId="189" fontId="5" fillId="0" borderId="0" xfId="1" quotePrefix="1" applyNumberFormat="1" applyFont="1" applyFill="1" applyAlignment="1">
      <alignment horizontal="right" vertical="center"/>
    </xf>
    <xf numFmtId="197" fontId="5" fillId="0" borderId="3" xfId="1" applyNumberFormat="1" applyFont="1" applyFill="1" applyBorder="1" applyAlignment="1">
      <alignment vertical="center"/>
    </xf>
    <xf numFmtId="190" fontId="5" fillId="0" borderId="0" xfId="1" quotePrefix="1" applyNumberFormat="1" applyFont="1" applyFill="1" applyAlignment="1">
      <alignment horizontal="right" vertical="center"/>
    </xf>
    <xf numFmtId="190" fontId="5" fillId="0" borderId="0" xfId="2" quotePrefix="1" applyNumberFormat="1" applyFont="1" applyFill="1" applyAlignment="1">
      <alignment horizontal="right" vertical="center"/>
    </xf>
    <xf numFmtId="194" fontId="5" fillId="0" borderId="0" xfId="2" applyNumberFormat="1" applyFont="1" applyFill="1" applyBorder="1" applyAlignment="1">
      <alignment vertical="center"/>
    </xf>
    <xf numFmtId="190" fontId="5" fillId="0" borderId="0" xfId="2" applyNumberFormat="1" applyFont="1" applyFill="1" applyBorder="1" applyAlignment="1">
      <alignment vertical="center"/>
    </xf>
    <xf numFmtId="191" fontId="5" fillId="0" borderId="0" xfId="2" applyNumberFormat="1" applyFont="1" applyFill="1" applyBorder="1" applyAlignment="1">
      <alignment vertical="center"/>
    </xf>
    <xf numFmtId="40" fontId="5" fillId="0" borderId="0" xfId="0" applyNumberFormat="1" applyFont="1" applyAlignment="1">
      <alignment vertical="center"/>
    </xf>
    <xf numFmtId="197" fontId="5" fillId="0" borderId="3" xfId="2" applyNumberFormat="1" applyFont="1" applyFill="1" applyBorder="1" applyAlignment="1">
      <alignment vertical="center"/>
    </xf>
    <xf numFmtId="197" fontId="5" fillId="0" borderId="0" xfId="2" applyNumberFormat="1" applyFont="1" applyFill="1" applyBorder="1" applyAlignment="1">
      <alignment vertical="center"/>
    </xf>
    <xf numFmtId="190" fontId="5" fillId="0" borderId="0" xfId="2" quotePrefix="1" applyNumberFormat="1" applyFont="1" applyFill="1" applyBorder="1" applyAlignment="1">
      <alignment horizontal="right" vertical="center"/>
    </xf>
    <xf numFmtId="0" fontId="5" fillId="0" borderId="0" xfId="1" applyNumberFormat="1" applyFont="1" applyFill="1" applyAlignment="1">
      <alignment vertical="center"/>
    </xf>
    <xf numFmtId="197" fontId="5" fillId="0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1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190" fontId="5" fillId="0" borderId="0" xfId="1" applyNumberFormat="1" applyFont="1" applyFill="1" applyAlignment="1">
      <alignment horizontal="right" vertical="top"/>
    </xf>
    <xf numFmtId="197" fontId="5" fillId="0" borderId="0" xfId="1" applyNumberFormat="1" applyFont="1" applyFill="1" applyBorder="1" applyAlignment="1">
      <alignment vertical="top"/>
    </xf>
    <xf numFmtId="197" fontId="5" fillId="0" borderId="0" xfId="1" applyNumberFormat="1" applyFont="1" applyFill="1" applyAlignment="1">
      <alignment vertical="top"/>
    </xf>
    <xf numFmtId="197" fontId="5" fillId="0" borderId="0" xfId="0" applyNumberFormat="1" applyFont="1" applyAlignment="1">
      <alignment vertical="top"/>
    </xf>
    <xf numFmtId="190" fontId="5" fillId="0" borderId="0" xfId="1" quotePrefix="1" applyNumberFormat="1" applyFont="1" applyFill="1" applyAlignment="1">
      <alignment horizontal="right" vertical="top"/>
    </xf>
    <xf numFmtId="191" fontId="5" fillId="0" borderId="0" xfId="1" applyNumberFormat="1" applyFont="1" applyFill="1" applyBorder="1" applyAlignment="1">
      <alignment vertical="top"/>
    </xf>
    <xf numFmtId="197" fontId="5" fillId="0" borderId="4" xfId="1" applyNumberFormat="1" applyFont="1" applyFill="1" applyBorder="1" applyAlignment="1">
      <alignment vertical="top"/>
    </xf>
    <xf numFmtId="200" fontId="5" fillId="0" borderId="0" xfId="1" applyNumberFormat="1" applyFont="1" applyFill="1" applyBorder="1" applyAlignment="1">
      <alignment vertical="top"/>
    </xf>
    <xf numFmtId="200" fontId="5" fillId="0" borderId="0" xfId="0" applyNumberFormat="1" applyFont="1" applyAlignment="1">
      <alignment vertical="top"/>
    </xf>
    <xf numFmtId="200" fontId="5" fillId="0" borderId="0" xfId="1" applyNumberFormat="1" applyFont="1" applyFill="1" applyAlignment="1">
      <alignment vertical="top"/>
    </xf>
    <xf numFmtId="200" fontId="5" fillId="0" borderId="4" xfId="1" applyNumberFormat="1" applyFont="1" applyFill="1" applyBorder="1" applyAlignment="1">
      <alignment vertical="top"/>
    </xf>
    <xf numFmtId="197" fontId="5" fillId="0" borderId="5" xfId="1" applyNumberFormat="1" applyFont="1" applyFill="1" applyBorder="1" applyAlignment="1">
      <alignment vertical="top"/>
    </xf>
    <xf numFmtId="0" fontId="3" fillId="0" borderId="0" xfId="0" applyFont="1" applyAlignment="1">
      <alignment horizontal="right" vertical="top"/>
    </xf>
    <xf numFmtId="203" fontId="22" fillId="0" borderId="0" xfId="1" applyNumberFormat="1" applyFont="1"/>
    <xf numFmtId="0" fontId="2" fillId="0" borderId="0" xfId="0" applyFont="1" applyAlignment="1">
      <alignment horizontal="center" vertical="center"/>
    </xf>
    <xf numFmtId="0" fontId="5" fillId="0" borderId="0" xfId="9" applyFont="1" applyAlignment="1">
      <alignment vertical="justify"/>
    </xf>
    <xf numFmtId="202" fontId="3" fillId="0" borderId="0" xfId="1" applyNumberFormat="1" applyFont="1" applyFill="1"/>
    <xf numFmtId="0" fontId="5" fillId="0" borderId="0" xfId="0" applyFont="1" applyAlignment="1">
      <alignment horizontal="right" vertical="center"/>
    </xf>
    <xf numFmtId="202" fontId="5" fillId="0" borderId="0" xfId="1" applyNumberFormat="1" applyFont="1" applyFill="1"/>
    <xf numFmtId="0" fontId="5" fillId="0" borderId="2" xfId="0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90" fontId="5" fillId="0" borderId="0" xfId="0" applyNumberFormat="1" applyFont="1"/>
    <xf numFmtId="0" fontId="5" fillId="0" borderId="0" xfId="0" quotePrefix="1" applyFont="1" applyAlignment="1">
      <alignment vertical="center"/>
    </xf>
    <xf numFmtId="199" fontId="5" fillId="0" borderId="0" xfId="0" applyNumberFormat="1" applyFont="1" applyAlignment="1">
      <alignment vertical="center"/>
    </xf>
    <xf numFmtId="199" fontId="5" fillId="0" borderId="0" xfId="0" applyNumberFormat="1" applyFont="1" applyAlignment="1">
      <alignment horizontal="center" vertical="center"/>
    </xf>
    <xf numFmtId="199" fontId="5" fillId="0" borderId="0" xfId="11" applyNumberFormat="1" applyFont="1" applyAlignment="1">
      <alignment vertical="center"/>
    </xf>
    <xf numFmtId="199" fontId="19" fillId="0" borderId="0" xfId="0" applyNumberFormat="1" applyFont="1" applyAlignment="1">
      <alignment vertical="center"/>
    </xf>
    <xf numFmtId="199" fontId="5" fillId="0" borderId="1" xfId="0" applyNumberFormat="1" applyFont="1" applyBorder="1" applyAlignment="1">
      <alignment horizontal="center" vertical="center"/>
    </xf>
    <xf numFmtId="192" fontId="5" fillId="0" borderId="3" xfId="0" applyNumberFormat="1" applyFont="1" applyBorder="1" applyAlignment="1">
      <alignment vertical="center"/>
    </xf>
    <xf numFmtId="190" fontId="5" fillId="0" borderId="3" xfId="0" applyNumberFormat="1" applyFont="1" applyBorder="1" applyAlignment="1">
      <alignment horizontal="center" vertical="center"/>
    </xf>
    <xf numFmtId="190" fontId="5" fillId="0" borderId="3" xfId="0" applyNumberFormat="1" applyFont="1" applyBorder="1" applyAlignment="1">
      <alignment vertical="center"/>
    </xf>
    <xf numFmtId="190" fontId="5" fillId="0" borderId="4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190" fontId="3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24" fillId="0" borderId="0" xfId="9" applyFont="1" applyAlignment="1">
      <alignment horizontal="center" vertical="center"/>
    </xf>
    <xf numFmtId="0" fontId="25" fillId="0" borderId="0" xfId="9" applyFont="1" applyAlignment="1">
      <alignment horizontal="center" vertical="center"/>
    </xf>
    <xf numFmtId="0" fontId="25" fillId="0" borderId="0" xfId="9" applyFont="1" applyAlignment="1">
      <alignment horizontal="right" vertical="center"/>
    </xf>
    <xf numFmtId="0" fontId="24" fillId="0" borderId="3" xfId="9" applyFont="1" applyBorder="1" applyAlignment="1">
      <alignment horizontal="center" vertical="center"/>
    </xf>
    <xf numFmtId="0" fontId="24" fillId="0" borderId="0" xfId="9" applyFont="1" applyAlignment="1">
      <alignment vertical="center"/>
    </xf>
    <xf numFmtId="0" fontId="24" fillId="0" borderId="0" xfId="9" applyFont="1" applyAlignment="1">
      <alignment horizontal="right" vertical="center"/>
    </xf>
    <xf numFmtId="0" fontId="24" fillId="0" borderId="2" xfId="9" applyFont="1" applyBorder="1" applyAlignment="1">
      <alignment horizontal="center" vertical="center"/>
    </xf>
    <xf numFmtId="0" fontId="25" fillId="0" borderId="3" xfId="9" applyFont="1" applyBorder="1" applyAlignment="1">
      <alignment horizontal="center" vertical="center"/>
    </xf>
    <xf numFmtId="197" fontId="26" fillId="0" borderId="3" xfId="10" applyNumberFormat="1" applyFont="1" applyFill="1" applyBorder="1" applyAlignment="1">
      <alignment horizontal="center" vertical="center"/>
    </xf>
    <xf numFmtId="197" fontId="26" fillId="0" borderId="0" xfId="10" applyNumberFormat="1" applyFont="1" applyFill="1" applyBorder="1" applyAlignment="1">
      <alignment vertical="center"/>
    </xf>
    <xf numFmtId="197" fontId="26" fillId="0" borderId="3" xfId="10" applyNumberFormat="1" applyFont="1" applyFill="1" applyBorder="1" applyAlignment="1">
      <alignment vertical="center"/>
    </xf>
    <xf numFmtId="0" fontId="24" fillId="0" borderId="0" xfId="0" applyFont="1" applyAlignment="1">
      <alignment vertical="center"/>
    </xf>
    <xf numFmtId="187" fontId="24" fillId="0" borderId="0" xfId="10" applyNumberFormat="1" applyFont="1" applyFill="1" applyBorder="1" applyAlignment="1">
      <alignment horizontal="right" vertical="center"/>
    </xf>
    <xf numFmtId="187" fontId="24" fillId="0" borderId="0" xfId="10" applyNumberFormat="1" applyFont="1" applyFill="1" applyBorder="1" applyAlignment="1">
      <alignment vertical="center"/>
    </xf>
    <xf numFmtId="43" fontId="24" fillId="0" borderId="0" xfId="10" applyNumberFormat="1" applyFont="1" applyFill="1" applyBorder="1" applyAlignment="1">
      <alignment vertical="center"/>
    </xf>
    <xf numFmtId="197" fontId="24" fillId="0" borderId="0" xfId="9" applyNumberFormat="1" applyFont="1" applyAlignment="1">
      <alignment vertical="center"/>
    </xf>
    <xf numFmtId="197" fontId="26" fillId="0" borderId="4" xfId="10" applyNumberFormat="1" applyFont="1" applyFill="1" applyBorder="1" applyAlignment="1">
      <alignment vertical="center"/>
    </xf>
    <xf numFmtId="43" fontId="24" fillId="0" borderId="0" xfId="9" applyNumberFormat="1" applyFont="1" applyAlignment="1">
      <alignment vertical="center"/>
    </xf>
    <xf numFmtId="189" fontId="10" fillId="0" borderId="0" xfId="1" applyNumberFormat="1" applyFont="1" applyFill="1" applyAlignment="1">
      <alignment horizontal="right" vertical="center"/>
    </xf>
    <xf numFmtId="0" fontId="5" fillId="0" borderId="0" xfId="0" applyFont="1"/>
    <xf numFmtId="190" fontId="5" fillId="0" borderId="0" xfId="1" applyNumberFormat="1" applyFont="1" applyFill="1" applyBorder="1" applyAlignment="1">
      <alignment vertical="top"/>
    </xf>
    <xf numFmtId="190" fontId="5" fillId="0" borderId="0" xfId="0" applyNumberFormat="1" applyFont="1" applyAlignment="1">
      <alignment vertical="top"/>
    </xf>
    <xf numFmtId="0" fontId="3" fillId="0" borderId="0" xfId="9" applyFont="1"/>
    <xf numFmtId="189" fontId="10" fillId="0" borderId="0" xfId="1" applyNumberFormat="1" applyFont="1" applyFill="1" applyAlignment="1">
      <alignment horizontal="center" vertical="center"/>
    </xf>
    <xf numFmtId="189" fontId="5" fillId="0" borderId="0" xfId="2" quotePrefix="1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90" fontId="5" fillId="0" borderId="0" xfId="1" applyNumberFormat="1" applyFont="1" applyFill="1" applyAlignment="1">
      <alignment horizontal="center" vertical="top"/>
    </xf>
    <xf numFmtId="190" fontId="5" fillId="0" borderId="0" xfId="1" applyNumberFormat="1" applyFont="1" applyFill="1" applyAlignment="1">
      <alignment horizontal="right" vertical="center"/>
    </xf>
    <xf numFmtId="0" fontId="3" fillId="0" borderId="0" xfId="0" quotePrefix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24" fillId="0" borderId="1" xfId="9" applyFont="1" applyBorder="1" applyAlignment="1">
      <alignment horizontal="center" vertical="center"/>
    </xf>
    <xf numFmtId="0" fontId="24" fillId="0" borderId="0" xfId="9" applyFont="1" applyAlignment="1">
      <alignment horizontal="center" vertical="center"/>
    </xf>
    <xf numFmtId="0" fontId="3" fillId="0" borderId="0" xfId="9" applyFont="1" applyAlignment="1">
      <alignment vertical="top"/>
    </xf>
    <xf numFmtId="0" fontId="3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24" fillId="0" borderId="3" xfId="9" applyFont="1" applyBorder="1" applyAlignment="1">
      <alignment horizontal="center" vertical="center"/>
    </xf>
    <xf numFmtId="0" fontId="5" fillId="0" borderId="1" xfId="9" applyFont="1" applyBorder="1" applyAlignment="1">
      <alignment horizontal="center" vertical="center"/>
    </xf>
    <xf numFmtId="0" fontId="5" fillId="0" borderId="0" xfId="9" applyFont="1" applyAlignment="1">
      <alignment horizontal="center" vertical="center"/>
    </xf>
    <xf numFmtId="0" fontId="3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5" fillId="0" borderId="3" xfId="9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3" fillId="0" borderId="0" xfId="0" quotePrefix="1" applyFont="1" applyAlignment="1">
      <alignment horizontal="center"/>
    </xf>
  </cellXfs>
  <cellStyles count="18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3" xfId="10" xr:uid="{56276343-C871-4798-BA9C-D9E29ACA6A74}"/>
    <cellStyle name="Comma 4" xfId="7" xr:uid="{00000000-0005-0000-0000-000004000000}"/>
    <cellStyle name="Normal" xfId="0" builtinId="0"/>
    <cellStyle name="Normal 10" xfId="5" xr:uid="{00000000-0005-0000-0000-000006000000}"/>
    <cellStyle name="Normal 124 2 2" xfId="17" xr:uid="{412AA673-D3E5-47B6-AA6C-156A45E535A4}"/>
    <cellStyle name="Normal 2" xfId="6" xr:uid="{00000000-0005-0000-0000-000007000000}"/>
    <cellStyle name="Normal 2 11" xfId="11" xr:uid="{8F9AFA63-74F2-4B75-96E3-E25170646075}"/>
    <cellStyle name="Normal 2 2 3" xfId="13" xr:uid="{EEE204B1-3497-4EE8-9A2C-3156B6F21C20}"/>
    <cellStyle name="Normal 2_FS GEN Thai Q1' 12" xfId="14" xr:uid="{9C2B18E7-7C22-48F7-8D4B-2714A8D199D9}"/>
    <cellStyle name="Normal 3" xfId="9" xr:uid="{C0CF31F2-FD33-498A-BB25-79DBCA146526}"/>
    <cellStyle name="Normal 45" xfId="8" xr:uid="{00000000-0005-0000-0000-000008000000}"/>
    <cellStyle name="Normal 65 2" xfId="12" xr:uid="{A55674EA-B904-4D32-9E06-68DEE7AB6ADF}"/>
    <cellStyle name="Normal_Book1 2" xfId="15" xr:uid="{3215AEB4-63FE-4D88-8ACA-E6BC104F4F8B}"/>
    <cellStyle name="Normal_STA96e" xfId="16" xr:uid="{C024A1A5-89E9-4FA5-B38A-B54B91DC3A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16"/>
  <sheetViews>
    <sheetView view="pageBreakPreview" topLeftCell="A16" zoomScale="120" zoomScaleNormal="80" zoomScaleSheetLayoutView="120" workbookViewId="0">
      <selection activeCell="B26" sqref="B26"/>
    </sheetView>
  </sheetViews>
  <sheetFormatPr defaultColWidth="9.125" defaultRowHeight="24" customHeight="1" x14ac:dyDescent="0.6"/>
  <cols>
    <col min="1" max="3" width="1.125" style="1" customWidth="1"/>
    <col min="4" max="4" width="8.125" style="1" customWidth="1"/>
    <col min="5" max="5" width="25.375" style="1" customWidth="1"/>
    <col min="6" max="6" width="1.625" style="1" hidden="1" customWidth="1"/>
    <col min="7" max="7" width="6.25" style="161" customWidth="1"/>
    <col min="8" max="8" width="0.625" style="161" customWidth="1"/>
    <col min="9" max="9" width="12.75" style="1" bestFit="1" customWidth="1"/>
    <col min="10" max="10" width="0.625" style="1" customWidth="1"/>
    <col min="11" max="11" width="12" style="25" customWidth="1"/>
    <col min="12" max="12" width="0.625" style="25" customWidth="1"/>
    <col min="13" max="13" width="12" style="1" bestFit="1" customWidth="1"/>
    <col min="14" max="14" width="0.625" style="1" customWidth="1"/>
    <col min="15" max="15" width="11.875" style="1" customWidth="1"/>
    <col min="16" max="16" width="13.25" style="1" customWidth="1"/>
    <col min="17" max="17" width="1.75" style="1" customWidth="1"/>
    <col min="18" max="18" width="10.875" style="1" bestFit="1" customWidth="1"/>
    <col min="19" max="19" width="16" style="142" bestFit="1" customWidth="1"/>
    <col min="20" max="16384" width="9.125" style="1"/>
  </cols>
  <sheetData>
    <row r="1" spans="1:19" ht="23.4" x14ac:dyDescent="0.6">
      <c r="A1" s="192" t="s">
        <v>264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</row>
    <row r="2" spans="1:19" ht="23.4" x14ac:dyDescent="0.6">
      <c r="A2" s="188" t="s">
        <v>99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</row>
    <row r="3" spans="1:19" ht="23.4" x14ac:dyDescent="0.6">
      <c r="A3" s="188" t="s">
        <v>47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</row>
    <row r="4" spans="1:19" ht="23.4" x14ac:dyDescent="0.6">
      <c r="A4" s="188" t="s">
        <v>209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</row>
    <row r="5" spans="1:19" ht="23.4" x14ac:dyDescent="0.6">
      <c r="A5" s="140"/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</row>
    <row r="6" spans="1:19" ht="23.4" x14ac:dyDescent="0.6">
      <c r="A6" s="189" t="s">
        <v>0</v>
      </c>
      <c r="B6" s="189"/>
      <c r="C6" s="189"/>
      <c r="D6" s="189"/>
      <c r="E6" s="189"/>
      <c r="F6" s="189"/>
      <c r="G6" s="189"/>
      <c r="H6" s="189"/>
      <c r="I6" s="189"/>
      <c r="J6" s="189"/>
      <c r="K6" s="189"/>
      <c r="L6" s="189"/>
      <c r="M6" s="189"/>
      <c r="N6" s="189"/>
      <c r="O6" s="189"/>
    </row>
    <row r="7" spans="1:19" s="2" customFormat="1" ht="18" customHeight="1" x14ac:dyDescent="0.45">
      <c r="G7" s="143"/>
      <c r="H7" s="143"/>
      <c r="I7" s="190" t="s">
        <v>169</v>
      </c>
      <c r="J7" s="190"/>
      <c r="K7" s="190"/>
      <c r="L7" s="190"/>
      <c r="M7" s="190"/>
      <c r="N7" s="190"/>
      <c r="O7" s="190"/>
      <c r="S7" s="144"/>
    </row>
    <row r="8" spans="1:19" s="2" customFormat="1" ht="18" customHeight="1" x14ac:dyDescent="0.45">
      <c r="G8" s="143"/>
      <c r="H8" s="143"/>
      <c r="I8" s="191" t="s">
        <v>43</v>
      </c>
      <c r="J8" s="191"/>
      <c r="K8" s="191"/>
      <c r="L8" s="145"/>
      <c r="M8" s="191" t="s">
        <v>44</v>
      </c>
      <c r="N8" s="191"/>
      <c r="O8" s="191"/>
      <c r="S8" s="144"/>
    </row>
    <row r="9" spans="1:19" s="2" customFormat="1" ht="18" customHeight="1" x14ac:dyDescent="0.45">
      <c r="G9" s="143" t="s">
        <v>6</v>
      </c>
      <c r="H9" s="143"/>
      <c r="I9" s="146" t="s">
        <v>210</v>
      </c>
      <c r="J9" s="36"/>
      <c r="K9" s="146" t="s">
        <v>182</v>
      </c>
      <c r="L9" s="147"/>
      <c r="M9" s="146" t="s">
        <v>210</v>
      </c>
      <c r="N9" s="36"/>
      <c r="O9" s="146" t="s">
        <v>182</v>
      </c>
      <c r="S9" s="144"/>
    </row>
    <row r="10" spans="1:19" s="2" customFormat="1" ht="18" customHeight="1" x14ac:dyDescent="0.45">
      <c r="A10" s="2" t="s">
        <v>1</v>
      </c>
      <c r="G10" s="143"/>
      <c r="H10" s="143"/>
      <c r="I10" s="4"/>
      <c r="J10" s="5"/>
      <c r="K10" s="4"/>
      <c r="L10" s="4"/>
      <c r="S10" s="144"/>
    </row>
    <row r="11" spans="1:19" s="2" customFormat="1" ht="18" customHeight="1" x14ac:dyDescent="0.45">
      <c r="B11" s="2" t="s">
        <v>39</v>
      </c>
      <c r="G11" s="67">
        <v>8</v>
      </c>
      <c r="H11" s="6"/>
      <c r="I11" s="26">
        <v>59622787</v>
      </c>
      <c r="J11" s="26"/>
      <c r="K11" s="26">
        <v>83667694</v>
      </c>
      <c r="L11" s="26"/>
      <c r="M11" s="26">
        <v>31824483</v>
      </c>
      <c r="N11" s="26"/>
      <c r="O11" s="26">
        <v>83539949</v>
      </c>
      <c r="P11" s="35"/>
      <c r="Q11" s="35"/>
      <c r="R11" s="35"/>
      <c r="S11" s="144"/>
    </row>
    <row r="12" spans="1:19" s="2" customFormat="1" ht="18" customHeight="1" x14ac:dyDescent="0.45">
      <c r="B12" s="2" t="s">
        <v>81</v>
      </c>
      <c r="G12" s="6" t="s">
        <v>175</v>
      </c>
      <c r="H12" s="6"/>
      <c r="I12" s="26">
        <v>770078808</v>
      </c>
      <c r="J12" s="26"/>
      <c r="K12" s="26">
        <v>846374023</v>
      </c>
      <c r="L12" s="35"/>
      <c r="M12" s="26">
        <v>475072463</v>
      </c>
      <c r="N12" s="35"/>
      <c r="O12" s="26">
        <v>812988940</v>
      </c>
      <c r="P12" s="35"/>
      <c r="Q12" s="35"/>
      <c r="R12" s="35"/>
      <c r="S12" s="144"/>
    </row>
    <row r="13" spans="1:19" s="2" customFormat="1" ht="18" customHeight="1" x14ac:dyDescent="0.45">
      <c r="B13" s="2" t="s">
        <v>244</v>
      </c>
      <c r="G13" s="67" t="s">
        <v>232</v>
      </c>
      <c r="H13" s="6"/>
      <c r="I13" s="26">
        <v>0</v>
      </c>
      <c r="J13" s="26"/>
      <c r="K13" s="26">
        <v>0</v>
      </c>
      <c r="L13" s="35"/>
      <c r="M13" s="26">
        <v>34565371</v>
      </c>
      <c r="N13" s="35"/>
      <c r="O13" s="26">
        <v>0</v>
      </c>
      <c r="P13" s="35"/>
      <c r="Q13" s="35"/>
      <c r="R13" s="35"/>
      <c r="S13" s="144"/>
    </row>
    <row r="14" spans="1:19" s="2" customFormat="1" ht="18" customHeight="1" x14ac:dyDescent="0.45">
      <c r="B14" s="2" t="s">
        <v>136</v>
      </c>
      <c r="G14" s="67">
        <v>10</v>
      </c>
      <c r="H14" s="6"/>
      <c r="I14" s="26">
        <v>428940355</v>
      </c>
      <c r="J14" s="26"/>
      <c r="K14" s="26">
        <v>382141755</v>
      </c>
      <c r="L14" s="35"/>
      <c r="M14" s="26">
        <v>428940355</v>
      </c>
      <c r="N14" s="35"/>
      <c r="O14" s="26">
        <v>382141755</v>
      </c>
      <c r="P14" s="35"/>
      <c r="Q14" s="35"/>
      <c r="R14" s="35"/>
      <c r="S14" s="144"/>
    </row>
    <row r="15" spans="1:19" s="2" customFormat="1" ht="18" customHeight="1" x14ac:dyDescent="0.45">
      <c r="B15" s="2" t="s">
        <v>137</v>
      </c>
      <c r="G15" s="67">
        <v>11</v>
      </c>
      <c r="H15" s="6"/>
      <c r="I15" s="26">
        <v>42953788</v>
      </c>
      <c r="J15" s="26"/>
      <c r="K15" s="26">
        <v>28561394</v>
      </c>
      <c r="L15" s="35"/>
      <c r="M15" s="26">
        <v>42953788</v>
      </c>
      <c r="N15" s="35"/>
      <c r="O15" s="26">
        <v>28561394</v>
      </c>
      <c r="P15" s="35"/>
      <c r="Q15" s="35"/>
      <c r="R15" s="35"/>
      <c r="S15" s="144"/>
    </row>
    <row r="16" spans="1:19" s="2" customFormat="1" ht="18" customHeight="1" x14ac:dyDescent="0.45">
      <c r="B16" s="2" t="s">
        <v>144</v>
      </c>
      <c r="G16" s="186">
        <v>6.4</v>
      </c>
      <c r="H16" s="6"/>
      <c r="I16" s="26">
        <v>0</v>
      </c>
      <c r="J16" s="26"/>
      <c r="K16" s="26">
        <v>0</v>
      </c>
      <c r="L16" s="35"/>
      <c r="M16" s="26">
        <v>42234238</v>
      </c>
      <c r="N16" s="35"/>
      <c r="O16" s="26">
        <v>0</v>
      </c>
      <c r="P16" s="35"/>
      <c r="Q16" s="35"/>
      <c r="R16" s="35"/>
      <c r="S16" s="144"/>
    </row>
    <row r="17" spans="1:19" s="2" customFormat="1" ht="18" customHeight="1" x14ac:dyDescent="0.45">
      <c r="B17" s="2" t="s">
        <v>61</v>
      </c>
      <c r="G17" s="66">
        <v>12</v>
      </c>
      <c r="H17" s="6"/>
      <c r="I17" s="26">
        <v>605632958</v>
      </c>
      <c r="J17" s="26"/>
      <c r="K17" s="26">
        <v>425023117</v>
      </c>
      <c r="L17" s="26"/>
      <c r="M17" s="26">
        <v>227029352</v>
      </c>
      <c r="N17" s="148"/>
      <c r="O17" s="26">
        <v>398927372</v>
      </c>
      <c r="P17" s="35"/>
      <c r="Q17" s="35"/>
      <c r="R17" s="35"/>
      <c r="S17" s="144"/>
    </row>
    <row r="18" spans="1:19" s="2" customFormat="1" ht="18" customHeight="1" x14ac:dyDescent="0.45">
      <c r="B18" s="2" t="s">
        <v>240</v>
      </c>
      <c r="G18" s="66"/>
      <c r="H18" s="6"/>
      <c r="I18" s="26"/>
      <c r="J18" s="26"/>
      <c r="K18" s="26"/>
      <c r="L18" s="26"/>
      <c r="M18" s="26"/>
      <c r="N18" s="148"/>
      <c r="O18" s="26"/>
      <c r="P18" s="35"/>
      <c r="Q18" s="35"/>
      <c r="R18" s="35"/>
      <c r="S18" s="144"/>
    </row>
    <row r="19" spans="1:19" s="2" customFormat="1" ht="18" customHeight="1" x14ac:dyDescent="0.45">
      <c r="C19" s="2" t="s">
        <v>241</v>
      </c>
      <c r="G19" s="66">
        <v>7</v>
      </c>
      <c r="H19" s="6"/>
      <c r="I19" s="26">
        <v>7304851</v>
      </c>
      <c r="J19" s="26"/>
      <c r="K19" s="26">
        <v>0</v>
      </c>
      <c r="L19" s="26"/>
      <c r="M19" s="26">
        <v>7304851</v>
      </c>
      <c r="N19" s="148"/>
      <c r="O19" s="26">
        <v>0</v>
      </c>
      <c r="P19" s="35"/>
      <c r="Q19" s="35"/>
      <c r="R19" s="35"/>
      <c r="S19" s="144"/>
    </row>
    <row r="20" spans="1:19" s="2" customFormat="1" ht="18" customHeight="1" x14ac:dyDescent="0.45">
      <c r="B20" s="2" t="s">
        <v>24</v>
      </c>
      <c r="G20" s="66"/>
      <c r="H20" s="7"/>
      <c r="I20" s="26">
        <v>19497817</v>
      </c>
      <c r="J20" s="26"/>
      <c r="K20" s="26">
        <v>17391610</v>
      </c>
      <c r="L20" s="27"/>
      <c r="M20" s="26">
        <v>14472162</v>
      </c>
      <c r="N20" s="148"/>
      <c r="O20" s="26">
        <v>14722287</v>
      </c>
      <c r="P20" s="35"/>
      <c r="Q20" s="35"/>
      <c r="R20" s="35"/>
      <c r="S20" s="144"/>
    </row>
    <row r="21" spans="1:19" s="2" customFormat="1" ht="18" customHeight="1" x14ac:dyDescent="0.45">
      <c r="D21" s="2" t="s">
        <v>2</v>
      </c>
      <c r="G21" s="68"/>
      <c r="H21" s="8"/>
      <c r="I21" s="28">
        <v>1934031364</v>
      </c>
      <c r="J21" s="27"/>
      <c r="K21" s="28">
        <v>1783159593</v>
      </c>
      <c r="L21" s="27"/>
      <c r="M21" s="28">
        <v>1304397063</v>
      </c>
      <c r="N21" s="148"/>
      <c r="O21" s="28">
        <v>1720881697</v>
      </c>
      <c r="P21" s="35"/>
      <c r="Q21" s="35"/>
      <c r="R21" s="35"/>
      <c r="S21" s="144"/>
    </row>
    <row r="22" spans="1:19" s="2" customFormat="1" ht="18" customHeight="1" x14ac:dyDescent="0.45">
      <c r="A22" s="2" t="s">
        <v>3</v>
      </c>
      <c r="G22" s="68"/>
      <c r="H22" s="8"/>
      <c r="I22" s="26"/>
      <c r="J22" s="26"/>
      <c r="K22" s="26"/>
      <c r="L22" s="26"/>
      <c r="M22" s="148"/>
      <c r="N22" s="148"/>
      <c r="O22" s="148"/>
      <c r="P22" s="35"/>
      <c r="Q22" s="35"/>
      <c r="R22" s="35"/>
      <c r="S22" s="144"/>
    </row>
    <row r="23" spans="1:19" s="2" customFormat="1" ht="18" customHeight="1" x14ac:dyDescent="0.45">
      <c r="B23" s="2" t="s">
        <v>265</v>
      </c>
      <c r="G23" s="67" t="s">
        <v>232</v>
      </c>
      <c r="H23" s="8"/>
      <c r="I23" s="26">
        <v>0</v>
      </c>
      <c r="J23" s="26"/>
      <c r="K23" s="26">
        <v>0</v>
      </c>
      <c r="L23" s="26"/>
      <c r="M23" s="148">
        <v>90707392</v>
      </c>
      <c r="N23" s="148"/>
      <c r="O23" s="148">
        <v>0</v>
      </c>
      <c r="P23" s="35"/>
      <c r="Q23" s="35"/>
      <c r="R23" s="35"/>
      <c r="S23" s="144"/>
    </row>
    <row r="24" spans="1:19" s="2" customFormat="1" ht="18" customHeight="1" x14ac:dyDescent="0.45">
      <c r="B24" s="2" t="s">
        <v>150</v>
      </c>
      <c r="G24" s="66">
        <v>14</v>
      </c>
      <c r="H24" s="8"/>
      <c r="I24" s="26">
        <v>277997893</v>
      </c>
      <c r="J24" s="26"/>
      <c r="K24" s="26">
        <v>570627255</v>
      </c>
      <c r="L24" s="26"/>
      <c r="M24" s="148">
        <v>277997893</v>
      </c>
      <c r="N24" s="148"/>
      <c r="O24" s="148">
        <v>570627255</v>
      </c>
      <c r="P24" s="35"/>
      <c r="Q24" s="35"/>
      <c r="R24" s="35"/>
      <c r="S24" s="144"/>
    </row>
    <row r="25" spans="1:19" s="2" customFormat="1" ht="18" customHeight="1" x14ac:dyDescent="0.45">
      <c r="B25" s="2" t="s">
        <v>54</v>
      </c>
      <c r="G25" s="66">
        <v>15</v>
      </c>
      <c r="H25" s="6"/>
      <c r="I25" s="26">
        <v>0</v>
      </c>
      <c r="J25" s="27"/>
      <c r="K25" s="26">
        <v>0</v>
      </c>
      <c r="L25" s="26"/>
      <c r="M25" s="148">
        <v>1539673587</v>
      </c>
      <c r="N25" s="148"/>
      <c r="O25" s="148">
        <v>555337168</v>
      </c>
      <c r="P25" s="35"/>
      <c r="Q25" s="35"/>
      <c r="R25" s="35"/>
      <c r="S25" s="144"/>
    </row>
    <row r="26" spans="1:19" s="2" customFormat="1" ht="18" customHeight="1" x14ac:dyDescent="0.45">
      <c r="B26" s="2" t="s">
        <v>273</v>
      </c>
      <c r="G26" s="66">
        <v>16</v>
      </c>
      <c r="H26" s="8"/>
      <c r="I26" s="26">
        <v>153294352</v>
      </c>
      <c r="J26" s="26"/>
      <c r="K26" s="26">
        <v>217634614</v>
      </c>
      <c r="L26" s="26"/>
      <c r="M26" s="148">
        <v>154258190</v>
      </c>
      <c r="N26" s="148"/>
      <c r="O26" s="148">
        <v>231106407</v>
      </c>
      <c r="P26" s="35"/>
      <c r="Q26" s="35"/>
      <c r="R26" s="35"/>
      <c r="S26" s="144"/>
    </row>
    <row r="27" spans="1:19" s="2" customFormat="1" ht="18" customHeight="1" x14ac:dyDescent="0.45">
      <c r="B27" s="2" t="s">
        <v>138</v>
      </c>
      <c r="G27" s="66">
        <v>11</v>
      </c>
      <c r="H27" s="6"/>
      <c r="I27" s="26">
        <v>146906767</v>
      </c>
      <c r="J27" s="27"/>
      <c r="K27" s="26">
        <v>116288709</v>
      </c>
      <c r="L27" s="26"/>
      <c r="M27" s="148">
        <v>130320511</v>
      </c>
      <c r="N27" s="148"/>
      <c r="O27" s="148">
        <v>116240209</v>
      </c>
      <c r="P27" s="35"/>
      <c r="Q27" s="35"/>
      <c r="R27" s="35"/>
      <c r="S27" s="144"/>
    </row>
    <row r="28" spans="1:19" s="2" customFormat="1" ht="18" customHeight="1" x14ac:dyDescent="0.45">
      <c r="B28" s="2" t="s">
        <v>100</v>
      </c>
      <c r="G28" s="66">
        <v>17</v>
      </c>
      <c r="H28" s="6"/>
      <c r="I28" s="26">
        <v>996626500</v>
      </c>
      <c r="J28" s="27"/>
      <c r="K28" s="26">
        <v>996626500</v>
      </c>
      <c r="L28" s="26"/>
      <c r="M28" s="148">
        <v>1289346500</v>
      </c>
      <c r="N28" s="148"/>
      <c r="O28" s="148">
        <v>1289346500</v>
      </c>
      <c r="P28" s="35"/>
      <c r="Q28" s="35"/>
      <c r="R28" s="35"/>
      <c r="S28" s="144"/>
    </row>
    <row r="29" spans="1:19" s="2" customFormat="1" ht="18" customHeight="1" x14ac:dyDescent="0.45">
      <c r="B29" s="2" t="s">
        <v>62</v>
      </c>
      <c r="G29" s="66">
        <v>18</v>
      </c>
      <c r="H29" s="6"/>
      <c r="I29" s="26">
        <v>5599239830</v>
      </c>
      <c r="J29" s="26"/>
      <c r="K29" s="26">
        <v>3182413965</v>
      </c>
      <c r="L29" s="26"/>
      <c r="M29" s="148">
        <v>1237275426</v>
      </c>
      <c r="N29" s="148"/>
      <c r="O29" s="148">
        <v>2035650060</v>
      </c>
      <c r="P29" s="35"/>
      <c r="Q29" s="35"/>
      <c r="R29" s="35"/>
      <c r="S29" s="144"/>
    </row>
    <row r="30" spans="1:19" s="2" customFormat="1" ht="18" customHeight="1" x14ac:dyDescent="0.45">
      <c r="B30" s="2" t="s">
        <v>83</v>
      </c>
      <c r="G30" s="66">
        <v>19</v>
      </c>
      <c r="H30" s="6"/>
      <c r="I30" s="26">
        <v>1129713363</v>
      </c>
      <c r="J30" s="26"/>
      <c r="K30" s="26">
        <v>80852289</v>
      </c>
      <c r="L30" s="26"/>
      <c r="M30" s="148">
        <v>120318226</v>
      </c>
      <c r="N30" s="148"/>
      <c r="O30" s="148">
        <v>79343450</v>
      </c>
      <c r="P30" s="35"/>
      <c r="Q30" s="35"/>
      <c r="R30" s="35"/>
      <c r="S30" s="144"/>
    </row>
    <row r="31" spans="1:19" s="2" customFormat="1" ht="18" customHeight="1" x14ac:dyDescent="0.45">
      <c r="B31" s="2" t="s">
        <v>230</v>
      </c>
      <c r="G31" s="66">
        <v>15</v>
      </c>
      <c r="H31" s="6"/>
      <c r="I31" s="26">
        <v>153373609</v>
      </c>
      <c r="J31" s="26"/>
      <c r="K31" s="26">
        <v>0</v>
      </c>
      <c r="L31" s="26"/>
      <c r="M31" s="148">
        <v>0</v>
      </c>
      <c r="N31" s="148"/>
      <c r="O31" s="148">
        <v>0</v>
      </c>
      <c r="P31" s="35"/>
      <c r="Q31" s="35"/>
      <c r="R31" s="35"/>
      <c r="S31" s="144"/>
    </row>
    <row r="32" spans="1:19" s="2" customFormat="1" ht="18" customHeight="1" x14ac:dyDescent="0.45">
      <c r="B32" s="2" t="s">
        <v>71</v>
      </c>
      <c r="G32" s="66">
        <v>20</v>
      </c>
      <c r="H32" s="6"/>
      <c r="I32" s="26">
        <v>28947666</v>
      </c>
      <c r="J32" s="26"/>
      <c r="K32" s="26">
        <v>15739049</v>
      </c>
      <c r="L32" s="26"/>
      <c r="M32" s="148">
        <v>6482890</v>
      </c>
      <c r="N32" s="148"/>
      <c r="O32" s="148">
        <v>15668594</v>
      </c>
      <c r="P32" s="35"/>
      <c r="Q32" s="35"/>
      <c r="R32" s="35"/>
      <c r="S32" s="144"/>
    </row>
    <row r="33" spans="1:19" s="2" customFormat="1" ht="18" customHeight="1" x14ac:dyDescent="0.45">
      <c r="B33" s="2" t="s">
        <v>207</v>
      </c>
      <c r="C33" s="149"/>
      <c r="G33" s="66"/>
      <c r="H33" s="6"/>
      <c r="I33" s="26">
        <v>27890138</v>
      </c>
      <c r="J33" s="26"/>
      <c r="K33" s="26">
        <v>17692603</v>
      </c>
      <c r="L33" s="26"/>
      <c r="M33" s="148">
        <v>18428197</v>
      </c>
      <c r="N33" s="148"/>
      <c r="O33" s="148">
        <v>16827865</v>
      </c>
      <c r="P33" s="35"/>
      <c r="Q33" s="35"/>
      <c r="R33" s="35"/>
      <c r="S33" s="144"/>
    </row>
    <row r="34" spans="1:19" s="2" customFormat="1" ht="18" customHeight="1" x14ac:dyDescent="0.45">
      <c r="B34" s="2" t="s">
        <v>123</v>
      </c>
      <c r="C34" s="149"/>
      <c r="G34" s="66"/>
      <c r="H34" s="6"/>
      <c r="I34" s="26">
        <v>42690755</v>
      </c>
      <c r="J34" s="26"/>
      <c r="K34" s="26">
        <v>25215574</v>
      </c>
      <c r="L34" s="26"/>
      <c r="M34" s="148">
        <v>40439454</v>
      </c>
      <c r="N34" s="148"/>
      <c r="O34" s="148">
        <v>23671812</v>
      </c>
      <c r="P34" s="35"/>
      <c r="Q34" s="35"/>
      <c r="R34" s="35"/>
      <c r="S34" s="144"/>
    </row>
    <row r="35" spans="1:19" s="2" customFormat="1" ht="18" customHeight="1" x14ac:dyDescent="0.45">
      <c r="B35" s="2" t="s">
        <v>70</v>
      </c>
      <c r="G35" s="66">
        <v>13</v>
      </c>
      <c r="H35" s="8"/>
      <c r="I35" s="26">
        <v>41595883</v>
      </c>
      <c r="J35" s="26"/>
      <c r="K35" s="26">
        <v>51820000</v>
      </c>
      <c r="L35" s="26"/>
      <c r="M35" s="148">
        <v>41595883</v>
      </c>
      <c r="N35" s="148"/>
      <c r="O35" s="148">
        <v>51820000</v>
      </c>
      <c r="P35" s="35"/>
      <c r="Q35" s="35"/>
      <c r="R35" s="35"/>
      <c r="S35" s="144"/>
    </row>
    <row r="36" spans="1:19" s="2" customFormat="1" ht="18" customHeight="1" x14ac:dyDescent="0.45">
      <c r="B36" s="2" t="s">
        <v>4</v>
      </c>
      <c r="G36" s="66"/>
      <c r="H36" s="6"/>
      <c r="I36" s="26">
        <v>6013246</v>
      </c>
      <c r="J36" s="27"/>
      <c r="K36" s="26">
        <v>7418475</v>
      </c>
      <c r="L36" s="27"/>
      <c r="M36" s="148">
        <v>4957355</v>
      </c>
      <c r="N36" s="148"/>
      <c r="O36" s="148">
        <v>6363636</v>
      </c>
      <c r="P36" s="35"/>
      <c r="Q36" s="35"/>
      <c r="R36" s="35"/>
      <c r="S36" s="144"/>
    </row>
    <row r="37" spans="1:19" s="2" customFormat="1" ht="18" customHeight="1" x14ac:dyDescent="0.45">
      <c r="D37" s="2" t="s">
        <v>7</v>
      </c>
      <c r="G37" s="66"/>
      <c r="H37" s="6"/>
      <c r="I37" s="59">
        <v>8604290002</v>
      </c>
      <c r="J37" s="26"/>
      <c r="K37" s="28">
        <v>5282329033</v>
      </c>
      <c r="L37" s="26"/>
      <c r="M37" s="59">
        <v>4951801504</v>
      </c>
      <c r="N37" s="26"/>
      <c r="O37" s="59">
        <v>4992002956</v>
      </c>
      <c r="P37" s="35"/>
      <c r="Q37" s="35"/>
      <c r="R37" s="35"/>
      <c r="S37" s="144"/>
    </row>
    <row r="38" spans="1:19" s="2" customFormat="1" ht="18" customHeight="1" thickBot="1" x14ac:dyDescent="0.5">
      <c r="A38" s="2" t="s">
        <v>5</v>
      </c>
      <c r="G38" s="68"/>
      <c r="H38" s="8"/>
      <c r="I38" s="60">
        <v>10538321366</v>
      </c>
      <c r="J38" s="26"/>
      <c r="K38" s="29">
        <v>7065488626</v>
      </c>
      <c r="L38" s="26"/>
      <c r="M38" s="60">
        <v>6256198567</v>
      </c>
      <c r="N38" s="26"/>
      <c r="O38" s="60">
        <v>6712884653</v>
      </c>
      <c r="P38" s="35"/>
      <c r="Q38" s="35"/>
      <c r="R38" s="35"/>
      <c r="S38" s="144"/>
    </row>
    <row r="39" spans="1:19" ht="19.05" customHeight="1" thickTop="1" x14ac:dyDescent="0.6">
      <c r="A39" s="192" t="s">
        <v>176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35"/>
      <c r="Q39" s="35"/>
      <c r="R39" s="35"/>
    </row>
    <row r="40" spans="1:19" ht="23.4" x14ac:dyDescent="0.6">
      <c r="A40" s="188" t="s">
        <v>99</v>
      </c>
      <c r="B40" s="188"/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  <c r="O40" s="188"/>
      <c r="P40" s="35"/>
      <c r="Q40" s="35"/>
      <c r="R40" s="35"/>
    </row>
    <row r="41" spans="1:19" ht="23.4" x14ac:dyDescent="0.6">
      <c r="A41" s="188" t="s">
        <v>48</v>
      </c>
      <c r="B41" s="188"/>
      <c r="C41" s="188"/>
      <c r="D41" s="188"/>
      <c r="E41" s="188"/>
      <c r="F41" s="188"/>
      <c r="G41" s="188"/>
      <c r="H41" s="188"/>
      <c r="I41" s="188"/>
      <c r="J41" s="188"/>
      <c r="K41" s="188"/>
      <c r="L41" s="188"/>
      <c r="M41" s="188"/>
      <c r="N41" s="188"/>
      <c r="O41" s="188"/>
      <c r="P41" s="35"/>
      <c r="Q41" s="35"/>
      <c r="R41" s="35"/>
    </row>
    <row r="42" spans="1:19" ht="23.4" x14ac:dyDescent="0.6">
      <c r="A42" s="188" t="s">
        <v>209</v>
      </c>
      <c r="B42" s="188"/>
      <c r="C42" s="188"/>
      <c r="D42" s="188"/>
      <c r="E42" s="188"/>
      <c r="F42" s="188"/>
      <c r="G42" s="188"/>
      <c r="H42" s="188"/>
      <c r="I42" s="188"/>
      <c r="J42" s="188"/>
      <c r="K42" s="188"/>
      <c r="L42" s="188"/>
      <c r="M42" s="188"/>
      <c r="N42" s="188"/>
      <c r="O42" s="188"/>
      <c r="P42" s="35"/>
      <c r="Q42" s="35"/>
      <c r="R42" s="35"/>
    </row>
    <row r="43" spans="1:19" ht="23.4" x14ac:dyDescent="0.6">
      <c r="A43" s="140"/>
      <c r="B43" s="140"/>
      <c r="C43" s="140"/>
      <c r="D43" s="140"/>
      <c r="E43" s="140"/>
      <c r="F43" s="140"/>
      <c r="G43" s="140"/>
      <c r="H43" s="140"/>
      <c r="I43" s="140"/>
      <c r="J43" s="140"/>
      <c r="K43" s="140"/>
      <c r="L43" s="140"/>
      <c r="P43" s="35"/>
      <c r="Q43" s="35"/>
      <c r="R43" s="35"/>
    </row>
    <row r="44" spans="1:19" ht="23.4" x14ac:dyDescent="0.6">
      <c r="A44" s="189" t="s">
        <v>8</v>
      </c>
      <c r="B44" s="189"/>
      <c r="C44" s="189"/>
      <c r="D44" s="189"/>
      <c r="E44" s="189"/>
      <c r="F44" s="189"/>
      <c r="G44" s="189"/>
      <c r="H44" s="189"/>
      <c r="I44" s="189"/>
      <c r="J44" s="189"/>
      <c r="K44" s="189"/>
      <c r="L44" s="189"/>
      <c r="M44" s="189"/>
      <c r="N44" s="189"/>
      <c r="O44" s="189"/>
      <c r="P44" s="35"/>
      <c r="Q44" s="35"/>
      <c r="R44" s="35"/>
    </row>
    <row r="45" spans="1:19" s="2" customFormat="1" ht="18" customHeight="1" x14ac:dyDescent="0.45">
      <c r="G45" s="143"/>
      <c r="H45" s="143"/>
      <c r="I45" s="190" t="s">
        <v>169</v>
      </c>
      <c r="J45" s="190"/>
      <c r="K45" s="190"/>
      <c r="L45" s="190"/>
      <c r="M45" s="190"/>
      <c r="N45" s="190"/>
      <c r="O45" s="190"/>
      <c r="P45" s="35"/>
      <c r="Q45" s="35"/>
      <c r="R45" s="35"/>
      <c r="S45" s="144"/>
    </row>
    <row r="46" spans="1:19" s="2" customFormat="1" ht="18" customHeight="1" x14ac:dyDescent="0.45">
      <c r="G46" s="143"/>
      <c r="H46" s="143"/>
      <c r="I46" s="191" t="s">
        <v>43</v>
      </c>
      <c r="J46" s="191"/>
      <c r="K46" s="191"/>
      <c r="L46" s="145"/>
      <c r="M46" s="191" t="s">
        <v>44</v>
      </c>
      <c r="N46" s="191"/>
      <c r="O46" s="191"/>
      <c r="P46" s="35"/>
      <c r="Q46" s="35"/>
      <c r="R46" s="35"/>
      <c r="S46" s="144"/>
    </row>
    <row r="47" spans="1:19" s="2" customFormat="1" ht="18" customHeight="1" x14ac:dyDescent="0.45">
      <c r="G47" s="143" t="s">
        <v>6</v>
      </c>
      <c r="H47" s="143"/>
      <c r="I47" s="146" t="s">
        <v>210</v>
      </c>
      <c r="J47" s="36"/>
      <c r="K47" s="146" t="s">
        <v>182</v>
      </c>
      <c r="L47" s="147"/>
      <c r="M47" s="146" t="s">
        <v>210</v>
      </c>
      <c r="N47" s="36"/>
      <c r="O47" s="146" t="s">
        <v>182</v>
      </c>
      <c r="P47" s="35"/>
      <c r="Q47" s="35"/>
      <c r="R47" s="35"/>
      <c r="S47" s="144"/>
    </row>
    <row r="48" spans="1:19" s="2" customFormat="1" ht="18" customHeight="1" x14ac:dyDescent="0.45">
      <c r="A48" s="2" t="s">
        <v>9</v>
      </c>
      <c r="G48" s="143"/>
      <c r="H48" s="143"/>
      <c r="I48" s="147"/>
      <c r="J48" s="36"/>
      <c r="K48" s="147"/>
      <c r="L48" s="147"/>
      <c r="M48" s="147"/>
      <c r="N48" s="36"/>
      <c r="O48" s="147"/>
      <c r="P48" s="35"/>
      <c r="Q48" s="35"/>
      <c r="R48" s="35"/>
      <c r="S48" s="144"/>
    </row>
    <row r="49" spans="1:21" s="2" customFormat="1" ht="18" customHeight="1" x14ac:dyDescent="0.45">
      <c r="B49" s="2" t="s">
        <v>245</v>
      </c>
      <c r="G49" s="66">
        <v>22</v>
      </c>
      <c r="I49" s="10">
        <v>745645215</v>
      </c>
      <c r="J49" s="3"/>
      <c r="K49" s="10">
        <v>908460839</v>
      </c>
      <c r="L49" s="151"/>
      <c r="M49" s="152">
        <v>565891349</v>
      </c>
      <c r="N49" s="151"/>
      <c r="O49" s="152">
        <v>696224964</v>
      </c>
      <c r="P49" s="35"/>
      <c r="Q49" s="35"/>
      <c r="R49" s="35"/>
      <c r="S49" s="144"/>
    </row>
    <row r="50" spans="1:21" s="2" customFormat="1" ht="18" customHeight="1" x14ac:dyDescent="0.45">
      <c r="B50" s="2" t="s">
        <v>84</v>
      </c>
      <c r="G50" s="12" t="s">
        <v>234</v>
      </c>
      <c r="H50" s="12"/>
      <c r="I50" s="10">
        <v>1108867810</v>
      </c>
      <c r="J50" s="13"/>
      <c r="K50" s="10">
        <v>844255748</v>
      </c>
      <c r="L50" s="151"/>
      <c r="M50" s="152">
        <v>724868426</v>
      </c>
      <c r="N50" s="151"/>
      <c r="O50" s="152">
        <v>858919714</v>
      </c>
      <c r="P50" s="35"/>
      <c r="Q50" s="35"/>
      <c r="R50" s="35"/>
      <c r="S50" s="144"/>
    </row>
    <row r="51" spans="1:21" s="2" customFormat="1" ht="18" customHeight="1" x14ac:dyDescent="0.45">
      <c r="B51" s="2" t="s">
        <v>139</v>
      </c>
      <c r="G51" s="69">
        <v>24</v>
      </c>
      <c r="H51" s="12"/>
      <c r="I51" s="10">
        <v>442523618</v>
      </c>
      <c r="J51" s="13"/>
      <c r="K51" s="10">
        <v>425815159</v>
      </c>
      <c r="M51" s="152">
        <v>388352758</v>
      </c>
      <c r="N51" s="151"/>
      <c r="O51" s="152">
        <v>424380868</v>
      </c>
      <c r="P51" s="35"/>
      <c r="Q51" s="35"/>
      <c r="R51" s="35"/>
      <c r="S51" s="144"/>
    </row>
    <row r="52" spans="1:21" s="2" customFormat="1" ht="18" customHeight="1" x14ac:dyDescent="0.45">
      <c r="B52" s="2" t="s">
        <v>85</v>
      </c>
      <c r="G52" s="69"/>
      <c r="H52" s="12"/>
      <c r="I52" s="10"/>
      <c r="J52" s="13"/>
      <c r="K52" s="10"/>
      <c r="L52" s="13"/>
      <c r="N52" s="13"/>
      <c r="P52" s="35"/>
      <c r="Q52" s="35"/>
      <c r="R52" s="35"/>
      <c r="S52" s="144"/>
    </row>
    <row r="53" spans="1:21" s="2" customFormat="1" ht="18" customHeight="1" x14ac:dyDescent="0.45">
      <c r="C53" s="2" t="s">
        <v>86</v>
      </c>
      <c r="G53" s="69">
        <v>26</v>
      </c>
      <c r="H53" s="12"/>
      <c r="I53" s="10">
        <v>182883885</v>
      </c>
      <c r="J53" s="13"/>
      <c r="K53" s="10">
        <v>97188951</v>
      </c>
      <c r="M53" s="152">
        <v>52702407</v>
      </c>
      <c r="N53" s="150"/>
      <c r="O53" s="152">
        <v>50945995</v>
      </c>
      <c r="P53" s="35"/>
      <c r="Q53" s="35"/>
      <c r="R53" s="35"/>
      <c r="S53" s="144"/>
    </row>
    <row r="54" spans="1:21" s="2" customFormat="1" ht="18" customHeight="1" x14ac:dyDescent="0.45">
      <c r="B54" s="2" t="s">
        <v>87</v>
      </c>
      <c r="G54" s="69"/>
      <c r="H54" s="12"/>
      <c r="I54" s="10"/>
      <c r="J54" s="13"/>
      <c r="K54" s="10"/>
      <c r="P54" s="35"/>
      <c r="Q54" s="35"/>
      <c r="R54" s="35"/>
      <c r="S54" s="144"/>
    </row>
    <row r="55" spans="1:21" s="2" customFormat="1" ht="18" customHeight="1" x14ac:dyDescent="0.45">
      <c r="C55" s="2" t="s">
        <v>82</v>
      </c>
      <c r="G55" s="69">
        <v>27</v>
      </c>
      <c r="H55" s="12"/>
      <c r="I55" s="10">
        <v>154885781</v>
      </c>
      <c r="J55" s="13"/>
      <c r="K55" s="10">
        <v>45428013</v>
      </c>
      <c r="M55" s="10">
        <v>38281853</v>
      </c>
      <c r="N55" s="153"/>
      <c r="O55" s="152">
        <v>44238705</v>
      </c>
      <c r="P55" s="35"/>
      <c r="Q55" s="35"/>
      <c r="R55" s="35"/>
      <c r="S55" s="144"/>
    </row>
    <row r="56" spans="1:21" s="2" customFormat="1" ht="18" customHeight="1" x14ac:dyDescent="0.45">
      <c r="B56" s="2" t="s">
        <v>172</v>
      </c>
      <c r="G56" s="69">
        <v>25</v>
      </c>
      <c r="H56" s="12"/>
      <c r="I56" s="10">
        <v>74977521</v>
      </c>
      <c r="J56" s="13"/>
      <c r="K56" s="10">
        <v>19620162</v>
      </c>
      <c r="L56" s="151"/>
      <c r="M56" s="152">
        <v>74977521</v>
      </c>
      <c r="N56" s="151"/>
      <c r="O56" s="152">
        <v>19620162</v>
      </c>
      <c r="P56" s="35"/>
      <c r="Q56" s="35"/>
      <c r="R56" s="35"/>
      <c r="S56" s="144"/>
    </row>
    <row r="57" spans="1:21" s="2" customFormat="1" ht="18" customHeight="1" x14ac:dyDescent="0.45">
      <c r="B57" s="2" t="s">
        <v>222</v>
      </c>
      <c r="G57" s="70">
        <v>6.4</v>
      </c>
      <c r="H57" s="12"/>
      <c r="I57" s="26">
        <v>5649325</v>
      </c>
      <c r="J57" s="26"/>
      <c r="K57" s="26">
        <v>0</v>
      </c>
      <c r="L57" s="26"/>
      <c r="M57" s="26">
        <v>5649325</v>
      </c>
      <c r="N57" s="151"/>
      <c r="O57" s="152">
        <v>0</v>
      </c>
      <c r="P57" s="35"/>
      <c r="Q57" s="35"/>
      <c r="R57" s="35"/>
      <c r="S57" s="144"/>
    </row>
    <row r="58" spans="1:21" s="2" customFormat="1" ht="18" customHeight="1" x14ac:dyDescent="0.45">
      <c r="B58" s="2" t="s">
        <v>226</v>
      </c>
      <c r="G58" s="69"/>
      <c r="H58" s="12"/>
      <c r="I58" s="26">
        <v>17035144</v>
      </c>
      <c r="J58" s="26"/>
      <c r="K58" s="26">
        <v>0</v>
      </c>
      <c r="L58" s="26"/>
      <c r="M58" s="26">
        <v>0</v>
      </c>
      <c r="N58" s="151"/>
      <c r="O58" s="152">
        <v>0</v>
      </c>
      <c r="P58" s="35"/>
      <c r="Q58" s="35"/>
      <c r="R58" s="35"/>
      <c r="S58" s="144"/>
    </row>
    <row r="59" spans="1:21" s="2" customFormat="1" ht="18" customHeight="1" x14ac:dyDescent="0.45">
      <c r="B59" s="2" t="s">
        <v>153</v>
      </c>
      <c r="G59" s="70"/>
      <c r="H59" s="12"/>
      <c r="I59" s="10"/>
      <c r="J59" s="13"/>
      <c r="K59" s="10"/>
      <c r="L59" s="151"/>
      <c r="N59" s="151"/>
      <c r="P59" s="35"/>
      <c r="Q59" s="35"/>
      <c r="R59" s="35"/>
      <c r="S59" s="144"/>
    </row>
    <row r="60" spans="1:21" s="2" customFormat="1" ht="18" customHeight="1" x14ac:dyDescent="0.45">
      <c r="C60" s="2" t="s">
        <v>90</v>
      </c>
      <c r="G60" s="69">
        <v>28</v>
      </c>
      <c r="H60" s="12"/>
      <c r="I60" s="10">
        <v>4047222</v>
      </c>
      <c r="J60" s="13"/>
      <c r="K60" s="10">
        <v>3722551</v>
      </c>
      <c r="M60" s="152">
        <v>2446096</v>
      </c>
      <c r="N60" s="150"/>
      <c r="O60" s="152">
        <v>2121425</v>
      </c>
      <c r="P60" s="35"/>
      <c r="Q60" s="35"/>
      <c r="R60" s="35"/>
      <c r="S60" s="144"/>
    </row>
    <row r="61" spans="1:21" s="2" customFormat="1" ht="18" customHeight="1" x14ac:dyDescent="0.45">
      <c r="B61" s="2" t="s">
        <v>246</v>
      </c>
      <c r="G61" s="69"/>
      <c r="H61" s="12"/>
      <c r="I61" s="10">
        <v>165567740</v>
      </c>
      <c r="J61" s="13"/>
      <c r="K61" s="26">
        <v>0</v>
      </c>
      <c r="M61" s="152">
        <v>165567740</v>
      </c>
      <c r="N61" s="150"/>
      <c r="O61" s="152">
        <v>0</v>
      </c>
      <c r="P61" s="35"/>
      <c r="Q61" s="35"/>
      <c r="R61" s="35"/>
      <c r="S61" s="144"/>
    </row>
    <row r="62" spans="1:21" s="2" customFormat="1" ht="18" customHeight="1" x14ac:dyDescent="0.45">
      <c r="B62" s="2" t="s">
        <v>64</v>
      </c>
      <c r="G62" s="69"/>
      <c r="H62" s="12"/>
      <c r="I62" s="10">
        <v>18142985</v>
      </c>
      <c r="J62" s="13"/>
      <c r="K62" s="10">
        <v>21044585</v>
      </c>
      <c r="M62" s="152">
        <v>13617072</v>
      </c>
      <c r="N62" s="150"/>
      <c r="O62" s="152">
        <v>20928207</v>
      </c>
      <c r="P62" s="35"/>
      <c r="Q62" s="35"/>
      <c r="R62" s="35"/>
      <c r="S62" s="144"/>
    </row>
    <row r="63" spans="1:21" s="2" customFormat="1" ht="18" customHeight="1" x14ac:dyDescent="0.45">
      <c r="D63" s="2" t="s">
        <v>30</v>
      </c>
      <c r="G63" s="69"/>
      <c r="H63" s="12"/>
      <c r="I63" s="154">
        <v>2920226246</v>
      </c>
      <c r="J63" s="13"/>
      <c r="K63" s="154">
        <v>2365536008</v>
      </c>
      <c r="M63" s="154">
        <v>2032354547</v>
      </c>
      <c r="N63" s="151"/>
      <c r="O63" s="154">
        <v>2117380040</v>
      </c>
      <c r="P63" s="35"/>
      <c r="Q63" s="35"/>
      <c r="R63" s="35"/>
      <c r="S63" s="144"/>
      <c r="U63" s="150"/>
    </row>
    <row r="64" spans="1:21" s="2" customFormat="1" ht="18" customHeight="1" x14ac:dyDescent="0.45">
      <c r="A64" s="2" t="s">
        <v>27</v>
      </c>
      <c r="G64" s="69"/>
      <c r="H64" s="12"/>
      <c r="I64" s="13"/>
      <c r="J64" s="13"/>
      <c r="K64" s="13"/>
      <c r="L64" s="13"/>
      <c r="M64" s="11"/>
      <c r="N64" s="13"/>
      <c r="O64" s="11"/>
      <c r="P64" s="35"/>
      <c r="Q64" s="35"/>
      <c r="R64" s="35"/>
      <c r="S64" s="144"/>
    </row>
    <row r="65" spans="1:19" s="2" customFormat="1" ht="18" customHeight="1" x14ac:dyDescent="0.45">
      <c r="B65" s="2" t="s">
        <v>56</v>
      </c>
      <c r="G65" s="69">
        <v>26</v>
      </c>
      <c r="H65" s="12"/>
      <c r="I65" s="11">
        <v>2346489940</v>
      </c>
      <c r="J65" s="13"/>
      <c r="K65" s="11">
        <v>729373825</v>
      </c>
      <c r="M65" s="152">
        <v>55365996</v>
      </c>
      <c r="N65" s="150"/>
      <c r="O65" s="152">
        <v>108068403</v>
      </c>
      <c r="P65" s="35"/>
      <c r="Q65" s="35"/>
      <c r="R65" s="35"/>
      <c r="S65" s="144"/>
    </row>
    <row r="66" spans="1:19" s="2" customFormat="1" ht="18" customHeight="1" x14ac:dyDescent="0.45">
      <c r="B66" s="2" t="s">
        <v>88</v>
      </c>
      <c r="G66" s="69">
        <v>27</v>
      </c>
      <c r="H66" s="12"/>
      <c r="I66" s="11">
        <v>969202610</v>
      </c>
      <c r="J66" s="13"/>
      <c r="K66" s="11">
        <v>35492521</v>
      </c>
      <c r="M66" s="152">
        <v>67322609</v>
      </c>
      <c r="N66" s="150"/>
      <c r="O66" s="152">
        <v>35105147</v>
      </c>
      <c r="P66" s="35"/>
      <c r="Q66" s="35"/>
      <c r="R66" s="35"/>
      <c r="S66" s="144"/>
    </row>
    <row r="67" spans="1:19" s="2" customFormat="1" ht="18" customHeight="1" x14ac:dyDescent="0.45">
      <c r="B67" s="2" t="s">
        <v>227</v>
      </c>
      <c r="G67" s="70">
        <v>6.4</v>
      </c>
      <c r="H67" s="12"/>
      <c r="I67" s="11">
        <v>2860042</v>
      </c>
      <c r="J67" s="13"/>
      <c r="K67" s="11">
        <v>0</v>
      </c>
      <c r="M67" s="152">
        <v>0</v>
      </c>
      <c r="N67" s="150"/>
      <c r="O67" s="152">
        <v>0</v>
      </c>
      <c r="P67" s="35"/>
      <c r="Q67" s="35"/>
      <c r="R67" s="35"/>
      <c r="S67" s="144"/>
    </row>
    <row r="68" spans="1:19" s="2" customFormat="1" ht="18" customHeight="1" x14ac:dyDescent="0.45">
      <c r="B68" s="2" t="s">
        <v>266</v>
      </c>
      <c r="G68" s="69">
        <v>21</v>
      </c>
      <c r="H68" s="12"/>
      <c r="I68" s="10">
        <v>43640075</v>
      </c>
      <c r="J68" s="13"/>
      <c r="K68" s="11">
        <v>0</v>
      </c>
      <c r="M68" s="152">
        <v>0</v>
      </c>
      <c r="N68" s="150"/>
      <c r="O68" s="152">
        <v>0</v>
      </c>
      <c r="P68" s="35"/>
      <c r="Q68" s="35"/>
      <c r="R68" s="35"/>
      <c r="S68" s="144"/>
    </row>
    <row r="69" spans="1:19" s="2" customFormat="1" ht="18" customHeight="1" x14ac:dyDescent="0.45">
      <c r="B69" s="2" t="s">
        <v>89</v>
      </c>
      <c r="G69" s="69"/>
      <c r="H69" s="12"/>
      <c r="I69" s="11"/>
      <c r="J69" s="13"/>
      <c r="K69" s="11"/>
      <c r="M69" s="152"/>
      <c r="O69" s="152"/>
      <c r="P69" s="35"/>
      <c r="Q69" s="35"/>
      <c r="R69" s="35"/>
      <c r="S69" s="144"/>
    </row>
    <row r="70" spans="1:19" s="2" customFormat="1" ht="18" customHeight="1" x14ac:dyDescent="0.45">
      <c r="C70" s="2" t="s">
        <v>90</v>
      </c>
      <c r="G70" s="69">
        <v>28</v>
      </c>
      <c r="H70" s="12"/>
      <c r="I70" s="11">
        <v>53935711</v>
      </c>
      <c r="J70" s="13"/>
      <c r="K70" s="11">
        <v>24548350</v>
      </c>
      <c r="M70" s="152">
        <v>22064792</v>
      </c>
      <c r="N70" s="150"/>
      <c r="O70" s="152">
        <v>21983219</v>
      </c>
      <c r="P70" s="35"/>
      <c r="Q70" s="35"/>
      <c r="R70" s="35"/>
      <c r="S70" s="144"/>
    </row>
    <row r="71" spans="1:19" s="2" customFormat="1" ht="18" customHeight="1" x14ac:dyDescent="0.45">
      <c r="B71" s="2" t="s">
        <v>101</v>
      </c>
      <c r="G71" s="69"/>
      <c r="H71" s="12"/>
      <c r="I71" s="11">
        <v>3662686</v>
      </c>
      <c r="J71" s="13"/>
      <c r="K71" s="11">
        <v>3480180</v>
      </c>
      <c r="M71" s="152">
        <v>3662686</v>
      </c>
      <c r="N71" s="150"/>
      <c r="O71" s="152">
        <v>3480180</v>
      </c>
      <c r="P71" s="35"/>
      <c r="Q71" s="35"/>
      <c r="R71" s="35"/>
      <c r="S71" s="144"/>
    </row>
    <row r="72" spans="1:19" s="2" customFormat="1" ht="18" customHeight="1" x14ac:dyDescent="0.45">
      <c r="D72" s="2" t="s">
        <v>10</v>
      </c>
      <c r="G72" s="71"/>
      <c r="H72" s="15"/>
      <c r="I72" s="154">
        <f>SUM(I65:I71)</f>
        <v>3419791064</v>
      </c>
      <c r="J72" s="14"/>
      <c r="K72" s="154">
        <v>792894876</v>
      </c>
      <c r="M72" s="154">
        <v>148416083</v>
      </c>
      <c r="N72" s="151"/>
      <c r="O72" s="154">
        <v>168636949</v>
      </c>
      <c r="P72" s="35"/>
      <c r="Q72" s="35"/>
      <c r="R72" s="35"/>
      <c r="S72" s="144"/>
    </row>
    <row r="73" spans="1:19" s="2" customFormat="1" ht="18" customHeight="1" x14ac:dyDescent="0.45">
      <c r="A73" s="2" t="s">
        <v>11</v>
      </c>
      <c r="G73" s="71"/>
      <c r="H73" s="15"/>
      <c r="I73" s="154">
        <f>I72+I63</f>
        <v>6340017310</v>
      </c>
      <c r="J73" s="13"/>
      <c r="K73" s="154">
        <v>3158430884</v>
      </c>
      <c r="M73" s="154">
        <v>2180770630</v>
      </c>
      <c r="N73" s="151"/>
      <c r="O73" s="154">
        <v>2286016989</v>
      </c>
      <c r="P73" s="35"/>
      <c r="Q73" s="35"/>
      <c r="R73" s="35"/>
      <c r="S73" s="144"/>
    </row>
    <row r="74" spans="1:19" s="2" customFormat="1" ht="19.95" customHeight="1" x14ac:dyDescent="0.45">
      <c r="G74" s="15"/>
      <c r="H74" s="15"/>
      <c r="I74" s="30"/>
      <c r="J74" s="31"/>
      <c r="K74" s="27"/>
      <c r="L74" s="30"/>
      <c r="M74" s="14"/>
      <c r="N74" s="3"/>
      <c r="O74" s="14"/>
      <c r="P74" s="35"/>
      <c r="Q74" s="35"/>
      <c r="R74" s="35"/>
      <c r="S74" s="144"/>
    </row>
    <row r="75" spans="1:19" s="2" customFormat="1" ht="19.95" customHeight="1" x14ac:dyDescent="0.45">
      <c r="G75" s="15"/>
      <c r="H75" s="15"/>
      <c r="I75" s="30"/>
      <c r="J75" s="31"/>
      <c r="K75" s="27"/>
      <c r="L75" s="30"/>
      <c r="M75" s="14"/>
      <c r="N75" s="3"/>
      <c r="O75" s="14"/>
      <c r="P75" s="35"/>
      <c r="Q75" s="35"/>
      <c r="R75" s="35"/>
      <c r="S75" s="144"/>
    </row>
    <row r="76" spans="1:19" s="2" customFormat="1" ht="19.95" customHeight="1" x14ac:dyDescent="0.45">
      <c r="G76" s="15"/>
      <c r="H76" s="15"/>
      <c r="I76" s="30"/>
      <c r="J76" s="31"/>
      <c r="K76" s="27"/>
      <c r="L76" s="30"/>
      <c r="M76" s="14"/>
      <c r="N76" s="3"/>
      <c r="O76" s="14"/>
      <c r="P76" s="35"/>
      <c r="Q76" s="35"/>
      <c r="R76" s="35"/>
      <c r="S76" s="144"/>
    </row>
    <row r="77" spans="1:19" ht="24" customHeight="1" x14ac:dyDescent="0.6">
      <c r="A77" s="192" t="s">
        <v>177</v>
      </c>
      <c r="B77" s="192"/>
      <c r="C77" s="192"/>
      <c r="D77" s="192"/>
      <c r="E77" s="192"/>
      <c r="F77" s="192"/>
      <c r="G77" s="192"/>
      <c r="H77" s="192"/>
      <c r="I77" s="192"/>
      <c r="J77" s="192"/>
      <c r="K77" s="192"/>
      <c r="L77" s="192"/>
      <c r="M77" s="192"/>
      <c r="N77" s="192"/>
      <c r="O77" s="192"/>
      <c r="P77" s="35"/>
      <c r="Q77" s="35"/>
      <c r="R77" s="35"/>
    </row>
    <row r="78" spans="1:19" ht="24" customHeight="1" x14ac:dyDescent="0.6">
      <c r="A78" s="188" t="s">
        <v>99</v>
      </c>
      <c r="B78" s="188"/>
      <c r="C78" s="188"/>
      <c r="D78" s="188"/>
      <c r="E78" s="188"/>
      <c r="F78" s="188"/>
      <c r="G78" s="188"/>
      <c r="H78" s="188"/>
      <c r="I78" s="188"/>
      <c r="J78" s="188"/>
      <c r="K78" s="188"/>
      <c r="L78" s="188"/>
      <c r="M78" s="188"/>
      <c r="N78" s="188"/>
      <c r="O78" s="188"/>
      <c r="P78" s="35"/>
      <c r="Q78" s="35"/>
      <c r="R78" s="35"/>
    </row>
    <row r="79" spans="1:19" ht="24" customHeight="1" x14ac:dyDescent="0.6">
      <c r="A79" s="188" t="s">
        <v>48</v>
      </c>
      <c r="B79" s="188"/>
      <c r="C79" s="188"/>
      <c r="D79" s="188"/>
      <c r="E79" s="188"/>
      <c r="F79" s="188"/>
      <c r="G79" s="188"/>
      <c r="H79" s="188"/>
      <c r="I79" s="188"/>
      <c r="J79" s="188"/>
      <c r="K79" s="188"/>
      <c r="L79" s="188"/>
      <c r="M79" s="188"/>
      <c r="N79" s="188"/>
      <c r="O79" s="188"/>
      <c r="P79" s="35"/>
      <c r="Q79" s="35"/>
      <c r="R79" s="35"/>
    </row>
    <row r="80" spans="1:19" ht="24" customHeight="1" x14ac:dyDescent="0.6">
      <c r="A80" s="188" t="s">
        <v>209</v>
      </c>
      <c r="B80" s="188"/>
      <c r="C80" s="188"/>
      <c r="D80" s="188"/>
      <c r="E80" s="188"/>
      <c r="F80" s="188"/>
      <c r="G80" s="188"/>
      <c r="H80" s="188"/>
      <c r="I80" s="188"/>
      <c r="J80" s="188"/>
      <c r="K80" s="188"/>
      <c r="L80" s="188"/>
      <c r="M80" s="188"/>
      <c r="N80" s="188"/>
      <c r="O80" s="188"/>
      <c r="P80" s="35"/>
      <c r="Q80" s="35"/>
      <c r="R80" s="35"/>
    </row>
    <row r="81" spans="1:19" ht="15" customHeight="1" x14ac:dyDescent="0.6">
      <c r="A81" s="140"/>
      <c r="B81" s="140"/>
      <c r="C81" s="140"/>
      <c r="D81" s="140"/>
      <c r="E81" s="140"/>
      <c r="F81" s="140"/>
      <c r="G81" s="140"/>
      <c r="H81" s="140"/>
      <c r="I81" s="140"/>
      <c r="J81" s="140"/>
      <c r="K81" s="140"/>
      <c r="L81" s="140"/>
      <c r="P81" s="35"/>
      <c r="Q81" s="35"/>
      <c r="R81" s="35"/>
    </row>
    <row r="82" spans="1:19" ht="24" customHeight="1" x14ac:dyDescent="0.6">
      <c r="A82" s="189" t="s">
        <v>36</v>
      </c>
      <c r="B82" s="189"/>
      <c r="C82" s="189"/>
      <c r="D82" s="189"/>
      <c r="E82" s="189"/>
      <c r="F82" s="189"/>
      <c r="G82" s="189"/>
      <c r="H82" s="189"/>
      <c r="I82" s="189"/>
      <c r="J82" s="189"/>
      <c r="K82" s="189"/>
      <c r="L82" s="189"/>
      <c r="M82" s="189"/>
      <c r="N82" s="189"/>
      <c r="O82" s="189"/>
      <c r="P82" s="35"/>
      <c r="Q82" s="35"/>
      <c r="R82" s="35"/>
    </row>
    <row r="83" spans="1:19" s="2" customFormat="1" ht="19.05" customHeight="1" x14ac:dyDescent="0.45">
      <c r="G83" s="143"/>
      <c r="H83" s="143"/>
      <c r="I83" s="190" t="s">
        <v>169</v>
      </c>
      <c r="J83" s="190"/>
      <c r="K83" s="190"/>
      <c r="L83" s="190"/>
      <c r="M83" s="190"/>
      <c r="N83" s="190"/>
      <c r="O83" s="190"/>
      <c r="P83" s="35"/>
      <c r="Q83" s="35"/>
      <c r="R83" s="35"/>
      <c r="S83" s="144"/>
    </row>
    <row r="84" spans="1:19" s="2" customFormat="1" ht="19.05" customHeight="1" x14ac:dyDescent="0.45">
      <c r="G84" s="143"/>
      <c r="H84" s="143"/>
      <c r="I84" s="191" t="s">
        <v>43</v>
      </c>
      <c r="J84" s="191"/>
      <c r="K84" s="191"/>
      <c r="L84" s="145"/>
      <c r="M84" s="191" t="s">
        <v>44</v>
      </c>
      <c r="N84" s="191"/>
      <c r="O84" s="191"/>
      <c r="P84" s="35"/>
      <c r="Q84" s="35"/>
      <c r="R84" s="35"/>
      <c r="S84" s="144"/>
    </row>
    <row r="85" spans="1:19" s="2" customFormat="1" ht="19.05" customHeight="1" x14ac:dyDescent="0.45">
      <c r="G85" s="143" t="s">
        <v>6</v>
      </c>
      <c r="H85" s="143"/>
      <c r="I85" s="146" t="s">
        <v>210</v>
      </c>
      <c r="J85" s="36"/>
      <c r="K85" s="146" t="s">
        <v>184</v>
      </c>
      <c r="L85" s="147"/>
      <c r="M85" s="146" t="s">
        <v>210</v>
      </c>
      <c r="N85" s="36"/>
      <c r="O85" s="146" t="s">
        <v>184</v>
      </c>
      <c r="P85" s="35"/>
      <c r="Q85" s="35"/>
      <c r="R85" s="35"/>
      <c r="S85" s="144"/>
    </row>
    <row r="86" spans="1:19" s="2" customFormat="1" ht="19.05" customHeight="1" x14ac:dyDescent="0.45">
      <c r="A86" s="2" t="s">
        <v>12</v>
      </c>
      <c r="G86" s="143"/>
      <c r="H86" s="143"/>
      <c r="I86" s="5"/>
      <c r="J86" s="4"/>
      <c r="K86" s="5"/>
      <c r="L86" s="9"/>
      <c r="P86" s="35"/>
      <c r="Q86" s="35"/>
      <c r="R86" s="35"/>
      <c r="S86" s="144"/>
    </row>
    <row r="87" spans="1:19" s="2" customFormat="1" ht="19.05" customHeight="1" x14ac:dyDescent="0.45">
      <c r="B87" s="2" t="s">
        <v>13</v>
      </c>
      <c r="G87" s="12"/>
      <c r="H87" s="12"/>
      <c r="I87" s="4"/>
      <c r="J87" s="4"/>
      <c r="K87" s="4"/>
      <c r="L87" s="16"/>
      <c r="P87" s="35"/>
      <c r="Q87" s="35"/>
      <c r="R87" s="35"/>
      <c r="S87" s="144"/>
    </row>
    <row r="88" spans="1:19" s="2" customFormat="1" ht="19.05" customHeight="1" x14ac:dyDescent="0.45">
      <c r="C88" s="2" t="s">
        <v>14</v>
      </c>
      <c r="G88" s="17"/>
      <c r="H88" s="17"/>
      <c r="I88" s="4"/>
      <c r="J88" s="4"/>
      <c r="K88" s="4"/>
      <c r="L88" s="16"/>
      <c r="P88" s="35"/>
      <c r="Q88" s="35"/>
      <c r="R88" s="35"/>
      <c r="S88" s="144"/>
    </row>
    <row r="89" spans="1:19" s="2" customFormat="1" ht="19.05" customHeight="1" thickBot="1" x14ac:dyDescent="0.5">
      <c r="D89" s="2" t="s">
        <v>211</v>
      </c>
      <c r="G89" s="17">
        <v>29</v>
      </c>
      <c r="H89" s="17"/>
      <c r="I89" s="18">
        <v>8084938508.5500002</v>
      </c>
      <c r="J89" s="19"/>
      <c r="L89" s="19"/>
      <c r="M89" s="18">
        <v>8084938508.5500002</v>
      </c>
      <c r="N89" s="35"/>
      <c r="P89" s="35"/>
      <c r="Q89" s="35"/>
      <c r="R89" s="35"/>
      <c r="S89" s="144"/>
    </row>
    <row r="90" spans="1:19" s="2" customFormat="1" ht="19.05" customHeight="1" thickTop="1" thickBot="1" x14ac:dyDescent="0.5">
      <c r="D90" s="2" t="s">
        <v>186</v>
      </c>
      <c r="G90" s="17"/>
      <c r="H90" s="17"/>
      <c r="I90" s="20"/>
      <c r="J90" s="19"/>
      <c r="K90" s="18">
        <v>6882293416</v>
      </c>
      <c r="L90" s="19"/>
      <c r="M90" s="20"/>
      <c r="N90" s="35"/>
      <c r="O90" s="18">
        <v>6882293416</v>
      </c>
      <c r="P90" s="35"/>
      <c r="Q90" s="35"/>
      <c r="R90" s="35"/>
      <c r="S90" s="144"/>
    </row>
    <row r="91" spans="1:19" s="2" customFormat="1" ht="19.05" customHeight="1" thickTop="1" x14ac:dyDescent="0.45">
      <c r="C91" s="2" t="s">
        <v>91</v>
      </c>
      <c r="G91" s="17"/>
      <c r="H91" s="17"/>
      <c r="I91" s="20"/>
      <c r="J91" s="19"/>
      <c r="K91" s="20"/>
      <c r="L91" s="20"/>
      <c r="M91" s="20"/>
      <c r="N91" s="35"/>
      <c r="O91" s="20"/>
      <c r="P91" s="35"/>
      <c r="Q91" s="35"/>
      <c r="R91" s="35"/>
      <c r="S91" s="144"/>
    </row>
    <row r="92" spans="1:19" s="2" customFormat="1" ht="19.05" customHeight="1" x14ac:dyDescent="0.45">
      <c r="D92" s="2" t="s">
        <v>212</v>
      </c>
      <c r="G92" s="17">
        <v>29</v>
      </c>
      <c r="H92" s="17"/>
      <c r="I92" s="20">
        <v>7320239240</v>
      </c>
      <c r="J92" s="19"/>
      <c r="L92" s="20"/>
      <c r="M92" s="19">
        <v>7320239240</v>
      </c>
      <c r="N92" s="35"/>
      <c r="P92" s="35"/>
      <c r="Q92" s="35"/>
      <c r="R92" s="35"/>
      <c r="S92" s="144"/>
    </row>
    <row r="93" spans="1:19" s="2" customFormat="1" ht="19.05" customHeight="1" x14ac:dyDescent="0.45">
      <c r="D93" s="2" t="s">
        <v>187</v>
      </c>
      <c r="G93" s="17"/>
      <c r="H93" s="17"/>
      <c r="I93" s="19"/>
      <c r="J93" s="19"/>
      <c r="K93" s="20">
        <v>5983418970</v>
      </c>
      <c r="L93" s="19"/>
      <c r="N93" s="35"/>
      <c r="O93" s="20">
        <v>5983418970</v>
      </c>
      <c r="P93" s="35"/>
      <c r="Q93" s="35"/>
      <c r="R93" s="35"/>
      <c r="S93" s="144"/>
    </row>
    <row r="94" spans="1:19" s="2" customFormat="1" ht="19.05" customHeight="1" x14ac:dyDescent="0.45">
      <c r="B94" s="2" t="s">
        <v>185</v>
      </c>
      <c r="G94" s="17">
        <v>29</v>
      </c>
      <c r="H94" s="17"/>
      <c r="I94" s="52">
        <v>-1907243970</v>
      </c>
      <c r="J94" s="19"/>
      <c r="K94" s="52">
        <v>-947878834</v>
      </c>
      <c r="L94" s="52"/>
      <c r="M94" s="52">
        <v>-1907243970</v>
      </c>
      <c r="N94" s="52"/>
      <c r="O94" s="52">
        <v>-947878834</v>
      </c>
      <c r="P94" s="35"/>
      <c r="Q94" s="35"/>
      <c r="R94" s="35"/>
      <c r="S94" s="144"/>
    </row>
    <row r="95" spans="1:19" s="2" customFormat="1" ht="19.05" customHeight="1" x14ac:dyDescent="0.45">
      <c r="B95" s="2" t="s">
        <v>120</v>
      </c>
      <c r="G95" s="17"/>
      <c r="H95" s="17"/>
      <c r="I95" s="19">
        <v>49179549</v>
      </c>
      <c r="J95" s="19"/>
      <c r="K95" s="19">
        <v>49179549</v>
      </c>
      <c r="L95" s="19"/>
      <c r="M95" s="19">
        <v>49179549</v>
      </c>
      <c r="N95" s="35"/>
      <c r="O95" s="19">
        <v>49179549</v>
      </c>
      <c r="P95" s="35"/>
      <c r="Q95" s="35"/>
      <c r="R95" s="35"/>
      <c r="S95" s="144"/>
    </row>
    <row r="96" spans="1:19" s="2" customFormat="1" ht="19.05" customHeight="1" x14ac:dyDescent="0.45">
      <c r="B96" s="2" t="s">
        <v>77</v>
      </c>
      <c r="G96" s="12"/>
      <c r="H96" s="12"/>
      <c r="I96" s="19"/>
      <c r="J96" s="35"/>
      <c r="K96" s="19"/>
      <c r="L96" s="19"/>
      <c r="M96" s="19"/>
      <c r="N96" s="35"/>
      <c r="O96" s="19"/>
      <c r="P96" s="35"/>
      <c r="Q96" s="35"/>
      <c r="R96" s="35"/>
      <c r="S96" s="144"/>
    </row>
    <row r="97" spans="1:19" s="2" customFormat="1" ht="19.05" customHeight="1" x14ac:dyDescent="0.45">
      <c r="C97" s="2" t="s">
        <v>41</v>
      </c>
      <c r="G97" s="21"/>
      <c r="H97" s="21"/>
      <c r="P97" s="35"/>
      <c r="Q97" s="35"/>
      <c r="R97" s="35"/>
      <c r="S97" s="144"/>
    </row>
    <row r="98" spans="1:19" s="2" customFormat="1" ht="19.05" customHeight="1" x14ac:dyDescent="0.45">
      <c r="D98" s="2" t="s">
        <v>57</v>
      </c>
      <c r="G98" s="12"/>
      <c r="H98" s="22"/>
      <c r="I98" s="19">
        <v>13600000</v>
      </c>
      <c r="J98" s="35"/>
      <c r="K98" s="19">
        <v>13600000</v>
      </c>
      <c r="M98" s="19">
        <v>13600000</v>
      </c>
      <c r="O98" s="19">
        <v>13600000</v>
      </c>
      <c r="P98" s="35"/>
      <c r="Q98" s="35"/>
      <c r="R98" s="35"/>
      <c r="S98" s="144"/>
    </row>
    <row r="99" spans="1:19" s="2" customFormat="1" ht="19.05" customHeight="1" x14ac:dyDescent="0.45">
      <c r="C99" s="2" t="s">
        <v>40</v>
      </c>
      <c r="G99" s="21"/>
      <c r="H99" s="21"/>
      <c r="I99" s="52">
        <v>-1152716226</v>
      </c>
      <c r="J99" s="20"/>
      <c r="K99" s="52">
        <v>-695888671</v>
      </c>
      <c r="L99" s="35"/>
      <c r="M99" s="52">
        <v>-653981225.00000048</v>
      </c>
      <c r="N99" s="35"/>
      <c r="O99" s="52">
        <v>-217715726</v>
      </c>
      <c r="P99" s="35"/>
      <c r="Q99" s="35"/>
      <c r="R99" s="35"/>
      <c r="S99" s="144"/>
    </row>
    <row r="100" spans="1:19" s="2" customFormat="1" ht="19.05" customHeight="1" x14ac:dyDescent="0.45">
      <c r="B100" s="2" t="s">
        <v>105</v>
      </c>
      <c r="G100" s="21"/>
      <c r="H100" s="21"/>
      <c r="I100" s="155">
        <v>-805985312</v>
      </c>
      <c r="J100" s="20"/>
      <c r="K100" s="155">
        <v>-496943937</v>
      </c>
      <c r="L100" s="35"/>
      <c r="M100" s="155">
        <v>-746365657</v>
      </c>
      <c r="N100" s="35"/>
      <c r="O100" s="155">
        <v>-453736295</v>
      </c>
      <c r="P100" s="35"/>
      <c r="Q100" s="35"/>
      <c r="R100" s="35"/>
      <c r="S100" s="144"/>
    </row>
    <row r="101" spans="1:19" s="2" customFormat="1" ht="19.05" customHeight="1" x14ac:dyDescent="0.45">
      <c r="A101" s="2" t="s">
        <v>124</v>
      </c>
      <c r="G101" s="21"/>
      <c r="H101" s="21"/>
      <c r="I101" s="35">
        <v>3517073281</v>
      </c>
      <c r="J101" s="20"/>
      <c r="K101" s="35">
        <v>3905487077</v>
      </c>
      <c r="L101" s="20"/>
      <c r="M101" s="35">
        <v>4075427937</v>
      </c>
      <c r="N101" s="20"/>
      <c r="O101" s="35">
        <v>4426867664</v>
      </c>
      <c r="P101" s="35"/>
      <c r="Q101" s="35"/>
      <c r="R101" s="35"/>
      <c r="S101" s="144"/>
    </row>
    <row r="102" spans="1:19" s="2" customFormat="1" ht="19.05" customHeight="1" x14ac:dyDescent="0.45">
      <c r="A102" s="2" t="s">
        <v>92</v>
      </c>
      <c r="G102" s="21"/>
      <c r="H102" s="21"/>
      <c r="I102" s="155">
        <v>681230775</v>
      </c>
      <c r="J102" s="19"/>
      <c r="K102" s="155">
        <v>1570665</v>
      </c>
      <c r="L102" s="35"/>
      <c r="M102" s="156">
        <v>0</v>
      </c>
      <c r="N102" s="35"/>
      <c r="O102" s="156">
        <v>0</v>
      </c>
      <c r="P102" s="35"/>
      <c r="Q102" s="35"/>
      <c r="R102" s="35"/>
      <c r="S102" s="144"/>
    </row>
    <row r="103" spans="1:19" s="2" customFormat="1" ht="19.05" customHeight="1" x14ac:dyDescent="0.45">
      <c r="A103" s="2" t="s">
        <v>37</v>
      </c>
      <c r="G103" s="17"/>
      <c r="H103" s="17"/>
      <c r="I103" s="157">
        <v>4198304056</v>
      </c>
      <c r="J103" s="19"/>
      <c r="K103" s="157">
        <v>3907057742</v>
      </c>
      <c r="L103" s="19"/>
      <c r="M103" s="157">
        <v>4075427937</v>
      </c>
      <c r="N103" s="19"/>
      <c r="O103" s="157">
        <v>4426867664</v>
      </c>
      <c r="P103" s="35"/>
      <c r="Q103" s="35"/>
      <c r="R103" s="35"/>
      <c r="S103" s="144"/>
    </row>
    <row r="104" spans="1:19" s="2" customFormat="1" ht="19.05" customHeight="1" thickBot="1" x14ac:dyDescent="0.5">
      <c r="A104" s="2" t="s">
        <v>15</v>
      </c>
      <c r="G104" s="17"/>
      <c r="H104" s="17"/>
      <c r="I104" s="158">
        <v>10538321366</v>
      </c>
      <c r="J104" s="19"/>
      <c r="K104" s="158">
        <v>7065488626</v>
      </c>
      <c r="L104" s="19"/>
      <c r="M104" s="158">
        <v>6256198567</v>
      </c>
      <c r="N104" s="19"/>
      <c r="O104" s="158">
        <v>6712884653</v>
      </c>
      <c r="P104" s="35"/>
      <c r="Q104" s="35"/>
      <c r="R104" s="35"/>
      <c r="S104" s="144"/>
    </row>
    <row r="105" spans="1:19" ht="20.100000000000001" customHeight="1" thickTop="1" x14ac:dyDescent="0.6">
      <c r="G105" s="23"/>
      <c r="H105" s="23"/>
      <c r="I105" s="24"/>
      <c r="J105" s="159"/>
      <c r="K105" s="57"/>
      <c r="L105" s="24"/>
      <c r="N105" s="24"/>
      <c r="O105" s="57"/>
    </row>
    <row r="106" spans="1:19" ht="20.100000000000001" customHeight="1" x14ac:dyDescent="0.6">
      <c r="G106" s="23"/>
      <c r="H106" s="23"/>
      <c r="I106" s="57"/>
      <c r="J106" s="57"/>
      <c r="K106" s="57"/>
      <c r="L106" s="57"/>
      <c r="M106" s="57"/>
      <c r="N106" s="57"/>
      <c r="O106" s="57"/>
    </row>
    <row r="107" spans="1:19" ht="20.100000000000001" customHeight="1" x14ac:dyDescent="0.6">
      <c r="G107" s="23"/>
      <c r="H107" s="23"/>
      <c r="I107" s="24">
        <v>0</v>
      </c>
      <c r="J107" s="33"/>
      <c r="K107" s="160"/>
      <c r="L107" s="32"/>
      <c r="M107" s="24">
        <v>0</v>
      </c>
      <c r="O107" s="24">
        <v>0</v>
      </c>
    </row>
    <row r="108" spans="1:19" ht="20.100000000000001" customHeight="1" x14ac:dyDescent="0.6">
      <c r="G108" s="23"/>
      <c r="H108" s="23"/>
      <c r="I108" s="32"/>
      <c r="J108" s="33"/>
      <c r="K108" s="34"/>
      <c r="L108" s="32"/>
    </row>
    <row r="109" spans="1:19" ht="20.100000000000001" customHeight="1" x14ac:dyDescent="0.6">
      <c r="G109" s="23"/>
      <c r="H109" s="23"/>
      <c r="I109" s="32"/>
      <c r="J109" s="32"/>
      <c r="K109" s="32"/>
      <c r="L109" s="32"/>
      <c r="M109" s="32"/>
      <c r="N109" s="32"/>
      <c r="O109" s="32"/>
    </row>
    <row r="110" spans="1:19" ht="20.100000000000001" customHeight="1" x14ac:dyDescent="0.6">
      <c r="G110" s="23"/>
      <c r="H110" s="23"/>
      <c r="I110" s="32"/>
      <c r="J110" s="33"/>
      <c r="K110" s="34"/>
      <c r="L110" s="32"/>
    </row>
    <row r="111" spans="1:19" ht="20.100000000000001" customHeight="1" x14ac:dyDescent="0.6">
      <c r="G111" s="23"/>
      <c r="H111" s="23"/>
      <c r="I111" s="32"/>
      <c r="J111" s="33"/>
      <c r="K111" s="34"/>
      <c r="L111" s="32"/>
    </row>
    <row r="113" spans="8:15" ht="24" customHeight="1" x14ac:dyDescent="0.6">
      <c r="H113" s="162"/>
      <c r="I113" s="162"/>
      <c r="J113" s="162"/>
      <c r="K113" s="162"/>
      <c r="L113" s="162"/>
      <c r="M113" s="162"/>
      <c r="N113" s="162"/>
      <c r="O113" s="162"/>
    </row>
    <row r="114" spans="8:15" ht="24" customHeight="1" x14ac:dyDescent="0.6">
      <c r="K114" s="1"/>
      <c r="L114" s="1"/>
    </row>
    <row r="116" spans="8:15" ht="24" customHeight="1" x14ac:dyDescent="0.6">
      <c r="K116" s="1"/>
      <c r="L116" s="1"/>
    </row>
  </sheetData>
  <mergeCells count="24">
    <mergeCell ref="A1:O1"/>
    <mergeCell ref="A4:O4"/>
    <mergeCell ref="A6:O6"/>
    <mergeCell ref="I7:O7"/>
    <mergeCell ref="I8:K8"/>
    <mergeCell ref="M8:O8"/>
    <mergeCell ref="A41:O41"/>
    <mergeCell ref="A2:O2"/>
    <mergeCell ref="A79:O79"/>
    <mergeCell ref="A77:O77"/>
    <mergeCell ref="A3:O3"/>
    <mergeCell ref="A39:O39"/>
    <mergeCell ref="A40:O40"/>
    <mergeCell ref="A42:O42"/>
    <mergeCell ref="A44:O44"/>
    <mergeCell ref="I45:O45"/>
    <mergeCell ref="I46:K46"/>
    <mergeCell ref="M46:O46"/>
    <mergeCell ref="A78:O78"/>
    <mergeCell ref="A80:O80"/>
    <mergeCell ref="A82:O82"/>
    <mergeCell ref="I83:O83"/>
    <mergeCell ref="I84:K84"/>
    <mergeCell ref="M84:O84"/>
  </mergeCells>
  <phoneticPr fontId="6" type="noConversion"/>
  <pageMargins left="1.1811023622047245" right="0.27559055118110237" top="0.82677165354330717" bottom="0.98425196850393704" header="0.82677165354330717" footer="0.78740157480314965"/>
  <pageSetup paperSize="9" fitToHeight="3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25070-B642-49DB-824E-CB863547E59D}">
  <dimension ref="A1:U85"/>
  <sheetViews>
    <sheetView tabSelected="1" view="pageBreakPreview" topLeftCell="A37" zoomScale="130" zoomScaleNormal="100" zoomScaleSheetLayoutView="130" workbookViewId="0">
      <selection activeCell="M16" sqref="M16"/>
    </sheetView>
  </sheetViews>
  <sheetFormatPr defaultColWidth="9.125" defaultRowHeight="23.4" x14ac:dyDescent="0.6"/>
  <cols>
    <col min="1" max="2" width="2" style="58" customWidth="1"/>
    <col min="3" max="3" width="1.875" style="58" customWidth="1"/>
    <col min="4" max="4" width="31" style="58" customWidth="1"/>
    <col min="5" max="5" width="7.125" style="62" customWidth="1"/>
    <col min="6" max="6" width="0.625" style="58" customWidth="1"/>
    <col min="7" max="7" width="12.125" style="58" customWidth="1"/>
    <col min="8" max="8" width="0.625" style="58" customWidth="1"/>
    <col min="9" max="9" width="11.875" style="58" customWidth="1"/>
    <col min="10" max="10" width="0.625" style="58" customWidth="1"/>
    <col min="11" max="11" width="11.625" style="58" customWidth="1"/>
    <col min="12" max="12" width="0.625" style="58" customWidth="1"/>
    <col min="13" max="13" width="12.375" style="58" customWidth="1"/>
    <col min="14" max="14" width="1.75" style="58" customWidth="1"/>
    <col min="15" max="15" width="18.25" style="58" customWidth="1"/>
    <col min="16" max="17" width="9.125" style="58"/>
    <col min="18" max="18" width="18.25" style="58" customWidth="1"/>
    <col min="19" max="16384" width="9.125" style="58"/>
  </cols>
  <sheetData>
    <row r="1" spans="1:21" s="104" customFormat="1" ht="19.95" customHeight="1" x14ac:dyDescent="0.6">
      <c r="A1" s="195" t="s">
        <v>178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</row>
    <row r="2" spans="1:21" s="104" customFormat="1" ht="19.95" customHeight="1" x14ac:dyDescent="0.6">
      <c r="A2" s="196" t="s">
        <v>99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</row>
    <row r="3" spans="1:21" s="104" customFormat="1" ht="19.95" customHeight="1" x14ac:dyDescent="0.6">
      <c r="A3" s="196" t="s">
        <v>69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</row>
    <row r="4" spans="1:21" s="104" customFormat="1" ht="19.95" customHeight="1" x14ac:dyDescent="0.6">
      <c r="A4" s="196" t="s">
        <v>213</v>
      </c>
      <c r="B4" s="196"/>
      <c r="C4" s="196"/>
      <c r="D4" s="196"/>
      <c r="E4" s="196"/>
      <c r="F4" s="196"/>
      <c r="G4" s="196"/>
      <c r="H4" s="196"/>
      <c r="I4" s="196"/>
      <c r="J4" s="196"/>
      <c r="K4" s="196"/>
      <c r="L4" s="196"/>
      <c r="M4" s="196"/>
    </row>
    <row r="5" spans="1:21" s="2" customFormat="1" ht="13.5" customHeight="1" x14ac:dyDescent="0.6">
      <c r="B5" s="105"/>
      <c r="C5" s="105"/>
      <c r="D5" s="105"/>
      <c r="E5" s="105"/>
      <c r="F5" s="105"/>
      <c r="G5" s="190" t="s">
        <v>169</v>
      </c>
      <c r="H5" s="190"/>
      <c r="I5" s="190"/>
      <c r="J5" s="190"/>
      <c r="K5" s="190"/>
      <c r="L5" s="190"/>
      <c r="M5" s="190"/>
    </row>
    <row r="6" spans="1:21" s="2" customFormat="1" ht="13.5" customHeight="1" x14ac:dyDescent="0.6">
      <c r="A6" s="36"/>
      <c r="B6" s="36"/>
      <c r="C6" s="36"/>
      <c r="D6" s="36"/>
      <c r="E6" s="36"/>
      <c r="F6" s="36"/>
      <c r="G6" s="191" t="s">
        <v>43</v>
      </c>
      <c r="H6" s="191"/>
      <c r="I6" s="191"/>
      <c r="K6" s="191" t="s">
        <v>44</v>
      </c>
      <c r="L6" s="191"/>
      <c r="M6" s="191"/>
    </row>
    <row r="7" spans="1:21" s="2" customFormat="1" ht="13.5" customHeight="1" x14ac:dyDescent="0.6">
      <c r="A7" s="36"/>
      <c r="B7" s="36"/>
      <c r="C7" s="36"/>
      <c r="D7" s="36"/>
      <c r="E7" s="194" t="s">
        <v>6</v>
      </c>
      <c r="F7" s="194"/>
      <c r="G7" s="102">
        <v>2566</v>
      </c>
      <c r="H7" s="36"/>
      <c r="I7" s="102">
        <v>2565</v>
      </c>
      <c r="K7" s="102">
        <v>2566</v>
      </c>
      <c r="L7" s="36"/>
      <c r="M7" s="102">
        <v>2565</v>
      </c>
    </row>
    <row r="8" spans="1:21" s="2" customFormat="1" ht="13.5" customHeight="1" x14ac:dyDescent="0.6">
      <c r="A8" s="2" t="s">
        <v>16</v>
      </c>
      <c r="E8" s="6"/>
      <c r="G8" s="106"/>
      <c r="H8" s="5"/>
      <c r="I8" s="107"/>
      <c r="K8" s="106"/>
      <c r="M8" s="107"/>
      <c r="N8" s="63"/>
      <c r="O8" s="63"/>
      <c r="R8" s="63"/>
    </row>
    <row r="9" spans="1:21" s="2" customFormat="1" ht="13.5" customHeight="1" x14ac:dyDescent="0.6">
      <c r="B9" s="2" t="s">
        <v>102</v>
      </c>
      <c r="E9" s="181">
        <v>6.3</v>
      </c>
      <c r="G9" s="63">
        <v>4106287776</v>
      </c>
      <c r="H9" s="64"/>
      <c r="I9" s="63">
        <v>2770795591</v>
      </c>
      <c r="J9" s="63"/>
      <c r="K9" s="63">
        <v>1669047265.3399999</v>
      </c>
      <c r="L9" s="63"/>
      <c r="M9" s="63">
        <v>1948396270</v>
      </c>
      <c r="N9" s="63"/>
      <c r="O9" s="108"/>
      <c r="R9" s="108"/>
    </row>
    <row r="10" spans="1:21" s="2" customFormat="1" ht="13.5" customHeight="1" x14ac:dyDescent="0.6">
      <c r="B10" s="2" t="s">
        <v>121</v>
      </c>
      <c r="E10" s="7">
        <v>14.1</v>
      </c>
      <c r="G10" s="63">
        <v>0</v>
      </c>
      <c r="H10" s="64"/>
      <c r="I10" s="63">
        <v>6650667</v>
      </c>
      <c r="J10" s="65"/>
      <c r="K10" s="53">
        <v>0</v>
      </c>
      <c r="L10" s="64"/>
      <c r="M10" s="53">
        <v>6650667</v>
      </c>
      <c r="N10" s="63"/>
      <c r="O10" s="108"/>
      <c r="R10" s="108"/>
    </row>
    <row r="11" spans="1:21" s="2" customFormat="1" ht="13.5" customHeight="1" x14ac:dyDescent="0.6">
      <c r="B11" s="2" t="s">
        <v>152</v>
      </c>
      <c r="N11" s="63"/>
      <c r="O11" s="108"/>
      <c r="P11" s="64"/>
      <c r="Q11" s="63"/>
      <c r="R11" s="108"/>
      <c r="S11" s="53"/>
      <c r="T11" s="64"/>
      <c r="U11" s="63"/>
    </row>
    <row r="12" spans="1:21" s="2" customFormat="1" ht="15" customHeight="1" x14ac:dyDescent="0.6">
      <c r="C12" s="2" t="s">
        <v>151</v>
      </c>
      <c r="E12" s="7">
        <v>14.2</v>
      </c>
      <c r="G12" s="35">
        <v>596241</v>
      </c>
      <c r="H12" s="64"/>
      <c r="I12" s="35">
        <v>6273155</v>
      </c>
      <c r="J12" s="65"/>
      <c r="K12" s="63">
        <v>596241</v>
      </c>
      <c r="L12" s="64"/>
      <c r="M12" s="63">
        <v>6273155</v>
      </c>
      <c r="N12" s="63"/>
      <c r="O12" s="108"/>
      <c r="P12" s="64"/>
      <c r="Q12" s="63"/>
      <c r="R12" s="108"/>
      <c r="S12" s="53"/>
      <c r="T12" s="64"/>
      <c r="U12" s="63"/>
    </row>
    <row r="13" spans="1:21" s="2" customFormat="1" ht="13.5" customHeight="1" x14ac:dyDescent="0.6">
      <c r="B13" s="2" t="s">
        <v>247</v>
      </c>
      <c r="E13" s="6">
        <v>15</v>
      </c>
      <c r="G13" s="63">
        <v>0</v>
      </c>
      <c r="H13" s="64"/>
      <c r="I13" s="63">
        <v>0</v>
      </c>
      <c r="J13" s="65"/>
      <c r="K13" s="53">
        <v>25941836</v>
      </c>
      <c r="L13" s="64"/>
      <c r="M13" s="53">
        <v>0</v>
      </c>
      <c r="N13" s="63"/>
      <c r="O13" s="108"/>
      <c r="R13" s="108"/>
    </row>
    <row r="14" spans="1:21" s="2" customFormat="1" ht="13.5" customHeight="1" x14ac:dyDescent="0.6">
      <c r="B14" s="2" t="s">
        <v>17</v>
      </c>
      <c r="E14" s="6" t="s">
        <v>263</v>
      </c>
      <c r="G14" s="63">
        <v>34184560</v>
      </c>
      <c r="H14" s="64"/>
      <c r="I14" s="63">
        <v>41867916</v>
      </c>
      <c r="J14" s="65">
        <v>0</v>
      </c>
      <c r="K14" s="53">
        <v>40571379.369999997</v>
      </c>
      <c r="L14" s="64">
        <v>0</v>
      </c>
      <c r="M14" s="53">
        <v>47138025</v>
      </c>
      <c r="N14" s="63"/>
      <c r="O14" s="108"/>
      <c r="R14" s="108"/>
    </row>
    <row r="15" spans="1:21" s="2" customFormat="1" ht="13.5" customHeight="1" x14ac:dyDescent="0.6">
      <c r="D15" s="2" t="s">
        <v>18</v>
      </c>
      <c r="E15" s="6"/>
      <c r="G15" s="109">
        <v>4141068577</v>
      </c>
      <c r="H15" s="64"/>
      <c r="I15" s="109">
        <v>2825587329</v>
      </c>
      <c r="J15" s="65"/>
      <c r="K15" s="109">
        <v>1736156721</v>
      </c>
      <c r="L15" s="64"/>
      <c r="M15" s="109">
        <v>2008458117</v>
      </c>
      <c r="N15" s="63"/>
      <c r="O15" s="108"/>
      <c r="R15" s="108"/>
    </row>
    <row r="16" spans="1:21" s="2" customFormat="1" ht="13.5" customHeight="1" x14ac:dyDescent="0.6">
      <c r="A16" s="2" t="s">
        <v>19</v>
      </c>
      <c r="E16" s="6"/>
      <c r="G16" s="63"/>
      <c r="H16" s="64"/>
      <c r="I16" s="63"/>
      <c r="J16" s="65"/>
      <c r="K16" s="63"/>
      <c r="L16" s="64"/>
      <c r="M16" s="63"/>
      <c r="N16" s="63"/>
      <c r="O16" s="108"/>
      <c r="R16" s="108"/>
    </row>
    <row r="17" spans="1:21" s="2" customFormat="1" ht="13.5" customHeight="1" x14ac:dyDescent="0.6">
      <c r="B17" s="2" t="s">
        <v>103</v>
      </c>
      <c r="E17" s="7">
        <v>6.3</v>
      </c>
      <c r="G17" s="63">
        <v>3726034879</v>
      </c>
      <c r="H17" s="64"/>
      <c r="I17" s="63">
        <v>2549498500</v>
      </c>
      <c r="J17" s="63"/>
      <c r="K17" s="63">
        <v>1649233510.5900002</v>
      </c>
      <c r="L17" s="63"/>
      <c r="M17" s="63">
        <v>1867647767</v>
      </c>
      <c r="N17" s="63"/>
      <c r="O17" s="108"/>
      <c r="R17" s="108"/>
    </row>
    <row r="18" spans="1:21" s="2" customFormat="1" ht="13.5" customHeight="1" x14ac:dyDescent="0.6">
      <c r="B18" s="2" t="s">
        <v>93</v>
      </c>
      <c r="E18" s="6"/>
      <c r="G18" s="63">
        <v>31738817</v>
      </c>
      <c r="H18" s="64"/>
      <c r="I18" s="63">
        <v>34997717</v>
      </c>
      <c r="J18" s="63"/>
      <c r="K18" s="63">
        <v>24689915.75</v>
      </c>
      <c r="L18" s="63"/>
      <c r="M18" s="63">
        <v>23297647</v>
      </c>
      <c r="N18" s="63"/>
      <c r="O18" s="108"/>
      <c r="R18" s="108"/>
    </row>
    <row r="19" spans="1:21" s="2" customFormat="1" ht="13.5" customHeight="1" x14ac:dyDescent="0.6">
      <c r="B19" s="2" t="s">
        <v>45</v>
      </c>
      <c r="E19" s="7">
        <v>6.3</v>
      </c>
      <c r="G19" s="63">
        <v>357747497</v>
      </c>
      <c r="H19" s="64"/>
      <c r="I19" s="63">
        <v>200408286</v>
      </c>
      <c r="J19" s="65">
        <v>0</v>
      </c>
      <c r="K19" s="63">
        <v>240602098</v>
      </c>
      <c r="L19" s="64">
        <v>0</v>
      </c>
      <c r="M19" s="63">
        <v>136109042</v>
      </c>
      <c r="N19" s="63"/>
      <c r="O19" s="108"/>
      <c r="R19" s="108"/>
    </row>
    <row r="20" spans="1:21" s="2" customFormat="1" ht="15" customHeight="1" x14ac:dyDescent="0.6">
      <c r="B20" s="2" t="s">
        <v>248</v>
      </c>
      <c r="E20" s="7">
        <v>16.5</v>
      </c>
      <c r="G20" s="63">
        <v>165567740</v>
      </c>
      <c r="H20" s="64"/>
      <c r="I20" s="63">
        <v>0</v>
      </c>
      <c r="J20" s="65"/>
      <c r="K20" s="63">
        <v>165567740</v>
      </c>
      <c r="L20" s="64"/>
      <c r="M20" s="63">
        <v>0</v>
      </c>
      <c r="N20" s="63"/>
      <c r="O20" s="108"/>
      <c r="R20" s="108"/>
    </row>
    <row r="21" spans="1:21" s="2" customFormat="1" ht="13.5" customHeight="1" x14ac:dyDescent="0.6">
      <c r="B21" s="2" t="s">
        <v>206</v>
      </c>
      <c r="E21" s="6" t="s">
        <v>233</v>
      </c>
      <c r="G21" s="63">
        <v>0</v>
      </c>
      <c r="H21" s="64"/>
      <c r="I21" s="63">
        <v>35511690</v>
      </c>
      <c r="J21" s="65">
        <v>0</v>
      </c>
      <c r="K21" s="63">
        <v>81735508</v>
      </c>
      <c r="L21" s="64">
        <v>0</v>
      </c>
      <c r="M21" s="63">
        <v>98337333</v>
      </c>
      <c r="N21" s="63"/>
      <c r="O21" s="108"/>
      <c r="R21" s="108"/>
    </row>
    <row r="22" spans="1:21" s="2" customFormat="1" ht="13.5" customHeight="1" x14ac:dyDescent="0.6">
      <c r="B22" s="2" t="s">
        <v>159</v>
      </c>
      <c r="E22" s="6">
        <v>14</v>
      </c>
      <c r="G22" s="63">
        <v>-4382911</v>
      </c>
      <c r="H22" s="64"/>
      <c r="I22" s="63">
        <v>5598846</v>
      </c>
      <c r="J22" s="65"/>
      <c r="K22" s="63">
        <v>-4382911</v>
      </c>
      <c r="L22" s="64"/>
      <c r="M22" s="63">
        <v>5598846</v>
      </c>
      <c r="N22" s="63"/>
      <c r="O22" s="108"/>
      <c r="P22" s="64"/>
      <c r="Q22" s="63"/>
      <c r="R22" s="108"/>
      <c r="S22" s="53"/>
      <c r="T22" s="64"/>
      <c r="U22" s="63"/>
    </row>
    <row r="23" spans="1:21" s="2" customFormat="1" ht="13.5" customHeight="1" x14ac:dyDescent="0.6">
      <c r="D23" s="2" t="s">
        <v>20</v>
      </c>
      <c r="E23" s="6"/>
      <c r="G23" s="109">
        <v>4276706022</v>
      </c>
      <c r="H23" s="63"/>
      <c r="I23" s="109">
        <v>2826015039</v>
      </c>
      <c r="J23" s="65"/>
      <c r="K23" s="109">
        <v>2157445862</v>
      </c>
      <c r="L23" s="63"/>
      <c r="M23" s="109">
        <v>2130990635</v>
      </c>
      <c r="N23" s="63"/>
      <c r="O23" s="108"/>
      <c r="R23" s="108"/>
    </row>
    <row r="24" spans="1:21" s="2" customFormat="1" ht="13.5" customHeight="1" x14ac:dyDescent="0.6">
      <c r="A24" s="2" t="s">
        <v>236</v>
      </c>
      <c r="E24" s="6"/>
      <c r="G24" s="63">
        <v>-135637445</v>
      </c>
      <c r="H24" s="63"/>
      <c r="I24" s="63">
        <v>-427710</v>
      </c>
      <c r="J24" s="65"/>
      <c r="K24" s="63">
        <v>-421289141</v>
      </c>
      <c r="L24" s="63"/>
      <c r="M24" s="63">
        <v>-122532518</v>
      </c>
      <c r="N24" s="63"/>
      <c r="O24" s="108"/>
      <c r="R24" s="108"/>
    </row>
    <row r="25" spans="1:21" s="2" customFormat="1" ht="13.5" customHeight="1" x14ac:dyDescent="0.6">
      <c r="A25" s="2" t="s">
        <v>76</v>
      </c>
      <c r="E25" s="7">
        <v>6.3</v>
      </c>
      <c r="G25" s="63">
        <v>186359664</v>
      </c>
      <c r="H25" s="63"/>
      <c r="I25" s="63">
        <v>75669889</v>
      </c>
      <c r="J25" s="63"/>
      <c r="K25" s="63">
        <v>57952371.659999996</v>
      </c>
      <c r="L25" s="63"/>
      <c r="M25" s="63">
        <v>41266487</v>
      </c>
      <c r="N25" s="63"/>
      <c r="O25" s="108"/>
      <c r="R25" s="108"/>
    </row>
    <row r="26" spans="1:21" s="2" customFormat="1" ht="13.5" customHeight="1" x14ac:dyDescent="0.6">
      <c r="A26" s="2" t="s">
        <v>274</v>
      </c>
      <c r="E26" s="110"/>
      <c r="G26" s="111">
        <v>-62223588</v>
      </c>
      <c r="H26" s="63"/>
      <c r="I26" s="111">
        <v>-55586040</v>
      </c>
      <c r="J26" s="63"/>
      <c r="K26" s="111">
        <v>0</v>
      </c>
      <c r="L26" s="63"/>
      <c r="M26" s="111">
        <v>0</v>
      </c>
      <c r="N26" s="63"/>
      <c r="O26" s="108"/>
      <c r="R26" s="108"/>
    </row>
    <row r="27" spans="1:21" s="2" customFormat="1" ht="13.5" customHeight="1" x14ac:dyDescent="0.6">
      <c r="A27" s="2" t="s">
        <v>237</v>
      </c>
      <c r="E27" s="112"/>
      <c r="G27" s="63">
        <v>-384220697</v>
      </c>
      <c r="H27" s="64"/>
      <c r="I27" s="63">
        <v>-131683639</v>
      </c>
      <c r="J27" s="64"/>
      <c r="K27" s="63">
        <v>-479241513</v>
      </c>
      <c r="L27" s="64"/>
      <c r="M27" s="63">
        <v>-163799005</v>
      </c>
      <c r="N27" s="63"/>
      <c r="O27" s="108"/>
      <c r="R27" s="108"/>
    </row>
    <row r="28" spans="1:21" s="2" customFormat="1" ht="13.5" customHeight="1" x14ac:dyDescent="0.6">
      <c r="A28" s="2" t="s">
        <v>198</v>
      </c>
      <c r="E28" s="112">
        <v>32</v>
      </c>
      <c r="G28" s="111">
        <v>29107798</v>
      </c>
      <c r="H28" s="64"/>
      <c r="I28" s="111">
        <v>19044540</v>
      </c>
      <c r="J28" s="64"/>
      <c r="K28" s="63">
        <v>0</v>
      </c>
      <c r="L28" s="64"/>
      <c r="M28" s="63">
        <v>10131964</v>
      </c>
      <c r="N28" s="63"/>
      <c r="O28" s="108"/>
      <c r="R28" s="108"/>
    </row>
    <row r="29" spans="1:21" s="2" customFormat="1" ht="13.5" customHeight="1" x14ac:dyDescent="0.6">
      <c r="A29" s="2" t="s">
        <v>238</v>
      </c>
      <c r="E29" s="112"/>
      <c r="G29" s="109">
        <v>-413328495</v>
      </c>
      <c r="H29" s="64"/>
      <c r="I29" s="109">
        <v>-150728179</v>
      </c>
      <c r="J29" s="64"/>
      <c r="K29" s="109">
        <v>-479241513</v>
      </c>
      <c r="L29" s="64"/>
      <c r="M29" s="109">
        <v>-173930969</v>
      </c>
      <c r="N29" s="63"/>
      <c r="O29" s="108"/>
      <c r="R29" s="108"/>
    </row>
    <row r="30" spans="1:21" s="2" customFormat="1" ht="7.8" customHeight="1" x14ac:dyDescent="0.6">
      <c r="E30" s="112"/>
      <c r="G30" s="63"/>
      <c r="H30" s="64"/>
      <c r="I30" s="63"/>
      <c r="J30" s="64"/>
      <c r="K30" s="63"/>
      <c r="L30" s="64"/>
      <c r="M30" s="63"/>
      <c r="N30" s="63"/>
      <c r="O30" s="108"/>
      <c r="R30" s="108"/>
    </row>
    <row r="31" spans="1:21" s="2" customFormat="1" ht="13.5" customHeight="1" x14ac:dyDescent="0.6">
      <c r="A31" s="2" t="s">
        <v>219</v>
      </c>
      <c r="E31" s="112"/>
      <c r="G31" s="63"/>
      <c r="H31" s="64"/>
      <c r="I31" s="63"/>
      <c r="J31" s="64"/>
      <c r="K31" s="63"/>
      <c r="L31" s="64"/>
      <c r="M31" s="63"/>
      <c r="N31" s="63"/>
      <c r="O31" s="108"/>
      <c r="R31" s="108"/>
    </row>
    <row r="32" spans="1:21" s="2" customFormat="1" ht="13.5" customHeight="1" x14ac:dyDescent="0.6">
      <c r="A32" s="2" t="s">
        <v>275</v>
      </c>
      <c r="E32" s="112"/>
      <c r="G32" s="63">
        <v>0</v>
      </c>
      <c r="H32" s="64"/>
      <c r="I32" s="63">
        <v>0</v>
      </c>
      <c r="J32" s="64"/>
      <c r="K32" s="63">
        <v>44808656.300000101</v>
      </c>
      <c r="L32" s="64"/>
      <c r="M32" s="63">
        <v>88069392</v>
      </c>
      <c r="N32" s="63"/>
      <c r="O32" s="108"/>
      <c r="R32" s="108"/>
    </row>
    <row r="33" spans="1:18" s="2" customFormat="1" ht="13.5" customHeight="1" x14ac:dyDescent="0.6">
      <c r="A33" s="2" t="s">
        <v>161</v>
      </c>
      <c r="E33" s="112"/>
      <c r="G33" s="109">
        <v>-413328495</v>
      </c>
      <c r="H33" s="64"/>
      <c r="I33" s="109">
        <v>-150728179</v>
      </c>
      <c r="J33" s="64"/>
      <c r="K33" s="109">
        <v>-434432857.00000048</v>
      </c>
      <c r="L33" s="64"/>
      <c r="M33" s="109">
        <v>-85861577</v>
      </c>
      <c r="N33" s="63"/>
      <c r="O33" s="108"/>
      <c r="R33" s="108"/>
    </row>
    <row r="34" spans="1:18" s="2" customFormat="1" ht="8.4" customHeight="1" x14ac:dyDescent="0.6">
      <c r="E34" s="112"/>
      <c r="G34" s="63"/>
      <c r="H34" s="64"/>
      <c r="I34" s="63"/>
      <c r="J34" s="64"/>
      <c r="K34" s="63"/>
      <c r="L34" s="64"/>
      <c r="M34" s="63"/>
      <c r="N34" s="63"/>
      <c r="O34" s="108"/>
      <c r="R34" s="108"/>
    </row>
    <row r="35" spans="1:18" s="2" customFormat="1" ht="13.5" customHeight="1" x14ac:dyDescent="0.6">
      <c r="A35" s="2" t="s">
        <v>249</v>
      </c>
      <c r="E35" s="113"/>
      <c r="G35" s="114"/>
      <c r="H35" s="115"/>
      <c r="I35" s="114"/>
      <c r="J35" s="35"/>
      <c r="K35" s="116"/>
      <c r="L35" s="115"/>
      <c r="M35" s="116"/>
      <c r="N35" s="63"/>
      <c r="O35" s="108"/>
      <c r="Q35" s="117"/>
      <c r="R35" s="108"/>
    </row>
    <row r="36" spans="1:18" s="2" customFormat="1" ht="13.5" customHeight="1" x14ac:dyDescent="0.6">
      <c r="A36" s="2" t="s">
        <v>118</v>
      </c>
      <c r="E36" s="113"/>
      <c r="G36" s="114"/>
      <c r="H36" s="115"/>
      <c r="I36" s="114"/>
      <c r="J36" s="35"/>
      <c r="K36" s="116"/>
      <c r="L36" s="115"/>
      <c r="M36" s="116"/>
      <c r="N36" s="63"/>
      <c r="O36" s="108"/>
      <c r="Q36" s="117"/>
      <c r="R36" s="108"/>
    </row>
    <row r="37" spans="1:18" s="2" customFormat="1" ht="13.5" customHeight="1" x14ac:dyDescent="0.6">
      <c r="B37" s="2" t="s">
        <v>117</v>
      </c>
      <c r="E37" s="113"/>
      <c r="G37" s="118">
        <v>-2120113</v>
      </c>
      <c r="H37" s="119"/>
      <c r="I37" s="118">
        <v>-1863371</v>
      </c>
      <c r="J37" s="119"/>
      <c r="K37" s="118">
        <v>0</v>
      </c>
      <c r="L37" s="119"/>
      <c r="M37" s="118">
        <v>0</v>
      </c>
      <c r="N37" s="63"/>
      <c r="O37" s="108"/>
      <c r="Q37" s="117"/>
      <c r="R37" s="108"/>
    </row>
    <row r="38" spans="1:18" s="2" customFormat="1" ht="13.5" customHeight="1" x14ac:dyDescent="0.6">
      <c r="B38" s="2" t="s">
        <v>140</v>
      </c>
      <c r="E38" s="120"/>
      <c r="G38" s="119"/>
      <c r="H38" s="119"/>
      <c r="I38" s="119"/>
      <c r="J38" s="119"/>
      <c r="K38" s="119"/>
      <c r="L38" s="119"/>
      <c r="M38" s="119"/>
      <c r="N38" s="63"/>
      <c r="O38" s="108"/>
      <c r="Q38" s="117"/>
      <c r="R38" s="108"/>
    </row>
    <row r="39" spans="1:18" s="2" customFormat="1" ht="13.5" customHeight="1" x14ac:dyDescent="0.6">
      <c r="C39" s="2" t="s">
        <v>141</v>
      </c>
      <c r="E39" s="113"/>
      <c r="G39" s="118">
        <v>-2120113</v>
      </c>
      <c r="H39" s="119"/>
      <c r="I39" s="118">
        <v>-1863371</v>
      </c>
      <c r="J39" s="119"/>
      <c r="K39" s="118">
        <v>0</v>
      </c>
      <c r="L39" s="119"/>
      <c r="M39" s="118">
        <v>0</v>
      </c>
      <c r="N39" s="63"/>
      <c r="O39" s="108"/>
      <c r="Q39" s="117"/>
      <c r="R39" s="108"/>
    </row>
    <row r="40" spans="1:18" s="2" customFormat="1" ht="13.5" customHeight="1" x14ac:dyDescent="0.6">
      <c r="A40" s="2" t="s">
        <v>145</v>
      </c>
      <c r="E40" s="113"/>
      <c r="G40" s="119"/>
      <c r="H40" s="119"/>
      <c r="I40" s="119"/>
      <c r="J40" s="119"/>
      <c r="K40" s="119"/>
      <c r="L40" s="119"/>
      <c r="M40" s="119"/>
      <c r="N40" s="63"/>
      <c r="O40" s="108"/>
      <c r="Q40" s="117"/>
      <c r="R40" s="108"/>
    </row>
    <row r="41" spans="1:18" s="2" customFormat="1" ht="13.5" customHeight="1" x14ac:dyDescent="0.6">
      <c r="B41" s="2" t="s">
        <v>250</v>
      </c>
      <c r="G41" s="114"/>
      <c r="H41" s="115"/>
      <c r="I41" s="114"/>
      <c r="N41" s="63"/>
      <c r="O41" s="108"/>
      <c r="Q41" s="117"/>
      <c r="R41" s="108"/>
    </row>
    <row r="42" spans="1:18" s="2" customFormat="1" ht="13.5" customHeight="1" x14ac:dyDescent="0.6">
      <c r="C42" s="2" t="s">
        <v>119</v>
      </c>
      <c r="E42" s="113"/>
      <c r="G42" s="119"/>
      <c r="H42" s="119"/>
      <c r="I42" s="119"/>
      <c r="J42" s="119"/>
      <c r="K42" s="119"/>
      <c r="L42" s="119"/>
      <c r="M42" s="119"/>
      <c r="N42" s="63"/>
      <c r="O42" s="108"/>
      <c r="Q42" s="117"/>
      <c r="R42" s="108"/>
    </row>
    <row r="43" spans="1:18" s="2" customFormat="1" ht="13.5" customHeight="1" x14ac:dyDescent="0.6">
      <c r="D43" s="2" t="s">
        <v>134</v>
      </c>
      <c r="E43" s="187">
        <v>14.1</v>
      </c>
      <c r="G43" s="119">
        <v>-292629362</v>
      </c>
      <c r="H43" s="119"/>
      <c r="I43" s="119">
        <v>-234245178</v>
      </c>
      <c r="J43" s="65"/>
      <c r="K43" s="119">
        <v>-292629362</v>
      </c>
      <c r="L43" s="119"/>
      <c r="M43" s="119">
        <v>-234245178</v>
      </c>
      <c r="N43" s="63"/>
      <c r="O43" s="108"/>
      <c r="Q43" s="117"/>
      <c r="R43" s="108"/>
    </row>
    <row r="44" spans="1:18" s="2" customFormat="1" ht="13.5" customHeight="1" x14ac:dyDescent="0.6">
      <c r="B44" s="2" t="s">
        <v>179</v>
      </c>
      <c r="E44" s="113"/>
      <c r="G44" s="119"/>
      <c r="H44" s="119"/>
      <c r="I44" s="119"/>
      <c r="J44" s="65"/>
      <c r="K44" s="119"/>
      <c r="L44" s="119"/>
      <c r="M44" s="119"/>
      <c r="N44" s="63"/>
      <c r="O44" s="108"/>
      <c r="Q44" s="117"/>
      <c r="R44" s="108"/>
    </row>
    <row r="45" spans="1:18" s="2" customFormat="1" ht="13.5" customHeight="1" x14ac:dyDescent="0.6">
      <c r="C45" s="2" t="s">
        <v>180</v>
      </c>
      <c r="E45" s="113">
        <v>28</v>
      </c>
      <c r="G45" s="53">
        <v>8658517</v>
      </c>
      <c r="H45" s="115"/>
      <c r="I45" s="53">
        <v>7670483</v>
      </c>
      <c r="J45" s="121"/>
      <c r="K45" s="53">
        <v>-1832642</v>
      </c>
      <c r="L45" s="121"/>
      <c r="M45" s="53">
        <v>6192685</v>
      </c>
      <c r="N45" s="63"/>
      <c r="O45" s="108"/>
      <c r="Q45" s="117"/>
      <c r="R45" s="108"/>
    </row>
    <row r="46" spans="1:18" s="2" customFormat="1" ht="13.5" customHeight="1" x14ac:dyDescent="0.6">
      <c r="B46" s="2" t="s">
        <v>125</v>
      </c>
      <c r="E46" s="113"/>
      <c r="G46" s="119"/>
      <c r="H46" s="119"/>
      <c r="I46" s="119"/>
      <c r="N46" s="63"/>
      <c r="O46" s="108"/>
      <c r="Q46" s="117"/>
      <c r="R46" s="108"/>
    </row>
    <row r="47" spans="1:18" s="2" customFormat="1" ht="13.5" customHeight="1" x14ac:dyDescent="0.6">
      <c r="C47" s="2" t="s">
        <v>126</v>
      </c>
      <c r="E47" s="113">
        <v>32</v>
      </c>
      <c r="G47" s="118">
        <v>-2083383</v>
      </c>
      <c r="H47" s="119"/>
      <c r="I47" s="118">
        <v>-44112097</v>
      </c>
      <c r="J47" s="65"/>
      <c r="K47" s="118">
        <v>0</v>
      </c>
      <c r="L47" s="119"/>
      <c r="M47" s="118">
        <v>-44112097</v>
      </c>
      <c r="N47" s="63"/>
      <c r="O47" s="108"/>
      <c r="Q47" s="117"/>
      <c r="R47" s="108"/>
    </row>
    <row r="48" spans="1:18" s="2" customFormat="1" ht="13.5" customHeight="1" x14ac:dyDescent="0.6">
      <c r="B48" s="2" t="s">
        <v>142</v>
      </c>
      <c r="E48" s="120"/>
      <c r="G48" s="119"/>
      <c r="H48" s="119"/>
      <c r="I48" s="119"/>
      <c r="J48" s="65"/>
      <c r="K48" s="119"/>
      <c r="L48" s="119"/>
      <c r="M48" s="119"/>
      <c r="N48" s="63"/>
      <c r="O48" s="108"/>
      <c r="Q48" s="117"/>
      <c r="R48" s="108"/>
    </row>
    <row r="49" spans="1:18" s="2" customFormat="1" ht="13.5" customHeight="1" x14ac:dyDescent="0.6">
      <c r="C49" s="2" t="s">
        <v>126</v>
      </c>
      <c r="E49" s="113"/>
      <c r="G49" s="118">
        <v>-286054228</v>
      </c>
      <c r="H49" s="119"/>
      <c r="I49" s="118">
        <v>-270686792</v>
      </c>
      <c r="J49" s="119"/>
      <c r="K49" s="118">
        <v>-294462004</v>
      </c>
      <c r="L49" s="119"/>
      <c r="M49" s="118">
        <v>-272164590</v>
      </c>
      <c r="N49" s="63"/>
      <c r="O49" s="108"/>
      <c r="Q49" s="117"/>
      <c r="R49" s="108"/>
    </row>
    <row r="50" spans="1:18" s="2" customFormat="1" ht="13.5" customHeight="1" x14ac:dyDescent="0.6">
      <c r="A50" s="2" t="s">
        <v>239</v>
      </c>
      <c r="E50" s="113"/>
      <c r="G50" s="109">
        <v>-288174341</v>
      </c>
      <c r="H50" s="64"/>
      <c r="I50" s="109">
        <v>-272550163</v>
      </c>
      <c r="J50" s="64"/>
      <c r="K50" s="109">
        <v>-294462004</v>
      </c>
      <c r="L50" s="64"/>
      <c r="M50" s="109">
        <v>-272164590</v>
      </c>
      <c r="N50" s="63"/>
      <c r="O50" s="108"/>
      <c r="Q50" s="117"/>
      <c r="R50" s="108"/>
    </row>
    <row r="51" spans="1:18" s="2" customFormat="1" ht="15.45" customHeight="1" thickBot="1" x14ac:dyDescent="0.65">
      <c r="A51" s="2" t="s">
        <v>163</v>
      </c>
      <c r="E51" s="112"/>
      <c r="G51" s="122">
        <v>-701502836</v>
      </c>
      <c r="H51" s="128"/>
      <c r="I51" s="122">
        <v>-423278342</v>
      </c>
      <c r="J51" s="129"/>
      <c r="K51" s="122">
        <v>-728894861.00000048</v>
      </c>
      <c r="L51" s="63"/>
      <c r="M51" s="122">
        <v>-358026167</v>
      </c>
      <c r="N51" s="63"/>
      <c r="O51" s="108"/>
      <c r="R51" s="108"/>
    </row>
    <row r="52" spans="1:18" s="2" customFormat="1" ht="15.45" customHeight="1" thickTop="1" x14ac:dyDescent="0.6">
      <c r="E52" s="112"/>
      <c r="G52" s="63"/>
      <c r="H52" s="128"/>
      <c r="I52" s="63"/>
      <c r="J52" s="129"/>
      <c r="K52" s="63"/>
      <c r="L52" s="63"/>
      <c r="M52" s="63"/>
      <c r="N52" s="63"/>
      <c r="O52" s="108"/>
      <c r="R52" s="108"/>
    </row>
    <row r="53" spans="1:18" s="104" customFormat="1" x14ac:dyDescent="0.6">
      <c r="A53" s="195" t="s">
        <v>135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63"/>
      <c r="O53" s="63"/>
      <c r="R53" s="63"/>
    </row>
    <row r="54" spans="1:18" s="104" customFormat="1" x14ac:dyDescent="0.6">
      <c r="A54" s="196" t="s">
        <v>99</v>
      </c>
      <c r="B54" s="196"/>
      <c r="C54" s="196"/>
      <c r="D54" s="196"/>
      <c r="E54" s="196"/>
      <c r="F54" s="196"/>
      <c r="G54" s="196"/>
      <c r="H54" s="196"/>
      <c r="I54" s="196"/>
      <c r="J54" s="196"/>
      <c r="K54" s="196"/>
      <c r="L54" s="196"/>
      <c r="M54" s="196"/>
      <c r="N54" s="63"/>
      <c r="O54" s="63"/>
      <c r="R54" s="63"/>
    </row>
    <row r="55" spans="1:18" s="104" customFormat="1" x14ac:dyDescent="0.6">
      <c r="A55" s="196" t="s">
        <v>69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63"/>
      <c r="O55" s="63"/>
      <c r="R55" s="63"/>
    </row>
    <row r="56" spans="1:18" s="104" customFormat="1" x14ac:dyDescent="0.6">
      <c r="A56" s="196" t="s">
        <v>213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63"/>
      <c r="O56" s="63"/>
      <c r="R56" s="63"/>
    </row>
    <row r="57" spans="1:18" s="123" customFormat="1" ht="19.2" customHeight="1" x14ac:dyDescent="0.6">
      <c r="B57" s="124"/>
      <c r="C57" s="124"/>
      <c r="D57" s="124"/>
      <c r="E57" s="124"/>
      <c r="F57" s="124"/>
      <c r="G57" s="197" t="s">
        <v>169</v>
      </c>
      <c r="H57" s="197"/>
      <c r="I57" s="197"/>
      <c r="J57" s="197"/>
      <c r="K57" s="197"/>
      <c r="L57" s="197"/>
      <c r="M57" s="197"/>
      <c r="N57" s="63"/>
      <c r="O57" s="63"/>
      <c r="R57" s="63"/>
    </row>
    <row r="58" spans="1:18" s="123" customFormat="1" ht="19.2" customHeight="1" x14ac:dyDescent="0.6">
      <c r="A58" s="125"/>
      <c r="B58" s="125"/>
      <c r="C58" s="125"/>
      <c r="D58" s="125"/>
      <c r="E58" s="125"/>
      <c r="F58" s="125"/>
      <c r="G58" s="198" t="s">
        <v>43</v>
      </c>
      <c r="H58" s="198"/>
      <c r="I58" s="198"/>
      <c r="K58" s="198" t="s">
        <v>44</v>
      </c>
      <c r="L58" s="198"/>
      <c r="M58" s="198"/>
      <c r="N58" s="63"/>
      <c r="O58" s="63"/>
      <c r="R58" s="63"/>
    </row>
    <row r="59" spans="1:18" s="123" customFormat="1" ht="19.2" customHeight="1" x14ac:dyDescent="0.6">
      <c r="A59" s="125"/>
      <c r="B59" s="125"/>
      <c r="C59" s="125"/>
      <c r="D59" s="125"/>
      <c r="E59" s="193" t="s">
        <v>6</v>
      </c>
      <c r="F59" s="193"/>
      <c r="G59" s="102">
        <v>2566</v>
      </c>
      <c r="H59" s="36"/>
      <c r="I59" s="102">
        <v>2565</v>
      </c>
      <c r="J59" s="2"/>
      <c r="K59" s="102">
        <v>2566</v>
      </c>
      <c r="L59" s="36"/>
      <c r="M59" s="102">
        <v>2565</v>
      </c>
      <c r="N59" s="63"/>
      <c r="O59" s="63"/>
      <c r="R59" s="63"/>
    </row>
    <row r="60" spans="1:18" s="123" customFormat="1" ht="19.2" customHeight="1" x14ac:dyDescent="0.6">
      <c r="A60" s="123" t="s">
        <v>59</v>
      </c>
      <c r="E60" s="130"/>
      <c r="G60" s="131"/>
      <c r="H60" s="183"/>
      <c r="I60" s="131"/>
      <c r="J60" s="184"/>
      <c r="K60" s="131"/>
      <c r="L60" s="183"/>
      <c r="M60" s="131"/>
      <c r="N60" s="63"/>
      <c r="O60" s="63"/>
      <c r="R60" s="63"/>
    </row>
    <row r="61" spans="1:18" s="123" customFormat="1" ht="19.2" customHeight="1" x14ac:dyDescent="0.6">
      <c r="B61" s="123" t="s">
        <v>122</v>
      </c>
      <c r="E61" s="130"/>
      <c r="G61" s="127">
        <v>-459680267</v>
      </c>
      <c r="H61" s="127">
        <v>0</v>
      </c>
      <c r="I61" s="127">
        <v>-140795378</v>
      </c>
      <c r="J61" s="127">
        <v>0</v>
      </c>
      <c r="K61" s="127">
        <v>-434432857.00000048</v>
      </c>
      <c r="L61" s="129"/>
      <c r="M61" s="127">
        <v>-85861577</v>
      </c>
      <c r="N61" s="63"/>
      <c r="O61" s="63"/>
      <c r="R61" s="63"/>
    </row>
    <row r="62" spans="1:18" s="123" customFormat="1" ht="19.2" customHeight="1" x14ac:dyDescent="0.6">
      <c r="B62" s="123" t="s">
        <v>49</v>
      </c>
      <c r="E62" s="130"/>
      <c r="G62" s="127">
        <v>46351772</v>
      </c>
      <c r="H62" s="128"/>
      <c r="I62" s="127">
        <v>-9932801</v>
      </c>
      <c r="J62" s="129"/>
      <c r="K62" s="127">
        <v>0</v>
      </c>
      <c r="L62" s="128"/>
      <c r="M62" s="127">
        <v>0</v>
      </c>
      <c r="N62" s="63"/>
      <c r="O62" s="63"/>
      <c r="R62" s="63"/>
    </row>
    <row r="63" spans="1:18" s="123" customFormat="1" ht="19.2" customHeight="1" thickBot="1" x14ac:dyDescent="0.65">
      <c r="E63" s="130"/>
      <c r="G63" s="132">
        <v>-413328495</v>
      </c>
      <c r="H63" s="128"/>
      <c r="I63" s="132">
        <v>-150728179</v>
      </c>
      <c r="J63" s="128"/>
      <c r="K63" s="132">
        <v>-434432857.00000048</v>
      </c>
      <c r="L63" s="128"/>
      <c r="M63" s="132">
        <v>-85861577</v>
      </c>
      <c r="N63" s="63"/>
      <c r="O63" s="63"/>
      <c r="R63" s="63"/>
    </row>
    <row r="64" spans="1:18" s="123" customFormat="1" ht="19.2" customHeight="1" thickTop="1" x14ac:dyDescent="0.6">
      <c r="E64" s="130"/>
      <c r="G64" s="127"/>
      <c r="H64" s="128"/>
      <c r="I64" s="127"/>
      <c r="J64" s="129"/>
      <c r="K64" s="127"/>
      <c r="L64" s="128"/>
      <c r="M64" s="127"/>
      <c r="N64" s="63"/>
      <c r="O64" s="63"/>
      <c r="R64" s="63"/>
    </row>
    <row r="65" spans="1:18" s="123" customFormat="1" ht="19.2" customHeight="1" x14ac:dyDescent="0.6">
      <c r="A65" s="123" t="s">
        <v>68</v>
      </c>
      <c r="E65" s="130"/>
      <c r="G65" s="129"/>
      <c r="H65" s="129"/>
      <c r="I65" s="129"/>
      <c r="J65" s="129"/>
      <c r="K65" s="129"/>
      <c r="L65" s="129"/>
      <c r="M65" s="129"/>
      <c r="N65" s="63"/>
      <c r="O65" s="63"/>
      <c r="R65" s="63"/>
    </row>
    <row r="66" spans="1:18" s="123" customFormat="1" ht="19.2" customHeight="1" x14ac:dyDescent="0.6">
      <c r="B66" s="123" t="s">
        <v>122</v>
      </c>
      <c r="G66" s="127">
        <v>-751577030</v>
      </c>
      <c r="H66" s="127">
        <v>0</v>
      </c>
      <c r="I66" s="127">
        <v>-413429271</v>
      </c>
      <c r="J66" s="127">
        <v>0</v>
      </c>
      <c r="K66" s="127">
        <v>-728894861.00000048</v>
      </c>
      <c r="L66" s="129"/>
      <c r="M66" s="127">
        <v>-358026167</v>
      </c>
      <c r="N66" s="63"/>
      <c r="O66" s="63"/>
      <c r="R66" s="63"/>
    </row>
    <row r="67" spans="1:18" s="123" customFormat="1" ht="19.2" customHeight="1" x14ac:dyDescent="0.6">
      <c r="B67" s="123" t="s">
        <v>49</v>
      </c>
      <c r="E67" s="130"/>
      <c r="G67" s="127">
        <v>50074194</v>
      </c>
      <c r="H67" s="128"/>
      <c r="I67" s="127">
        <v>-9849071</v>
      </c>
      <c r="J67" s="129"/>
      <c r="K67" s="127">
        <v>0</v>
      </c>
      <c r="L67" s="128"/>
      <c r="M67" s="127">
        <v>0</v>
      </c>
      <c r="N67" s="63"/>
      <c r="O67" s="63"/>
      <c r="R67" s="63"/>
    </row>
    <row r="68" spans="1:18" s="123" customFormat="1" ht="19.2" customHeight="1" thickBot="1" x14ac:dyDescent="0.5">
      <c r="E68" s="126"/>
      <c r="G68" s="132">
        <v>-701502836</v>
      </c>
      <c r="H68" s="128"/>
      <c r="I68" s="132">
        <v>-423278342</v>
      </c>
      <c r="J68" s="128"/>
      <c r="K68" s="132">
        <v>-728894861.00000048</v>
      </c>
      <c r="L68" s="128"/>
      <c r="M68" s="132">
        <v>-358026167</v>
      </c>
      <c r="N68" s="103"/>
    </row>
    <row r="69" spans="1:18" s="123" customFormat="1" ht="19.2" customHeight="1" thickTop="1" x14ac:dyDescent="0.45">
      <c r="E69" s="126"/>
      <c r="G69" s="127"/>
      <c r="H69" s="128"/>
      <c r="I69" s="127"/>
      <c r="J69" s="128"/>
      <c r="K69" s="127"/>
      <c r="L69" s="128"/>
      <c r="M69" s="127"/>
      <c r="N69" s="103"/>
    </row>
    <row r="70" spans="1:18" s="123" customFormat="1" ht="19.2" customHeight="1" x14ac:dyDescent="0.45">
      <c r="A70" s="123" t="s">
        <v>127</v>
      </c>
      <c r="E70" s="130">
        <v>40</v>
      </c>
      <c r="G70" s="128"/>
      <c r="H70" s="127"/>
      <c r="I70" s="128"/>
      <c r="J70" s="129"/>
      <c r="K70" s="128"/>
      <c r="L70" s="127"/>
      <c r="M70" s="128"/>
      <c r="N70" s="103"/>
    </row>
    <row r="71" spans="1:18" s="123" customFormat="1" ht="19.2" customHeight="1" x14ac:dyDescent="0.45">
      <c r="B71" s="123" t="s">
        <v>154</v>
      </c>
      <c r="N71" s="103"/>
    </row>
    <row r="72" spans="1:18" s="123" customFormat="1" ht="19.2" customHeight="1" x14ac:dyDescent="0.45">
      <c r="C72" s="123" t="s">
        <v>220</v>
      </c>
      <c r="G72" s="133">
        <v>-5.7551661937098757E-2</v>
      </c>
      <c r="H72" s="128"/>
      <c r="I72" s="133">
        <v>-2.22785201854599E-2</v>
      </c>
      <c r="J72" s="134"/>
      <c r="K72" s="133">
        <v>-6.0000716888865824E-2</v>
      </c>
      <c r="L72" s="135"/>
      <c r="M72" s="133">
        <v>-2.7519999999999999E-2</v>
      </c>
      <c r="N72" s="103"/>
    </row>
    <row r="73" spans="1:18" s="123" customFormat="1" ht="19.2" customHeight="1" x14ac:dyDescent="0.45">
      <c r="C73" s="123" t="s">
        <v>221</v>
      </c>
      <c r="G73" s="133">
        <v>0</v>
      </c>
      <c r="H73" s="127"/>
      <c r="I73" s="133">
        <v>0</v>
      </c>
      <c r="J73" s="134"/>
      <c r="K73" s="133">
        <v>5.6100137951609228E-3</v>
      </c>
      <c r="L73" s="133"/>
      <c r="M73" s="133">
        <v>1.393E-2</v>
      </c>
      <c r="N73" s="103"/>
    </row>
    <row r="74" spans="1:18" s="123" customFormat="1" ht="19.2" customHeight="1" thickBot="1" x14ac:dyDescent="0.5">
      <c r="G74" s="136">
        <v>-5.7551661937098757E-2</v>
      </c>
      <c r="H74" s="128"/>
      <c r="I74" s="136">
        <v>-2.22785201854599E-2</v>
      </c>
      <c r="J74" s="134"/>
      <c r="K74" s="136">
        <v>-5.4390703093704904E-2</v>
      </c>
      <c r="L74" s="135"/>
      <c r="M74" s="136">
        <v>-1.3586162440289195E-2</v>
      </c>
      <c r="N74" s="103"/>
    </row>
    <row r="75" spans="1:18" s="123" customFormat="1" ht="19.2" customHeight="1" thickTop="1" thickBot="1" x14ac:dyDescent="0.5">
      <c r="B75" s="123" t="s">
        <v>170</v>
      </c>
      <c r="E75" s="130"/>
      <c r="G75" s="137">
        <v>7987263122</v>
      </c>
      <c r="H75" s="128"/>
      <c r="I75" s="137">
        <v>6319781423</v>
      </c>
      <c r="J75" s="129"/>
      <c r="K75" s="137">
        <v>7987263122</v>
      </c>
      <c r="L75" s="128"/>
      <c r="M75" s="137">
        <v>6319781423</v>
      </c>
      <c r="N75" s="103"/>
    </row>
    <row r="76" spans="1:18" s="123" customFormat="1" ht="17.100000000000001" customHeight="1" thickTop="1" x14ac:dyDescent="0.45">
      <c r="E76" s="126"/>
      <c r="G76" s="127"/>
      <c r="H76" s="128"/>
      <c r="I76" s="127"/>
      <c r="J76" s="129"/>
      <c r="K76" s="127"/>
      <c r="L76" s="128"/>
      <c r="M76" s="127"/>
      <c r="N76" s="103"/>
    </row>
    <row r="77" spans="1:18" x14ac:dyDescent="0.6">
      <c r="A77" s="104"/>
      <c r="B77" s="104"/>
      <c r="C77" s="104"/>
      <c r="D77" s="104"/>
      <c r="E77" s="138"/>
      <c r="F77" s="104"/>
      <c r="G77" s="92"/>
      <c r="H77" s="92"/>
      <c r="I77" s="92"/>
      <c r="J77" s="92"/>
      <c r="K77" s="139"/>
      <c r="L77" s="92"/>
      <c r="M77" s="92"/>
      <c r="N77" s="93"/>
    </row>
    <row r="78" spans="1:18" x14ac:dyDescent="0.6">
      <c r="N78" s="93"/>
    </row>
    <row r="79" spans="1:18" x14ac:dyDescent="0.6">
      <c r="N79" s="93"/>
    </row>
    <row r="80" spans="1:18" x14ac:dyDescent="0.6">
      <c r="N80" s="93"/>
    </row>
    <row r="81" spans="14:14" x14ac:dyDescent="0.6">
      <c r="N81" s="93"/>
    </row>
    <row r="85" spans="14:14" ht="15.75" customHeight="1" x14ac:dyDescent="0.6"/>
  </sheetData>
  <mergeCells count="16">
    <mergeCell ref="G5:M5"/>
    <mergeCell ref="A1:M1"/>
    <mergeCell ref="A2:M2"/>
    <mergeCell ref="A3:M3"/>
    <mergeCell ref="A4:M4"/>
    <mergeCell ref="E59:F59"/>
    <mergeCell ref="G6:I6"/>
    <mergeCell ref="K6:M6"/>
    <mergeCell ref="E7:F7"/>
    <mergeCell ref="A53:M53"/>
    <mergeCell ref="A54:M54"/>
    <mergeCell ref="A55:M55"/>
    <mergeCell ref="A56:M56"/>
    <mergeCell ref="G57:M57"/>
    <mergeCell ref="G58:I58"/>
    <mergeCell ref="K58:M58"/>
  </mergeCells>
  <pageMargins left="1.2598425196850394" right="0.19685039370078741" top="0.82677165354330717" bottom="0.98425196850393704" header="0.82677165354330717" footer="0.78740157480314965"/>
  <pageSetup paperSize="9" fitToHeight="2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817F3-3F0A-4D3E-8EF0-4F86DA87F1D5}">
  <dimension ref="A1:AG31"/>
  <sheetViews>
    <sheetView view="pageBreakPreview" topLeftCell="E17" zoomScale="90" zoomScaleNormal="89" zoomScaleSheetLayoutView="90" workbookViewId="0">
      <selection activeCell="V24" sqref="V24"/>
    </sheetView>
  </sheetViews>
  <sheetFormatPr defaultColWidth="9.125" defaultRowHeight="17.399999999999999" x14ac:dyDescent="0.6"/>
  <cols>
    <col min="1" max="2" width="1.125" style="40" customWidth="1"/>
    <col min="3" max="3" width="1.375" style="40" customWidth="1"/>
    <col min="4" max="4" width="19.25" style="40" customWidth="1"/>
    <col min="5" max="5" width="4.5" style="40" customWidth="1"/>
    <col min="6" max="6" width="0.75" style="41" customWidth="1"/>
    <col min="7" max="7" width="1" style="40" hidden="1" customWidth="1"/>
    <col min="8" max="8" width="10.25" style="40" customWidth="1"/>
    <col min="9" max="9" width="0.5" style="40" customWidth="1"/>
    <col min="10" max="10" width="10" style="40" customWidth="1"/>
    <col min="11" max="11" width="0.5" style="40" customWidth="1"/>
    <col min="12" max="12" width="8.875" style="40" customWidth="1"/>
    <col min="13" max="13" width="0.625" style="40" customWidth="1"/>
    <col min="14" max="14" width="9.625" style="40" customWidth="1"/>
    <col min="15" max="15" width="0.5" style="40" customWidth="1"/>
    <col min="16" max="16" width="9.25" style="40" customWidth="1"/>
    <col min="17" max="17" width="0.375" style="40" customWidth="1"/>
    <col min="18" max="18" width="16.375" style="40" customWidth="1"/>
    <col min="19" max="19" width="0.875" style="40" customWidth="1"/>
    <col min="20" max="20" width="10.375" style="40" customWidth="1"/>
    <col min="21" max="21" width="1" style="40" customWidth="1"/>
    <col min="22" max="22" width="9.875" style="40" customWidth="1"/>
    <col min="23" max="23" width="0.75" style="40" customWidth="1"/>
    <col min="24" max="24" width="9.75" style="40" customWidth="1"/>
    <col min="25" max="25" width="0.75" style="40" customWidth="1"/>
    <col min="26" max="26" width="9.625" style="40" customWidth="1"/>
    <col min="27" max="27" width="0.5" style="40" customWidth="1"/>
    <col min="28" max="28" width="8.25" style="40" customWidth="1"/>
    <col min="29" max="29" width="0.875" style="40" customWidth="1"/>
    <col min="30" max="30" width="9.625" style="40" customWidth="1"/>
    <col min="31" max="31" width="9.125" style="40"/>
    <col min="32" max="32" width="15.125" style="40" bestFit="1" customWidth="1"/>
    <col min="33" max="16384" width="9.125" style="40"/>
  </cols>
  <sheetData>
    <row r="1" spans="1:32" s="185" customFormat="1" ht="23.4" x14ac:dyDescent="0.6">
      <c r="A1" s="202" t="s">
        <v>146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  <c r="W1" s="202"/>
      <c r="X1" s="202"/>
      <c r="Y1" s="202"/>
      <c r="Z1" s="202"/>
      <c r="AA1" s="202"/>
      <c r="AB1" s="202"/>
      <c r="AC1" s="202"/>
      <c r="AD1" s="202"/>
    </row>
    <row r="2" spans="1:32" s="185" customFormat="1" ht="23.4" x14ac:dyDescent="0.6">
      <c r="A2" s="203" t="s">
        <v>99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203"/>
      <c r="Z2" s="203"/>
      <c r="AA2" s="203"/>
      <c r="AB2" s="203"/>
      <c r="AC2" s="203"/>
      <c r="AD2" s="203"/>
    </row>
    <row r="3" spans="1:32" s="185" customFormat="1" ht="23.4" x14ac:dyDescent="0.6">
      <c r="A3" s="203" t="s">
        <v>46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</row>
    <row r="4" spans="1:32" s="185" customFormat="1" ht="23.4" x14ac:dyDescent="0.6">
      <c r="A4" s="203" t="s">
        <v>213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</row>
    <row r="5" spans="1:32" s="167" customFormat="1" ht="16.95" customHeight="1" x14ac:dyDescent="0.6">
      <c r="A5" s="163"/>
      <c r="B5" s="164"/>
      <c r="C5" s="164"/>
      <c r="D5" s="164"/>
      <c r="E5" s="164"/>
      <c r="F5" s="165"/>
      <c r="G5" s="164"/>
      <c r="H5" s="204" t="s">
        <v>169</v>
      </c>
      <c r="I5" s="204"/>
      <c r="J5" s="204"/>
      <c r="K5" s="204"/>
      <c r="L5" s="204"/>
      <c r="M5" s="204"/>
      <c r="N5" s="204"/>
      <c r="O5" s="204"/>
      <c r="P5" s="204"/>
      <c r="Q5" s="204"/>
      <c r="R5" s="204"/>
      <c r="S5" s="204"/>
      <c r="T5" s="204"/>
      <c r="U5" s="204"/>
      <c r="V5" s="204"/>
      <c r="W5" s="204"/>
      <c r="X5" s="204"/>
      <c r="Y5" s="204"/>
      <c r="Z5" s="204"/>
      <c r="AA5" s="204"/>
      <c r="AB5" s="204"/>
      <c r="AC5" s="204"/>
      <c r="AD5" s="204"/>
    </row>
    <row r="6" spans="1:32" s="167" customFormat="1" ht="16.95" customHeight="1" x14ac:dyDescent="0.6">
      <c r="A6" s="163"/>
      <c r="B6" s="164"/>
      <c r="D6" s="164"/>
      <c r="E6" s="164"/>
      <c r="F6" s="165"/>
      <c r="G6" s="164"/>
      <c r="H6" s="199" t="s">
        <v>43</v>
      </c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9"/>
      <c r="Z6" s="199"/>
      <c r="AA6" s="199"/>
      <c r="AB6" s="199"/>
      <c r="AC6" s="199"/>
      <c r="AD6" s="199"/>
    </row>
    <row r="7" spans="1:32" s="167" customFormat="1" ht="16.95" customHeight="1" x14ac:dyDescent="0.6">
      <c r="A7" s="163"/>
      <c r="B7" s="164"/>
      <c r="D7" s="164"/>
      <c r="E7" s="164"/>
      <c r="F7" s="165"/>
      <c r="G7" s="164"/>
      <c r="H7" s="199" t="s">
        <v>130</v>
      </c>
      <c r="I7" s="199"/>
      <c r="J7" s="199"/>
      <c r="K7" s="199"/>
      <c r="L7" s="199"/>
      <c r="M7" s="199"/>
      <c r="N7" s="199"/>
      <c r="O7" s="199"/>
      <c r="P7" s="199"/>
      <c r="Q7" s="199"/>
      <c r="R7" s="199"/>
      <c r="S7" s="199"/>
      <c r="T7" s="199"/>
      <c r="U7" s="199"/>
      <c r="V7" s="199"/>
      <c r="W7" s="199"/>
      <c r="X7" s="199"/>
      <c r="Y7" s="199"/>
      <c r="Z7" s="199"/>
      <c r="AA7" s="163"/>
      <c r="AB7" s="163" t="s">
        <v>96</v>
      </c>
      <c r="AC7" s="163"/>
      <c r="AD7" s="163" t="s">
        <v>50</v>
      </c>
    </row>
    <row r="8" spans="1:32" s="167" customFormat="1" ht="16.95" customHeight="1" x14ac:dyDescent="0.6">
      <c r="A8" s="164"/>
      <c r="B8" s="164"/>
      <c r="C8" s="164"/>
      <c r="D8" s="164"/>
      <c r="E8" s="164"/>
      <c r="F8" s="168"/>
      <c r="G8" s="164"/>
      <c r="H8" s="163" t="s">
        <v>31</v>
      </c>
      <c r="I8" s="164"/>
      <c r="J8" s="163" t="s">
        <v>202</v>
      </c>
      <c r="K8" s="164"/>
      <c r="L8" s="163" t="s">
        <v>104</v>
      </c>
      <c r="M8" s="164"/>
      <c r="N8" s="199" t="s">
        <v>77</v>
      </c>
      <c r="O8" s="199"/>
      <c r="P8" s="199"/>
      <c r="Q8" s="163"/>
      <c r="R8" s="199" t="s">
        <v>105</v>
      </c>
      <c r="S8" s="199"/>
      <c r="T8" s="199"/>
      <c r="U8" s="199"/>
      <c r="V8" s="199"/>
      <c r="W8" s="199"/>
      <c r="X8" s="199"/>
      <c r="Y8" s="163"/>
      <c r="Z8" s="163" t="s">
        <v>50</v>
      </c>
      <c r="AA8" s="163"/>
      <c r="AB8" s="163" t="s">
        <v>55</v>
      </c>
      <c r="AD8" s="163" t="s">
        <v>51</v>
      </c>
    </row>
    <row r="9" spans="1:32" s="167" customFormat="1" ht="16.95" customHeight="1" x14ac:dyDescent="0.6">
      <c r="A9" s="164"/>
      <c r="B9" s="164"/>
      <c r="C9" s="164"/>
      <c r="D9" s="164"/>
      <c r="E9" s="164"/>
      <c r="F9" s="168"/>
      <c r="G9" s="164"/>
      <c r="H9" s="163" t="s">
        <v>32</v>
      </c>
      <c r="I9" s="164"/>
      <c r="J9" s="163" t="s">
        <v>201</v>
      </c>
      <c r="K9" s="164"/>
      <c r="L9" s="163" t="s">
        <v>128</v>
      </c>
      <c r="M9" s="164"/>
      <c r="N9" s="169" t="s">
        <v>41</v>
      </c>
      <c r="O9" s="163"/>
      <c r="P9" s="169" t="s">
        <v>40</v>
      </c>
      <c r="Q9" s="163"/>
      <c r="R9" s="163" t="s">
        <v>112</v>
      </c>
      <c r="S9" s="163"/>
      <c r="T9" s="163" t="s">
        <v>129</v>
      </c>
      <c r="U9" s="163"/>
      <c r="V9" s="169" t="s">
        <v>192</v>
      </c>
      <c r="W9" s="163"/>
      <c r="X9" s="163" t="s">
        <v>106</v>
      </c>
      <c r="Y9" s="163"/>
      <c r="Z9" s="163" t="s">
        <v>52</v>
      </c>
      <c r="AA9" s="163"/>
      <c r="AB9" s="163" t="s">
        <v>53</v>
      </c>
      <c r="AD9" s="163"/>
    </row>
    <row r="10" spans="1:32" s="167" customFormat="1" ht="16.95" customHeight="1" x14ac:dyDescent="0.6">
      <c r="A10" s="164"/>
      <c r="B10" s="164"/>
      <c r="C10" s="164"/>
      <c r="D10" s="164"/>
      <c r="E10" s="164"/>
      <c r="F10" s="168"/>
      <c r="G10" s="164"/>
      <c r="I10" s="164"/>
      <c r="K10" s="164"/>
      <c r="L10" s="164"/>
      <c r="M10" s="164"/>
      <c r="N10" s="163" t="s">
        <v>66</v>
      </c>
      <c r="O10" s="163"/>
      <c r="Q10" s="163"/>
      <c r="R10" s="163" t="s">
        <v>113</v>
      </c>
      <c r="S10" s="163"/>
      <c r="T10" s="163" t="s">
        <v>167</v>
      </c>
      <c r="U10" s="163"/>
      <c r="V10" s="163" t="s">
        <v>193</v>
      </c>
      <c r="W10" s="163"/>
      <c r="X10" s="163"/>
      <c r="Y10" s="163"/>
      <c r="Z10" s="163"/>
      <c r="AA10" s="163"/>
    </row>
    <row r="11" spans="1:32" s="167" customFormat="1" ht="16.95" customHeight="1" x14ac:dyDescent="0.6">
      <c r="A11" s="164"/>
      <c r="B11" s="164"/>
      <c r="C11" s="164"/>
      <c r="D11" s="164"/>
      <c r="E11" s="164"/>
      <c r="F11" s="168"/>
      <c r="G11" s="164"/>
      <c r="I11" s="164"/>
      <c r="K11" s="164"/>
      <c r="L11" s="164"/>
      <c r="M11" s="164"/>
      <c r="N11" s="163" t="s">
        <v>67</v>
      </c>
      <c r="O11" s="163"/>
      <c r="Q11" s="163"/>
      <c r="R11" s="163" t="s">
        <v>114</v>
      </c>
      <c r="S11" s="163"/>
      <c r="T11" s="163" t="s">
        <v>116</v>
      </c>
      <c r="U11" s="163"/>
      <c r="V11" s="163" t="s">
        <v>194</v>
      </c>
      <c r="W11" s="163"/>
      <c r="X11" s="163"/>
      <c r="Y11" s="163"/>
      <c r="Z11" s="163"/>
      <c r="AA11" s="163"/>
    </row>
    <row r="12" spans="1:32" s="167" customFormat="1" ht="16.95" customHeight="1" x14ac:dyDescent="0.6">
      <c r="B12" s="164"/>
      <c r="C12" s="164"/>
      <c r="D12" s="164"/>
      <c r="E12" s="200" t="s">
        <v>6</v>
      </c>
      <c r="F12" s="200"/>
      <c r="G12" s="163"/>
      <c r="H12" s="166"/>
      <c r="I12" s="164"/>
      <c r="J12" s="166"/>
      <c r="K12" s="164"/>
      <c r="L12" s="170"/>
      <c r="M12" s="164"/>
      <c r="N12" s="166"/>
      <c r="O12" s="163"/>
      <c r="P12" s="166"/>
      <c r="Q12" s="163"/>
      <c r="R12" s="171" t="s">
        <v>115</v>
      </c>
      <c r="S12" s="172"/>
      <c r="T12" s="173"/>
      <c r="U12" s="172"/>
      <c r="V12" s="171" t="s">
        <v>195</v>
      </c>
      <c r="W12" s="172"/>
      <c r="X12" s="166"/>
      <c r="Y12" s="163"/>
      <c r="Z12" s="166"/>
      <c r="AA12" s="163"/>
      <c r="AB12" s="166"/>
      <c r="AC12" s="163"/>
      <c r="AD12" s="166"/>
    </row>
    <row r="13" spans="1:32" s="167" customFormat="1" ht="16.95" customHeight="1" x14ac:dyDescent="0.6">
      <c r="A13" s="174" t="s">
        <v>214</v>
      </c>
      <c r="B13" s="174"/>
      <c r="E13" s="168"/>
      <c r="G13" s="163"/>
      <c r="H13" s="172">
        <v>4588195611</v>
      </c>
      <c r="I13" s="172"/>
      <c r="J13" s="172">
        <v>71131343</v>
      </c>
      <c r="K13" s="172"/>
      <c r="L13" s="172">
        <v>49179549</v>
      </c>
      <c r="M13" s="172"/>
      <c r="N13" s="172">
        <v>13600000</v>
      </c>
      <c r="O13" s="172"/>
      <c r="P13" s="172">
        <v>-561610675</v>
      </c>
      <c r="Q13" s="172"/>
      <c r="R13" s="172">
        <v>-176448390</v>
      </c>
      <c r="S13" s="172"/>
      <c r="T13" s="172">
        <v>-25308709</v>
      </c>
      <c r="U13" s="172"/>
      <c r="V13" s="172">
        <v>0</v>
      </c>
      <c r="W13" s="172"/>
      <c r="X13" s="172">
        <v>-201757099</v>
      </c>
      <c r="Y13" s="172"/>
      <c r="Z13" s="172">
        <v>3958738729</v>
      </c>
      <c r="AA13" s="172"/>
      <c r="AB13" s="172">
        <v>-4615826</v>
      </c>
      <c r="AC13" s="172"/>
      <c r="AD13" s="172">
        <v>3954122903</v>
      </c>
    </row>
    <row r="14" spans="1:32" s="167" customFormat="1" ht="16.95" customHeight="1" x14ac:dyDescent="0.6">
      <c r="A14" s="167" t="s">
        <v>188</v>
      </c>
      <c r="E14" s="175">
        <v>29</v>
      </c>
      <c r="G14" s="176"/>
      <c r="H14" s="172">
        <v>1395223359</v>
      </c>
      <c r="I14" s="172"/>
      <c r="J14" s="172">
        <v>-1017692332</v>
      </c>
      <c r="K14" s="172"/>
      <c r="L14" s="172">
        <v>0</v>
      </c>
      <c r="M14" s="172"/>
      <c r="N14" s="172">
        <v>0</v>
      </c>
      <c r="O14" s="172"/>
      <c r="P14" s="172">
        <v>0</v>
      </c>
      <c r="Q14" s="172"/>
      <c r="R14" s="172">
        <v>0</v>
      </c>
      <c r="S14" s="172"/>
      <c r="T14" s="172">
        <v>0</v>
      </c>
      <c r="U14" s="172"/>
      <c r="V14" s="172">
        <v>0</v>
      </c>
      <c r="W14" s="172"/>
      <c r="X14" s="172">
        <v>0</v>
      </c>
      <c r="Y14" s="172"/>
      <c r="Z14" s="172">
        <v>377531027</v>
      </c>
      <c r="AA14" s="172"/>
      <c r="AB14" s="172">
        <v>0</v>
      </c>
      <c r="AC14" s="172"/>
      <c r="AD14" s="172">
        <v>377531027</v>
      </c>
      <c r="AF14" s="177"/>
    </row>
    <row r="15" spans="1:32" s="167" customFormat="1" ht="16.95" customHeight="1" x14ac:dyDescent="0.6">
      <c r="A15" s="167" t="s">
        <v>189</v>
      </c>
      <c r="E15" s="175">
        <v>29</v>
      </c>
      <c r="G15" s="176"/>
      <c r="H15" s="172">
        <v>0</v>
      </c>
      <c r="I15" s="172"/>
      <c r="J15" s="172">
        <v>-1317845</v>
      </c>
      <c r="K15" s="172"/>
      <c r="L15" s="172">
        <v>0</v>
      </c>
      <c r="M15" s="172"/>
      <c r="N15" s="172">
        <v>0</v>
      </c>
      <c r="O15" s="172"/>
      <c r="P15" s="172">
        <v>0</v>
      </c>
      <c r="Q15" s="172"/>
      <c r="R15" s="172">
        <v>0</v>
      </c>
      <c r="S15" s="172"/>
      <c r="T15" s="172">
        <v>0</v>
      </c>
      <c r="U15" s="172"/>
      <c r="V15" s="172">
        <v>0</v>
      </c>
      <c r="W15" s="172"/>
      <c r="X15" s="172">
        <v>0</v>
      </c>
      <c r="Y15" s="172"/>
      <c r="Z15" s="172">
        <v>-1317845</v>
      </c>
      <c r="AA15" s="172"/>
      <c r="AB15" s="172">
        <v>0</v>
      </c>
      <c r="AC15" s="172"/>
      <c r="AD15" s="172">
        <v>-1317845</v>
      </c>
      <c r="AF15" s="177"/>
    </row>
    <row r="16" spans="1:32" s="167" customFormat="1" ht="16.95" customHeight="1" x14ac:dyDescent="0.6">
      <c r="A16" s="167" t="s">
        <v>190</v>
      </c>
      <c r="E16" s="175">
        <v>15</v>
      </c>
      <c r="G16" s="176"/>
      <c r="H16" s="172">
        <v>0</v>
      </c>
      <c r="I16" s="172"/>
      <c r="J16" s="172">
        <v>0</v>
      </c>
      <c r="K16" s="172"/>
      <c r="L16" s="172">
        <v>0</v>
      </c>
      <c r="M16" s="172"/>
      <c r="N16" s="172">
        <v>0</v>
      </c>
      <c r="O16" s="172"/>
      <c r="P16" s="172">
        <v>0</v>
      </c>
      <c r="Q16" s="172"/>
      <c r="R16" s="172">
        <v>0</v>
      </c>
      <c r="S16" s="172"/>
      <c r="T16" s="172">
        <v>0</v>
      </c>
      <c r="U16" s="172"/>
      <c r="V16" s="172">
        <v>-16035562</v>
      </c>
      <c r="W16" s="172"/>
      <c r="X16" s="172">
        <v>-16035562</v>
      </c>
      <c r="Y16" s="172"/>
      <c r="Z16" s="172">
        <v>-16035562</v>
      </c>
      <c r="AA16" s="172"/>
      <c r="AB16" s="172">
        <v>16035562</v>
      </c>
      <c r="AC16" s="172"/>
      <c r="AD16" s="172">
        <v>0</v>
      </c>
      <c r="AF16" s="177"/>
    </row>
    <row r="17" spans="1:33" s="167" customFormat="1" ht="16.95" customHeight="1" x14ac:dyDescent="0.6">
      <c r="A17" s="167" t="s">
        <v>161</v>
      </c>
      <c r="E17" s="175"/>
      <c r="G17" s="176"/>
      <c r="H17" s="172">
        <v>0</v>
      </c>
      <c r="I17" s="172"/>
      <c r="J17" s="172">
        <v>0</v>
      </c>
      <c r="K17" s="172"/>
      <c r="L17" s="172">
        <v>0</v>
      </c>
      <c r="M17" s="172"/>
      <c r="N17" s="172">
        <v>0</v>
      </c>
      <c r="O17" s="172"/>
      <c r="P17" s="172">
        <v>-140795378</v>
      </c>
      <c r="Q17" s="172"/>
      <c r="R17" s="172">
        <v>0</v>
      </c>
      <c r="S17" s="172"/>
      <c r="T17" s="172">
        <v>0</v>
      </c>
      <c r="U17" s="172"/>
      <c r="V17" s="172">
        <v>0</v>
      </c>
      <c r="W17" s="172"/>
      <c r="X17" s="172">
        <v>0</v>
      </c>
      <c r="Y17" s="172"/>
      <c r="Z17" s="172">
        <v>-140795378</v>
      </c>
      <c r="AA17" s="172"/>
      <c r="AB17" s="172">
        <v>-9932801</v>
      </c>
      <c r="AC17" s="172"/>
      <c r="AD17" s="172">
        <v>-150728179</v>
      </c>
      <c r="AF17" s="177"/>
    </row>
    <row r="18" spans="1:33" s="167" customFormat="1" ht="16.95" customHeight="1" x14ac:dyDescent="0.6">
      <c r="A18" s="167" t="s">
        <v>162</v>
      </c>
      <c r="E18" s="175"/>
      <c r="G18" s="176"/>
      <c r="H18" s="173">
        <v>0</v>
      </c>
      <c r="I18" s="172"/>
      <c r="J18" s="173">
        <v>0</v>
      </c>
      <c r="K18" s="172"/>
      <c r="L18" s="173">
        <v>0</v>
      </c>
      <c r="M18" s="172"/>
      <c r="N18" s="173">
        <v>0</v>
      </c>
      <c r="O18" s="172"/>
      <c r="P18" s="173">
        <v>6517382</v>
      </c>
      <c r="Q18" s="172"/>
      <c r="R18" s="173">
        <v>-277287905</v>
      </c>
      <c r="S18" s="172"/>
      <c r="T18" s="173">
        <v>-1863371</v>
      </c>
      <c r="U18" s="172"/>
      <c r="V18" s="173">
        <v>0</v>
      </c>
      <c r="W18" s="172"/>
      <c r="X18" s="173">
        <v>-279151276</v>
      </c>
      <c r="Y18" s="172"/>
      <c r="Z18" s="173">
        <v>-272633894</v>
      </c>
      <c r="AA18" s="172"/>
      <c r="AB18" s="173">
        <v>83730</v>
      </c>
      <c r="AC18" s="172"/>
      <c r="AD18" s="173">
        <v>-272550164</v>
      </c>
      <c r="AF18" s="177"/>
    </row>
    <row r="19" spans="1:33" s="167" customFormat="1" ht="16.95" customHeight="1" x14ac:dyDescent="0.6">
      <c r="A19" s="167" t="s">
        <v>183</v>
      </c>
      <c r="E19" s="175"/>
      <c r="G19" s="176"/>
      <c r="H19" s="172">
        <v>5983418970</v>
      </c>
      <c r="I19" s="172"/>
      <c r="J19" s="172">
        <v>-947878834</v>
      </c>
      <c r="K19" s="172"/>
      <c r="L19" s="172">
        <v>49179549</v>
      </c>
      <c r="M19" s="172"/>
      <c r="N19" s="172">
        <v>13600000</v>
      </c>
      <c r="O19" s="172"/>
      <c r="P19" s="172">
        <v>-695888671</v>
      </c>
      <c r="Q19" s="172"/>
      <c r="R19" s="172">
        <v>-453736295</v>
      </c>
      <c r="S19" s="172"/>
      <c r="T19" s="172">
        <v>-27172080</v>
      </c>
      <c r="U19" s="172"/>
      <c r="V19" s="172">
        <v>-16035562</v>
      </c>
      <c r="W19" s="172"/>
      <c r="X19" s="172">
        <v>-496943937</v>
      </c>
      <c r="Y19" s="172"/>
      <c r="Z19" s="172">
        <v>3905487077</v>
      </c>
      <c r="AA19" s="172"/>
      <c r="AB19" s="172">
        <v>1570665</v>
      </c>
      <c r="AC19" s="172"/>
      <c r="AD19" s="172">
        <v>3907057742</v>
      </c>
      <c r="AF19" s="177"/>
    </row>
    <row r="20" spans="1:33" s="167" customFormat="1" ht="17.55" customHeight="1" x14ac:dyDescent="0.6">
      <c r="A20" s="167" t="s">
        <v>188</v>
      </c>
      <c r="E20" s="168"/>
      <c r="F20" s="168"/>
      <c r="H20" s="172">
        <v>1336820270</v>
      </c>
      <c r="I20" s="172"/>
      <c r="J20" s="172">
        <v>-959365136</v>
      </c>
      <c r="L20" s="172">
        <v>0</v>
      </c>
      <c r="M20" s="172"/>
      <c r="N20" s="172">
        <v>0</v>
      </c>
      <c r="P20" s="172">
        <v>0</v>
      </c>
      <c r="R20" s="172">
        <v>0</v>
      </c>
      <c r="T20" s="172">
        <v>0</v>
      </c>
      <c r="U20" s="172"/>
      <c r="V20" s="172">
        <v>0</v>
      </c>
      <c r="X20" s="172">
        <v>0</v>
      </c>
      <c r="Z20" s="172">
        <v>377455134</v>
      </c>
      <c r="AB20" s="172">
        <v>400000000</v>
      </c>
      <c r="AD20" s="172">
        <v>777455134</v>
      </c>
      <c r="AE20" s="178"/>
      <c r="AF20" s="172"/>
    </row>
    <row r="21" spans="1:33" s="167" customFormat="1" ht="16.95" customHeight="1" x14ac:dyDescent="0.6">
      <c r="A21" s="167" t="s">
        <v>190</v>
      </c>
      <c r="E21" s="175">
        <v>15</v>
      </c>
      <c r="G21" s="176"/>
      <c r="H21" s="172">
        <v>0</v>
      </c>
      <c r="I21" s="172"/>
      <c r="J21" s="172">
        <v>0</v>
      </c>
      <c r="K21" s="172"/>
      <c r="L21" s="172">
        <v>0</v>
      </c>
      <c r="M21" s="172"/>
      <c r="N21" s="172">
        <v>0</v>
      </c>
      <c r="O21" s="172"/>
      <c r="P21" s="172">
        <v>0</v>
      </c>
      <c r="Q21" s="172"/>
      <c r="R21" s="172">
        <v>0</v>
      </c>
      <c r="S21" s="172"/>
      <c r="T21" s="172">
        <v>0</v>
      </c>
      <c r="U21" s="172"/>
      <c r="V21" s="172">
        <v>-14291900</v>
      </c>
      <c r="W21" s="172"/>
      <c r="X21" s="172">
        <v>-14291900</v>
      </c>
      <c r="Y21" s="172"/>
      <c r="Z21" s="172">
        <v>-14291900</v>
      </c>
      <c r="AA21" s="172"/>
      <c r="AB21" s="172">
        <v>14291900</v>
      </c>
      <c r="AC21" s="172"/>
      <c r="AD21" s="172">
        <v>0</v>
      </c>
      <c r="AF21" s="177"/>
    </row>
    <row r="22" spans="1:33" s="167" customFormat="1" ht="16.95" customHeight="1" x14ac:dyDescent="0.6">
      <c r="A22" s="167" t="s">
        <v>251</v>
      </c>
      <c r="E22" s="175"/>
      <c r="G22" s="176"/>
      <c r="H22" s="172">
        <v>0</v>
      </c>
      <c r="I22" s="172"/>
      <c r="J22" s="172">
        <v>0</v>
      </c>
      <c r="K22" s="172"/>
      <c r="L22" s="172">
        <v>0</v>
      </c>
      <c r="M22" s="172"/>
      <c r="N22" s="172">
        <v>0</v>
      </c>
      <c r="O22" s="172"/>
      <c r="P22" s="172">
        <v>-459680267</v>
      </c>
      <c r="Q22" s="172"/>
      <c r="R22" s="172">
        <v>0</v>
      </c>
      <c r="T22" s="172">
        <v>0</v>
      </c>
      <c r="U22" s="172"/>
      <c r="V22" s="172">
        <v>0</v>
      </c>
      <c r="X22" s="172">
        <v>0</v>
      </c>
      <c r="Z22" s="172">
        <v>-459680267</v>
      </c>
      <c r="AA22" s="172"/>
      <c r="AB22" s="172">
        <v>46351772</v>
      </c>
      <c r="AC22" s="172"/>
      <c r="AD22" s="172">
        <v>-413328495</v>
      </c>
      <c r="AE22" s="172">
        <v>0</v>
      </c>
      <c r="AF22" s="172"/>
      <c r="AG22" s="178"/>
    </row>
    <row r="23" spans="1:33" s="167" customFormat="1" ht="16.95" customHeight="1" x14ac:dyDescent="0.6">
      <c r="A23" s="167" t="s">
        <v>162</v>
      </c>
      <c r="E23" s="175"/>
      <c r="G23" s="176"/>
      <c r="H23" s="172">
        <v>0</v>
      </c>
      <c r="I23" s="172"/>
      <c r="J23" s="172">
        <v>0</v>
      </c>
      <c r="K23" s="172"/>
      <c r="L23" s="172">
        <v>0</v>
      </c>
      <c r="M23" s="172"/>
      <c r="N23" s="172">
        <v>0</v>
      </c>
      <c r="O23" s="172"/>
      <c r="P23" s="172">
        <v>2852712</v>
      </c>
      <c r="Q23" s="172"/>
      <c r="R23" s="172">
        <v>-292629362</v>
      </c>
      <c r="S23" s="172"/>
      <c r="T23" s="172">
        <v>-2120113</v>
      </c>
      <c r="U23" s="172"/>
      <c r="V23" s="172">
        <v>0</v>
      </c>
      <c r="X23" s="172">
        <v>-294749475</v>
      </c>
      <c r="Z23" s="172">
        <v>-291896763</v>
      </c>
      <c r="AA23" s="172"/>
      <c r="AB23" s="172">
        <v>3722422</v>
      </c>
      <c r="AC23" s="172"/>
      <c r="AD23" s="172">
        <v>-288174341</v>
      </c>
      <c r="AE23" s="172">
        <v>0</v>
      </c>
      <c r="AF23" s="172"/>
      <c r="AG23" s="178"/>
    </row>
    <row r="24" spans="1:33" s="167" customFormat="1" ht="16.95" customHeight="1" x14ac:dyDescent="0.6">
      <c r="A24" s="167" t="s">
        <v>228</v>
      </c>
      <c r="E24" s="175"/>
      <c r="G24" s="176"/>
      <c r="H24" s="172"/>
      <c r="I24" s="172"/>
      <c r="J24" s="172"/>
      <c r="K24" s="172"/>
      <c r="L24" s="172"/>
      <c r="M24" s="172"/>
      <c r="N24" s="172"/>
      <c r="O24" s="172"/>
      <c r="P24" s="172"/>
      <c r="R24" s="172"/>
      <c r="S24" s="172"/>
      <c r="T24" s="172"/>
      <c r="V24" s="172"/>
      <c r="X24" s="172"/>
      <c r="Z24" s="172"/>
      <c r="AA24" s="172"/>
      <c r="AB24" s="172"/>
      <c r="AC24" s="172"/>
      <c r="AD24" s="172"/>
      <c r="AE24" s="172"/>
      <c r="AF24" s="172"/>
      <c r="AG24" s="178"/>
    </row>
    <row r="25" spans="1:33" s="167" customFormat="1" ht="16.95" customHeight="1" x14ac:dyDescent="0.6">
      <c r="B25" s="167" t="s">
        <v>229</v>
      </c>
      <c r="E25" s="175">
        <v>15</v>
      </c>
      <c r="G25" s="176"/>
      <c r="H25" s="172">
        <v>0</v>
      </c>
      <c r="I25" s="172"/>
      <c r="J25" s="172">
        <v>0</v>
      </c>
      <c r="K25" s="172"/>
      <c r="L25" s="172">
        <v>0</v>
      </c>
      <c r="M25" s="172"/>
      <c r="N25" s="172">
        <v>0</v>
      </c>
      <c r="O25" s="172"/>
      <c r="P25" s="172">
        <v>0</v>
      </c>
      <c r="R25" s="172">
        <v>0</v>
      </c>
      <c r="S25" s="172"/>
      <c r="T25" s="172">
        <v>0</v>
      </c>
      <c r="V25" s="172">
        <v>0</v>
      </c>
      <c r="X25" s="172">
        <v>0</v>
      </c>
      <c r="Z25" s="172">
        <v>0</v>
      </c>
      <c r="AA25" s="172"/>
      <c r="AB25" s="172">
        <v>215294016</v>
      </c>
      <c r="AC25" s="172"/>
      <c r="AD25" s="172">
        <v>215294016</v>
      </c>
      <c r="AE25" s="172"/>
      <c r="AF25" s="172"/>
      <c r="AG25" s="178"/>
    </row>
    <row r="26" spans="1:33" s="167" customFormat="1" ht="16.95" customHeight="1" thickBot="1" x14ac:dyDescent="0.65">
      <c r="A26" s="167" t="s">
        <v>215</v>
      </c>
      <c r="E26" s="175"/>
      <c r="G26" s="176"/>
      <c r="H26" s="179">
        <v>7320239240</v>
      </c>
      <c r="I26" s="172"/>
      <c r="J26" s="179">
        <v>-1907243970</v>
      </c>
      <c r="K26" s="172"/>
      <c r="L26" s="179">
        <v>49179549</v>
      </c>
      <c r="M26" s="172"/>
      <c r="N26" s="179">
        <v>13600000</v>
      </c>
      <c r="O26" s="172"/>
      <c r="P26" s="179">
        <v>-1152716226</v>
      </c>
      <c r="Q26" s="172"/>
      <c r="R26" s="179">
        <v>-746365657</v>
      </c>
      <c r="S26" s="172"/>
      <c r="T26" s="179">
        <v>-29292193</v>
      </c>
      <c r="U26" s="172"/>
      <c r="V26" s="179">
        <v>-30327462</v>
      </c>
      <c r="W26" s="172"/>
      <c r="X26" s="179">
        <v>-805985312</v>
      </c>
      <c r="Y26" s="172"/>
      <c r="Z26" s="179">
        <v>3517073281</v>
      </c>
      <c r="AA26" s="172"/>
      <c r="AB26" s="179">
        <v>681230775</v>
      </c>
      <c r="AC26" s="172"/>
      <c r="AD26" s="179">
        <v>4198304056</v>
      </c>
      <c r="AE26" s="180"/>
      <c r="AF26" s="177"/>
    </row>
    <row r="27" spans="1:33" s="141" customFormat="1" ht="24" thickTop="1" x14ac:dyDescent="0.6">
      <c r="A27" s="201" t="s">
        <v>160</v>
      </c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Q27" s="201"/>
      <c r="R27" s="201"/>
      <c r="S27" s="201"/>
      <c r="T27" s="201"/>
      <c r="U27" s="201"/>
      <c r="V27" s="201"/>
      <c r="W27" s="201"/>
      <c r="X27" s="201"/>
      <c r="Y27" s="201"/>
      <c r="Z27" s="201"/>
    </row>
    <row r="28" spans="1:33" x14ac:dyDescent="0.6">
      <c r="P28" s="61"/>
      <c r="R28" s="61"/>
      <c r="X28" s="61"/>
      <c r="Z28" s="61"/>
      <c r="AB28" s="61"/>
      <c r="AD28" s="61"/>
    </row>
    <row r="29" spans="1:33" x14ac:dyDescent="0.6">
      <c r="E29" s="45"/>
      <c r="F29" s="40"/>
      <c r="G29" s="46"/>
      <c r="H29" s="44"/>
      <c r="I29" s="91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</row>
    <row r="30" spans="1:33" x14ac:dyDescent="0.6"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</row>
    <row r="31" spans="1:33" x14ac:dyDescent="0.6"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</row>
  </sheetData>
  <mergeCells count="11">
    <mergeCell ref="H7:Z7"/>
    <mergeCell ref="N8:P8"/>
    <mergeCell ref="E12:F12"/>
    <mergeCell ref="A27:Z27"/>
    <mergeCell ref="A1:AD1"/>
    <mergeCell ref="A2:AD2"/>
    <mergeCell ref="A3:AD3"/>
    <mergeCell ref="A4:AD4"/>
    <mergeCell ref="H5:AD5"/>
    <mergeCell ref="H6:AD6"/>
    <mergeCell ref="R8:X8"/>
  </mergeCells>
  <pageMargins left="0.19685039370078741" right="0.19685039370078741" top="1.1811023622047245" bottom="0.19685039370078741" header="1.1811023622047245" footer="0.19685039370078741"/>
  <pageSetup paperSize="9" orientation="landscape" r:id="rId1"/>
  <headerFooter alignWithMargins="0">
    <oddHeader xml:space="preserve">&amp;R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5B1F5-A31E-4652-A212-4CC191E2B0FE}">
  <dimension ref="A1:AE48"/>
  <sheetViews>
    <sheetView view="pageBreakPreview" zoomScale="70" zoomScaleNormal="120" zoomScaleSheetLayoutView="70" workbookViewId="0">
      <selection activeCell="A2" sqref="A2:T2"/>
    </sheetView>
  </sheetViews>
  <sheetFormatPr defaultColWidth="9.125" defaultRowHeight="17.399999999999999" x14ac:dyDescent="0.6"/>
  <cols>
    <col min="1" max="2" width="1.125" style="40" customWidth="1"/>
    <col min="3" max="3" width="1.375" style="40" customWidth="1"/>
    <col min="4" max="4" width="29.75" style="40" customWidth="1"/>
    <col min="5" max="5" width="4.625" style="40" customWidth="1"/>
    <col min="6" max="6" width="2.125" style="41" customWidth="1"/>
    <col min="7" max="7" width="1" style="40" customWidth="1"/>
    <col min="8" max="8" width="13.125" style="40" customWidth="1"/>
    <col min="9" max="9" width="1" style="40" customWidth="1"/>
    <col min="10" max="10" width="15.375" style="40" customWidth="1"/>
    <col min="11" max="11" width="1" style="40" customWidth="1"/>
    <col min="12" max="12" width="10.625" style="40" customWidth="1"/>
    <col min="13" max="13" width="0.625" style="40" customWidth="1"/>
    <col min="14" max="14" width="15.375" style="40" customWidth="1"/>
    <col min="15" max="15" width="1" style="40" customWidth="1"/>
    <col min="16" max="16" width="14" style="40" customWidth="1"/>
    <col min="17" max="17" width="1" style="40" customWidth="1"/>
    <col min="18" max="18" width="25.625" style="40" customWidth="1"/>
    <col min="19" max="19" width="1.25" style="40" customWidth="1"/>
    <col min="20" max="20" width="15.375" style="40" customWidth="1"/>
    <col min="21" max="16384" width="9.125" style="40"/>
  </cols>
  <sheetData>
    <row r="1" spans="1:21" s="94" customFormat="1" ht="23.4" x14ac:dyDescent="0.6">
      <c r="A1" s="207" t="s">
        <v>147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</row>
    <row r="2" spans="1:21" s="94" customFormat="1" ht="23.4" x14ac:dyDescent="0.6">
      <c r="A2" s="208" t="s">
        <v>99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</row>
    <row r="3" spans="1:21" s="94" customFormat="1" ht="23.4" x14ac:dyDescent="0.6">
      <c r="A3" s="208" t="s">
        <v>63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</row>
    <row r="4" spans="1:21" s="94" customFormat="1" ht="23.4" x14ac:dyDescent="0.6">
      <c r="A4" s="208" t="s">
        <v>213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</row>
    <row r="5" spans="1:21" ht="16.2" customHeight="1" x14ac:dyDescent="0.6">
      <c r="A5" s="49"/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1" x14ac:dyDescent="0.6">
      <c r="A6" s="37"/>
      <c r="B6" s="38"/>
      <c r="C6" s="38"/>
      <c r="D6" s="38"/>
      <c r="E6" s="38"/>
      <c r="F6" s="39"/>
      <c r="G6" s="38"/>
      <c r="H6" s="209" t="s">
        <v>169</v>
      </c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</row>
    <row r="7" spans="1:21" x14ac:dyDescent="0.6">
      <c r="A7" s="37"/>
      <c r="B7" s="38"/>
      <c r="D7" s="38"/>
      <c r="E7" s="38"/>
      <c r="F7" s="39"/>
      <c r="G7" s="38"/>
      <c r="H7" s="205" t="s">
        <v>44</v>
      </c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</row>
    <row r="8" spans="1:21" x14ac:dyDescent="0.6">
      <c r="A8" s="38"/>
      <c r="B8" s="38"/>
      <c r="C8" s="38"/>
      <c r="D8" s="38"/>
      <c r="E8" s="38"/>
      <c r="G8" s="38"/>
      <c r="H8" s="37" t="s">
        <v>31</v>
      </c>
      <c r="I8" s="38"/>
      <c r="J8" s="37" t="s">
        <v>72</v>
      </c>
      <c r="K8" s="38"/>
      <c r="L8" s="37" t="s">
        <v>104</v>
      </c>
      <c r="M8" s="38"/>
      <c r="N8" s="205" t="s">
        <v>77</v>
      </c>
      <c r="O8" s="205"/>
      <c r="P8" s="205"/>
      <c r="R8" s="51" t="s">
        <v>105</v>
      </c>
      <c r="S8" s="37"/>
      <c r="T8" s="37" t="s">
        <v>50</v>
      </c>
    </row>
    <row r="9" spans="1:21" x14ac:dyDescent="0.6">
      <c r="A9" s="38"/>
      <c r="B9" s="38"/>
      <c r="C9" s="38"/>
      <c r="D9" s="38"/>
      <c r="E9" s="38"/>
      <c r="G9" s="38"/>
      <c r="H9" s="37" t="s">
        <v>32</v>
      </c>
      <c r="I9" s="38"/>
      <c r="J9" s="37" t="s">
        <v>73</v>
      </c>
      <c r="K9" s="38"/>
      <c r="L9" s="37" t="s">
        <v>128</v>
      </c>
      <c r="M9" s="38"/>
      <c r="N9" s="42" t="s">
        <v>41</v>
      </c>
      <c r="O9" s="37"/>
      <c r="P9" s="42" t="s">
        <v>40</v>
      </c>
      <c r="R9" s="37" t="s">
        <v>112</v>
      </c>
      <c r="S9" s="37"/>
      <c r="T9" s="37" t="s">
        <v>51</v>
      </c>
    </row>
    <row r="10" spans="1:21" x14ac:dyDescent="0.6">
      <c r="A10" s="38"/>
      <c r="B10" s="38"/>
      <c r="C10" s="38"/>
      <c r="D10" s="38"/>
      <c r="E10" s="38"/>
      <c r="G10" s="38"/>
      <c r="H10" s="37"/>
      <c r="I10" s="38"/>
      <c r="J10" s="37"/>
      <c r="K10" s="38"/>
      <c r="L10" s="38"/>
      <c r="M10" s="38"/>
      <c r="N10" s="37" t="s">
        <v>66</v>
      </c>
      <c r="O10" s="37"/>
      <c r="P10" s="37"/>
      <c r="R10" s="37" t="s">
        <v>113</v>
      </c>
      <c r="S10" s="37"/>
      <c r="T10" s="37"/>
    </row>
    <row r="11" spans="1:21" x14ac:dyDescent="0.6">
      <c r="A11" s="38"/>
      <c r="B11" s="38"/>
      <c r="C11" s="38"/>
      <c r="D11" s="38"/>
      <c r="E11" s="38"/>
      <c r="G11" s="38"/>
      <c r="H11" s="37"/>
      <c r="I11" s="38"/>
      <c r="J11" s="37"/>
      <c r="K11" s="38"/>
      <c r="L11" s="38"/>
      <c r="M11" s="38"/>
      <c r="N11" s="37" t="s">
        <v>67</v>
      </c>
      <c r="O11" s="37"/>
      <c r="P11" s="37"/>
      <c r="R11" s="37" t="s">
        <v>114</v>
      </c>
      <c r="S11" s="37"/>
      <c r="T11" s="37"/>
    </row>
    <row r="12" spans="1:21" x14ac:dyDescent="0.6">
      <c r="A12" s="38"/>
      <c r="B12" s="38"/>
      <c r="C12" s="38"/>
      <c r="D12" s="38"/>
      <c r="E12" s="206" t="s">
        <v>6</v>
      </c>
      <c r="F12" s="206"/>
      <c r="G12" s="38"/>
      <c r="H12" s="50"/>
      <c r="I12" s="38"/>
      <c r="J12" s="50"/>
      <c r="K12" s="38"/>
      <c r="L12" s="54"/>
      <c r="M12" s="38"/>
      <c r="N12" s="43"/>
      <c r="O12" s="37"/>
      <c r="P12" s="50"/>
      <c r="R12" s="55" t="s">
        <v>115</v>
      </c>
      <c r="S12" s="37"/>
      <c r="T12" s="50"/>
    </row>
    <row r="13" spans="1:21" x14ac:dyDescent="0.6">
      <c r="A13" s="2" t="s">
        <v>216</v>
      </c>
      <c r="B13" s="2"/>
      <c r="E13" s="41"/>
      <c r="F13" s="40"/>
      <c r="G13" s="37"/>
      <c r="H13" s="44">
        <v>4588195611</v>
      </c>
      <c r="I13" s="44"/>
      <c r="J13" s="44">
        <v>71131343</v>
      </c>
      <c r="K13" s="44"/>
      <c r="L13" s="44">
        <v>49179549</v>
      </c>
      <c r="M13" s="44"/>
      <c r="N13" s="44">
        <v>13600000</v>
      </c>
      <c r="O13" s="44"/>
      <c r="P13" s="44">
        <v>-136977464</v>
      </c>
      <c r="Q13" s="44"/>
      <c r="R13" s="44">
        <v>-176448390</v>
      </c>
      <c r="S13" s="44"/>
      <c r="T13" s="44">
        <v>4408680649</v>
      </c>
      <c r="U13" s="44"/>
    </row>
    <row r="14" spans="1:21" x14ac:dyDescent="0.6">
      <c r="A14" s="40" t="s">
        <v>188</v>
      </c>
      <c r="E14" s="45">
        <v>29</v>
      </c>
      <c r="F14" s="40"/>
      <c r="G14" s="46"/>
      <c r="H14" s="44">
        <v>1395223359</v>
      </c>
      <c r="I14" s="44"/>
      <c r="J14" s="44">
        <v>-1017692332</v>
      </c>
      <c r="K14" s="44"/>
      <c r="L14" s="44">
        <v>0</v>
      </c>
      <c r="M14" s="44"/>
      <c r="N14" s="44">
        <v>0</v>
      </c>
      <c r="O14" s="44"/>
      <c r="P14" s="44">
        <v>0</v>
      </c>
      <c r="Q14" s="44"/>
      <c r="R14" s="44">
        <v>0</v>
      </c>
      <c r="S14" s="44"/>
      <c r="T14" s="44">
        <v>377531027</v>
      </c>
    </row>
    <row r="15" spans="1:21" x14ac:dyDescent="0.6">
      <c r="A15" s="40" t="s">
        <v>189</v>
      </c>
      <c r="E15" s="45">
        <v>29</v>
      </c>
      <c r="F15" s="40"/>
      <c r="G15" s="46"/>
      <c r="H15" s="44">
        <v>0</v>
      </c>
      <c r="I15" s="44"/>
      <c r="J15" s="44">
        <v>-1317845</v>
      </c>
      <c r="K15" s="44"/>
      <c r="L15" s="44">
        <v>0</v>
      </c>
      <c r="M15" s="44"/>
      <c r="N15" s="44">
        <v>0</v>
      </c>
      <c r="O15" s="44"/>
      <c r="P15" s="44">
        <v>0</v>
      </c>
      <c r="Q15" s="44"/>
      <c r="R15" s="44">
        <v>0</v>
      </c>
      <c r="S15" s="44"/>
      <c r="T15" s="44">
        <v>-1317845</v>
      </c>
    </row>
    <row r="16" spans="1:21" x14ac:dyDescent="0.6">
      <c r="A16" s="40" t="s">
        <v>161</v>
      </c>
      <c r="E16" s="45"/>
      <c r="F16" s="40"/>
      <c r="G16" s="46"/>
      <c r="H16" s="44">
        <v>0</v>
      </c>
      <c r="I16" s="44"/>
      <c r="J16" s="44">
        <v>0</v>
      </c>
      <c r="K16" s="44"/>
      <c r="L16" s="44">
        <v>0</v>
      </c>
      <c r="M16" s="44"/>
      <c r="N16" s="44">
        <v>0</v>
      </c>
      <c r="O16" s="44"/>
      <c r="P16" s="44">
        <v>-85861577</v>
      </c>
      <c r="Q16" s="44"/>
      <c r="R16" s="44">
        <v>0</v>
      </c>
      <c r="S16" s="44"/>
      <c r="T16" s="44">
        <v>-85861577</v>
      </c>
      <c r="U16" s="48"/>
    </row>
    <row r="17" spans="1:31" x14ac:dyDescent="0.6">
      <c r="A17" s="40" t="s">
        <v>191</v>
      </c>
      <c r="E17" s="41"/>
      <c r="H17" s="100">
        <v>0</v>
      </c>
      <c r="I17" s="44"/>
      <c r="J17" s="100">
        <v>0</v>
      </c>
      <c r="L17" s="100">
        <v>0</v>
      </c>
      <c r="M17" s="44"/>
      <c r="N17" s="100">
        <v>0</v>
      </c>
      <c r="P17" s="100">
        <v>5123315</v>
      </c>
      <c r="R17" s="100">
        <v>-277287905</v>
      </c>
      <c r="T17" s="100">
        <v>-272164590</v>
      </c>
      <c r="V17" s="44"/>
      <c r="X17" s="44"/>
      <c r="Z17" s="44"/>
      <c r="AB17" s="44"/>
      <c r="AD17" s="44"/>
    </row>
    <row r="18" spans="1:31" ht="18.45" customHeight="1" x14ac:dyDescent="0.6">
      <c r="A18" s="40" t="s">
        <v>200</v>
      </c>
      <c r="E18" s="41"/>
      <c r="H18" s="44">
        <v>5983418970</v>
      </c>
      <c r="I18" s="44"/>
      <c r="J18" s="44">
        <v>-947878834</v>
      </c>
      <c r="L18" s="44">
        <v>49179549</v>
      </c>
      <c r="N18" s="44">
        <v>13600000</v>
      </c>
      <c r="P18" s="44">
        <v>-217715726</v>
      </c>
      <c r="R18" s="44">
        <v>-453736295</v>
      </c>
      <c r="T18" s="44">
        <v>4426867664</v>
      </c>
      <c r="V18" s="44"/>
      <c r="X18" s="44"/>
      <c r="Z18" s="44"/>
      <c r="AB18" s="44"/>
      <c r="AD18" s="44"/>
    </row>
    <row r="19" spans="1:31" ht="19.2" customHeight="1" x14ac:dyDescent="0.6">
      <c r="A19" s="40" t="s">
        <v>188</v>
      </c>
      <c r="E19" s="45">
        <v>29</v>
      </c>
      <c r="F19" s="40"/>
      <c r="G19" s="46"/>
      <c r="H19" s="44">
        <v>1336820270</v>
      </c>
      <c r="I19" s="91"/>
      <c r="J19" s="44">
        <v>-959365136</v>
      </c>
      <c r="K19" s="91"/>
      <c r="L19" s="91">
        <v>0</v>
      </c>
      <c r="M19" s="91"/>
      <c r="N19" s="91">
        <v>0</v>
      </c>
      <c r="O19" s="91"/>
      <c r="P19" s="91">
        <v>0</v>
      </c>
      <c r="Q19" s="91"/>
      <c r="R19" s="91">
        <v>0</v>
      </c>
      <c r="S19" s="91"/>
      <c r="T19" s="44">
        <v>377455134</v>
      </c>
      <c r="U19" s="48"/>
    </row>
    <row r="20" spans="1:31" ht="16.95" customHeight="1" x14ac:dyDescent="0.6">
      <c r="A20" s="40" t="s">
        <v>161</v>
      </c>
      <c r="E20" s="45"/>
      <c r="F20" s="40"/>
      <c r="G20" s="46"/>
      <c r="H20" s="44">
        <v>0</v>
      </c>
      <c r="I20" s="44"/>
      <c r="J20" s="44">
        <v>0</v>
      </c>
      <c r="K20" s="44"/>
      <c r="L20" s="44">
        <v>0</v>
      </c>
      <c r="M20" s="44"/>
      <c r="N20" s="44">
        <v>0</v>
      </c>
      <c r="O20" s="44"/>
      <c r="P20" s="44">
        <v>-434432857.00000048</v>
      </c>
      <c r="Q20" s="44"/>
      <c r="R20" s="44">
        <v>0</v>
      </c>
      <c r="T20" s="44">
        <v>-434432857.00000048</v>
      </c>
      <c r="V20" s="44"/>
      <c r="X20" s="44"/>
      <c r="Y20" s="44"/>
      <c r="Z20" s="44"/>
      <c r="AA20" s="44"/>
      <c r="AB20" s="44"/>
      <c r="AC20" s="44"/>
      <c r="AD20" s="44"/>
      <c r="AE20" s="61"/>
    </row>
    <row r="21" spans="1:31" ht="16.95" customHeight="1" x14ac:dyDescent="0.6">
      <c r="A21" s="40" t="s">
        <v>252</v>
      </c>
      <c r="E21" s="45"/>
      <c r="F21" s="40"/>
      <c r="G21" s="46"/>
      <c r="H21" s="44">
        <v>0</v>
      </c>
      <c r="I21" s="44"/>
      <c r="J21" s="44">
        <v>0</v>
      </c>
      <c r="K21" s="44"/>
      <c r="L21" s="44">
        <v>0</v>
      </c>
      <c r="M21" s="44"/>
      <c r="N21" s="44">
        <v>0</v>
      </c>
      <c r="O21" s="44"/>
      <c r="P21" s="44">
        <v>-1832642</v>
      </c>
      <c r="Q21" s="44"/>
      <c r="R21" s="44">
        <v>-292629362</v>
      </c>
      <c r="S21" s="44"/>
      <c r="T21" s="44">
        <v>-294462004</v>
      </c>
      <c r="V21" s="44"/>
      <c r="X21" s="44"/>
      <c r="Y21" s="44"/>
      <c r="Z21" s="44"/>
      <c r="AA21" s="44"/>
      <c r="AB21" s="44"/>
      <c r="AC21" s="44"/>
      <c r="AD21" s="44"/>
      <c r="AE21" s="61"/>
    </row>
    <row r="22" spans="1:31" ht="18" thickBot="1" x14ac:dyDescent="0.65">
      <c r="A22" s="40" t="s">
        <v>217</v>
      </c>
      <c r="E22" s="45"/>
      <c r="F22" s="40"/>
      <c r="G22" s="46"/>
      <c r="H22" s="47">
        <v>7320239240</v>
      </c>
      <c r="I22" s="44"/>
      <c r="J22" s="47">
        <v>-1907243970</v>
      </c>
      <c r="K22" s="44"/>
      <c r="L22" s="47">
        <v>49179549</v>
      </c>
      <c r="M22" s="44"/>
      <c r="N22" s="47">
        <v>13600000</v>
      </c>
      <c r="O22" s="44"/>
      <c r="P22" s="47">
        <v>-653981225.00000048</v>
      </c>
      <c r="Q22" s="44"/>
      <c r="R22" s="47">
        <v>-746365657</v>
      </c>
      <c r="S22" s="44"/>
      <c r="T22" s="47">
        <v>4075427937</v>
      </c>
      <c r="U22" s="48"/>
    </row>
    <row r="23" spans="1:31" ht="19.2" customHeight="1" thickTop="1" x14ac:dyDescent="0.6">
      <c r="E23" s="45"/>
      <c r="F23" s="40"/>
      <c r="G23" s="46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56"/>
      <c r="S23" s="44"/>
      <c r="T23" s="44"/>
      <c r="U23" s="48"/>
    </row>
    <row r="24" spans="1:31" ht="19.2" customHeight="1" x14ac:dyDescent="0.6">
      <c r="E24" s="45"/>
      <c r="F24" s="40"/>
      <c r="G24" s="46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48"/>
    </row>
    <row r="25" spans="1:31" ht="19.2" customHeight="1" x14ac:dyDescent="0.6">
      <c r="E25" s="45"/>
      <c r="F25" s="40"/>
      <c r="G25" s="46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8"/>
    </row>
    <row r="26" spans="1:31" ht="19.2" customHeight="1" x14ac:dyDescent="0.6">
      <c r="E26" s="45"/>
      <c r="F26" s="40"/>
      <c r="G26" s="46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8"/>
    </row>
    <row r="27" spans="1:31" s="95" customFormat="1" ht="23.4" x14ac:dyDescent="0.6">
      <c r="A27" s="201" t="s">
        <v>160</v>
      </c>
      <c r="B27" s="201"/>
      <c r="C27" s="201"/>
      <c r="D27" s="201"/>
      <c r="E27" s="201"/>
      <c r="F27" s="201"/>
      <c r="G27" s="201"/>
      <c r="H27" s="201"/>
      <c r="I27" s="201"/>
      <c r="J27" s="201"/>
      <c r="K27" s="201"/>
      <c r="L27" s="201"/>
      <c r="M27" s="201"/>
      <c r="N27" s="201"/>
      <c r="O27" s="201"/>
      <c r="P27" s="201"/>
      <c r="R27" s="96"/>
      <c r="S27" s="96"/>
    </row>
    <row r="28" spans="1:31" x14ac:dyDescent="0.6">
      <c r="H28" s="48"/>
      <c r="J28" s="48"/>
      <c r="L28" s="61"/>
      <c r="N28" s="48"/>
      <c r="P28" s="48"/>
      <c r="R28" s="61"/>
      <c r="T28" s="61"/>
    </row>
    <row r="29" spans="1:31" x14ac:dyDescent="0.6">
      <c r="L29" s="44"/>
      <c r="M29" s="44"/>
    </row>
    <row r="30" spans="1:31" x14ac:dyDescent="0.6">
      <c r="L30" s="44"/>
      <c r="M30" s="44"/>
      <c r="R30" s="44"/>
      <c r="S30" s="44"/>
    </row>
    <row r="31" spans="1:31" x14ac:dyDescent="0.6">
      <c r="F31" s="40"/>
      <c r="L31" s="61"/>
      <c r="M31" s="61"/>
      <c r="R31" s="44"/>
      <c r="S31" s="44"/>
    </row>
    <row r="32" spans="1:31" x14ac:dyDescent="0.6">
      <c r="F32" s="40"/>
      <c r="R32" s="61"/>
      <c r="S32" s="61"/>
    </row>
    <row r="33" spans="6:6" x14ac:dyDescent="0.6">
      <c r="F33" s="40"/>
    </row>
    <row r="34" spans="6:6" x14ac:dyDescent="0.6">
      <c r="F34" s="40"/>
    </row>
    <row r="35" spans="6:6" x14ac:dyDescent="0.6">
      <c r="F35" s="40"/>
    </row>
    <row r="36" spans="6:6" x14ac:dyDescent="0.6">
      <c r="F36" s="40"/>
    </row>
    <row r="37" spans="6:6" x14ac:dyDescent="0.6">
      <c r="F37" s="40"/>
    </row>
    <row r="38" spans="6:6" x14ac:dyDescent="0.6">
      <c r="F38" s="40"/>
    </row>
    <row r="39" spans="6:6" x14ac:dyDescent="0.6">
      <c r="F39" s="40"/>
    </row>
    <row r="40" spans="6:6" x14ac:dyDescent="0.6">
      <c r="F40" s="40"/>
    </row>
    <row r="41" spans="6:6" x14ac:dyDescent="0.6">
      <c r="F41" s="40"/>
    </row>
    <row r="42" spans="6:6" x14ac:dyDescent="0.6">
      <c r="F42" s="40"/>
    </row>
    <row r="43" spans="6:6" x14ac:dyDescent="0.6">
      <c r="F43" s="40"/>
    </row>
    <row r="44" spans="6:6" x14ac:dyDescent="0.6">
      <c r="F44" s="40"/>
    </row>
    <row r="45" spans="6:6" x14ac:dyDescent="0.6">
      <c r="F45" s="40"/>
    </row>
    <row r="46" spans="6:6" x14ac:dyDescent="0.6">
      <c r="F46" s="40"/>
    </row>
    <row r="47" spans="6:6" x14ac:dyDescent="0.6">
      <c r="F47" s="40"/>
    </row>
    <row r="48" spans="6:6" x14ac:dyDescent="0.6">
      <c r="F48" s="40"/>
    </row>
  </sheetData>
  <mergeCells count="9">
    <mergeCell ref="N8:P8"/>
    <mergeCell ref="E12:F12"/>
    <mergeCell ref="A27:P27"/>
    <mergeCell ref="A1:T1"/>
    <mergeCell ref="A2:T2"/>
    <mergeCell ref="A3:T3"/>
    <mergeCell ref="A4:T4"/>
    <mergeCell ref="H6:T6"/>
    <mergeCell ref="H7:T7"/>
  </mergeCells>
  <pageMargins left="0.19685039370078741" right="0.19685039370078741" top="1.1811023622047245" bottom="0.19685039370078741" header="1.1811023622047245" footer="0.19685039370078741"/>
  <pageSetup paperSize="9" fitToHeight="0" orientation="landscape" r:id="rId1"/>
  <headerFooter alignWithMargins="0">
    <oddHeader xml:space="preserve">&amp;R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16"/>
  <sheetViews>
    <sheetView view="pageBreakPreview" zoomScale="120" zoomScaleNormal="120" zoomScaleSheetLayoutView="120" workbookViewId="0">
      <selection activeCell="J72" sqref="J72"/>
    </sheetView>
  </sheetViews>
  <sheetFormatPr defaultColWidth="9.125" defaultRowHeight="23.55" customHeight="1" x14ac:dyDescent="0.6"/>
  <cols>
    <col min="1" max="1" width="1.375" style="1" customWidth="1"/>
    <col min="2" max="2" width="2" style="1" customWidth="1"/>
    <col min="3" max="4" width="1.375" style="1" customWidth="1"/>
    <col min="5" max="5" width="40.75" style="1" customWidth="1"/>
    <col min="6" max="6" width="12.375" style="1" customWidth="1"/>
    <col min="7" max="7" width="0.75" style="1" customWidth="1"/>
    <col min="8" max="8" width="10.625" style="1" customWidth="1"/>
    <col min="9" max="9" width="0.75" style="1" customWidth="1"/>
    <col min="10" max="10" width="12.125" style="90" customWidth="1"/>
    <col min="11" max="11" width="0.75" style="1" customWidth="1"/>
    <col min="12" max="12" width="10.75" style="1" customWidth="1"/>
    <col min="13" max="13" width="13.125" style="72" bestFit="1" customWidth="1"/>
    <col min="14" max="14" width="1" style="72" customWidth="1"/>
    <col min="15" max="15" width="13.25" style="72" customWidth="1"/>
    <col min="16" max="16" width="11.75" style="72" customWidth="1"/>
    <col min="17" max="17" width="9.125" style="72" bestFit="1" customWidth="1"/>
    <col min="18" max="18" width="1.125" style="72" customWidth="1"/>
    <col min="19" max="19" width="10" style="72" bestFit="1" customWidth="1"/>
    <col min="20" max="16384" width="9.125" style="1"/>
  </cols>
  <sheetData>
    <row r="1" spans="1:19" ht="23.4" x14ac:dyDescent="0.6">
      <c r="A1" s="192" t="s">
        <v>267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</row>
    <row r="2" spans="1:19" ht="23.4" x14ac:dyDescent="0.6">
      <c r="A2" s="188" t="s">
        <v>99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1:19" ht="23.4" x14ac:dyDescent="0.6">
      <c r="A3" s="188" t="s">
        <v>21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1:19" ht="23.4" x14ac:dyDescent="0.6">
      <c r="A4" s="188" t="s">
        <v>213</v>
      </c>
      <c r="B4" s="188"/>
      <c r="C4" s="188"/>
      <c r="D4" s="188"/>
      <c r="E4" s="188"/>
      <c r="F4" s="188"/>
      <c r="G4" s="188"/>
      <c r="H4" s="188"/>
      <c r="I4" s="188"/>
      <c r="J4" s="188"/>
      <c r="K4" s="188"/>
      <c r="L4" s="188"/>
    </row>
    <row r="5" spans="1:19" s="2" customFormat="1" ht="17.55" customHeight="1" x14ac:dyDescent="0.6">
      <c r="F5" s="190" t="s">
        <v>169</v>
      </c>
      <c r="G5" s="190"/>
      <c r="H5" s="190"/>
      <c r="I5" s="190"/>
      <c r="J5" s="190"/>
      <c r="K5" s="190"/>
      <c r="L5" s="190"/>
      <c r="M5" s="73"/>
      <c r="N5" s="73"/>
      <c r="O5" s="73"/>
      <c r="P5" s="73"/>
      <c r="Q5" s="73"/>
      <c r="R5" s="73"/>
      <c r="S5" s="73"/>
    </row>
    <row r="6" spans="1:19" s="2" customFormat="1" ht="17.55" customHeight="1" x14ac:dyDescent="0.6">
      <c r="F6" s="191" t="s">
        <v>43</v>
      </c>
      <c r="G6" s="191"/>
      <c r="H6" s="191"/>
      <c r="J6" s="191" t="s">
        <v>44</v>
      </c>
      <c r="K6" s="191"/>
      <c r="L6" s="191"/>
      <c r="M6" s="73"/>
      <c r="N6" s="73"/>
      <c r="O6" s="73"/>
      <c r="P6" s="73"/>
      <c r="Q6" s="73"/>
      <c r="R6" s="73"/>
      <c r="S6" s="73"/>
    </row>
    <row r="7" spans="1:19" s="2" customFormat="1" ht="17.55" customHeight="1" x14ac:dyDescent="0.6">
      <c r="F7" s="74" t="s">
        <v>218</v>
      </c>
      <c r="G7" s="36"/>
      <c r="H7" s="74" t="s">
        <v>184</v>
      </c>
      <c r="I7" s="36"/>
      <c r="J7" s="74" t="s">
        <v>218</v>
      </c>
      <c r="K7" s="36"/>
      <c r="L7" s="74" t="s">
        <v>184</v>
      </c>
      <c r="M7" s="75"/>
      <c r="N7" s="75"/>
      <c r="O7" s="75"/>
      <c r="P7" s="75"/>
      <c r="Q7" s="75"/>
      <c r="R7" s="73"/>
      <c r="S7" s="73"/>
    </row>
    <row r="8" spans="1:19" s="2" customFormat="1" ht="17.55" customHeight="1" x14ac:dyDescent="0.6">
      <c r="A8" s="99" t="s">
        <v>22</v>
      </c>
      <c r="F8" s="4"/>
      <c r="G8" s="4"/>
      <c r="H8" s="4"/>
      <c r="J8" s="4"/>
      <c r="L8" s="4"/>
      <c r="M8" s="75"/>
      <c r="N8" s="75"/>
      <c r="O8" s="75"/>
      <c r="P8" s="75"/>
      <c r="Q8" s="75"/>
      <c r="R8" s="73"/>
      <c r="S8" s="73"/>
    </row>
    <row r="9" spans="1:19" s="2" customFormat="1" ht="17.55" customHeight="1" x14ac:dyDescent="0.6">
      <c r="B9" s="2" t="s">
        <v>238</v>
      </c>
      <c r="F9" s="76">
        <v>-413328495</v>
      </c>
      <c r="G9" s="76"/>
      <c r="H9" s="76">
        <v>-150728179</v>
      </c>
      <c r="I9" s="76"/>
      <c r="J9" s="76">
        <v>-479241513.30000055</v>
      </c>
      <c r="K9" s="76">
        <v>0</v>
      </c>
      <c r="L9" s="76">
        <v>-181065968</v>
      </c>
      <c r="M9" s="75"/>
      <c r="N9" s="75"/>
      <c r="O9" s="75"/>
      <c r="P9" s="75"/>
      <c r="Q9" s="75"/>
      <c r="R9" s="73"/>
      <c r="S9" s="73"/>
    </row>
    <row r="10" spans="1:19" s="2" customFormat="1" ht="17.55" customHeight="1" x14ac:dyDescent="0.6">
      <c r="B10" s="2" t="s">
        <v>268</v>
      </c>
      <c r="F10" s="76">
        <v>0</v>
      </c>
      <c r="G10" s="76"/>
      <c r="H10" s="76">
        <v>0</v>
      </c>
      <c r="I10" s="76"/>
      <c r="J10" s="76">
        <v>44808656.300000101</v>
      </c>
      <c r="K10" s="76">
        <v>0</v>
      </c>
      <c r="L10" s="76">
        <v>95204391</v>
      </c>
      <c r="M10" s="75"/>
      <c r="N10" s="75"/>
      <c r="O10" s="75"/>
      <c r="P10" s="75"/>
      <c r="Q10" s="75"/>
      <c r="R10" s="73"/>
      <c r="S10" s="73"/>
    </row>
    <row r="11" spans="1:19" s="2" customFormat="1" ht="17.55" customHeight="1" x14ac:dyDescent="0.6">
      <c r="B11" s="2" t="s">
        <v>164</v>
      </c>
      <c r="F11" s="76"/>
      <c r="G11" s="76"/>
      <c r="H11" s="76"/>
      <c r="M11" s="73"/>
      <c r="N11" s="73"/>
      <c r="O11" s="73"/>
      <c r="P11" s="73"/>
      <c r="Q11" s="73"/>
      <c r="R11" s="73"/>
      <c r="S11" s="73"/>
    </row>
    <row r="12" spans="1:19" s="2" customFormat="1" ht="17.55" customHeight="1" x14ac:dyDescent="0.6">
      <c r="B12" s="2" t="s">
        <v>33</v>
      </c>
      <c r="F12" s="76"/>
      <c r="G12" s="76"/>
      <c r="H12" s="76"/>
      <c r="I12" s="76"/>
      <c r="J12" s="76"/>
      <c r="K12" s="76"/>
      <c r="L12" s="76"/>
      <c r="M12" s="73"/>
      <c r="N12" s="73"/>
      <c r="O12" s="73"/>
      <c r="P12" s="73"/>
      <c r="Q12" s="73"/>
      <c r="R12" s="73"/>
      <c r="S12" s="73"/>
    </row>
    <row r="13" spans="1:19" s="2" customFormat="1" ht="17.55" customHeight="1" x14ac:dyDescent="0.6">
      <c r="C13" s="2" t="s">
        <v>65</v>
      </c>
      <c r="F13" s="76">
        <v>320676920</v>
      </c>
      <c r="G13" s="76"/>
      <c r="H13" s="76">
        <v>180444247</v>
      </c>
      <c r="I13" s="76"/>
      <c r="J13" s="76">
        <v>130815093</v>
      </c>
      <c r="K13" s="76"/>
      <c r="L13" s="76">
        <v>130869216</v>
      </c>
      <c r="M13" s="73"/>
      <c r="N13" s="73"/>
      <c r="O13" s="73"/>
      <c r="P13" s="73"/>
      <c r="Q13" s="73"/>
      <c r="R13" s="73"/>
      <c r="S13" s="73"/>
    </row>
    <row r="14" spans="1:19" s="2" customFormat="1" ht="17.55" customHeight="1" x14ac:dyDescent="0.6">
      <c r="C14" s="2" t="s">
        <v>181</v>
      </c>
      <c r="F14" s="76">
        <v>4948151</v>
      </c>
      <c r="G14" s="76"/>
      <c r="H14" s="76">
        <v>-509708</v>
      </c>
      <c r="I14" s="76"/>
      <c r="J14" s="76">
        <v>75212</v>
      </c>
      <c r="K14" s="76"/>
      <c r="L14" s="76">
        <v>-431841</v>
      </c>
      <c r="M14" s="73"/>
      <c r="N14" s="73"/>
      <c r="O14" s="73"/>
      <c r="P14" s="73"/>
      <c r="Q14" s="73"/>
      <c r="R14" s="73"/>
      <c r="S14" s="73"/>
    </row>
    <row r="15" spans="1:19" s="2" customFormat="1" ht="17.55" customHeight="1" x14ac:dyDescent="0.6">
      <c r="C15" s="2" t="s">
        <v>253</v>
      </c>
      <c r="F15" s="76">
        <v>66310835</v>
      </c>
      <c r="G15" s="76"/>
      <c r="H15" s="76">
        <v>5860097</v>
      </c>
      <c r="I15" s="76"/>
      <c r="J15" s="76">
        <v>68421743</v>
      </c>
      <c r="K15" s="76"/>
      <c r="L15" s="76">
        <v>6669630</v>
      </c>
      <c r="M15" s="73"/>
      <c r="N15" s="73"/>
      <c r="O15" s="73"/>
      <c r="P15" s="73"/>
      <c r="Q15" s="73"/>
      <c r="R15" s="73"/>
      <c r="S15" s="73"/>
    </row>
    <row r="16" spans="1:19" s="2" customFormat="1" ht="17.55" customHeight="1" x14ac:dyDescent="0.6">
      <c r="C16" s="2" t="s">
        <v>95</v>
      </c>
      <c r="F16" s="76">
        <v>12960560</v>
      </c>
      <c r="G16" s="52"/>
      <c r="H16" s="76">
        <v>-7121855</v>
      </c>
      <c r="I16" s="76"/>
      <c r="J16" s="76">
        <v>12752197</v>
      </c>
      <c r="K16" s="76"/>
      <c r="L16" s="76">
        <v>-5394701</v>
      </c>
      <c r="M16" s="73"/>
      <c r="N16" s="73"/>
      <c r="O16" s="73"/>
      <c r="P16" s="73"/>
      <c r="Q16" s="73"/>
      <c r="R16" s="73"/>
      <c r="S16" s="73"/>
    </row>
    <row r="17" spans="3:19" s="2" customFormat="1" ht="17.55" customHeight="1" x14ac:dyDescent="0.6">
      <c r="C17" s="2" t="s">
        <v>155</v>
      </c>
      <c r="F17" s="76">
        <v>-596241</v>
      </c>
      <c r="G17" s="52"/>
      <c r="H17" s="76">
        <v>-6273155</v>
      </c>
      <c r="I17" s="76"/>
      <c r="J17" s="76">
        <v>-596241</v>
      </c>
      <c r="K17" s="76"/>
      <c r="L17" s="76">
        <v>-6273155</v>
      </c>
      <c r="M17" s="73"/>
      <c r="N17" s="73"/>
      <c r="O17" s="73"/>
      <c r="P17" s="73"/>
      <c r="Q17" s="73"/>
      <c r="R17" s="73"/>
      <c r="S17" s="73"/>
    </row>
    <row r="18" spans="3:19" s="2" customFormat="1" ht="17.55" customHeight="1" x14ac:dyDescent="0.6">
      <c r="C18" s="2" t="s">
        <v>199</v>
      </c>
      <c r="F18" s="76">
        <v>-4382911</v>
      </c>
      <c r="G18" s="52"/>
      <c r="H18" s="76">
        <v>5598846</v>
      </c>
      <c r="I18" s="76"/>
      <c r="J18" s="76">
        <v>-4382911</v>
      </c>
      <c r="K18" s="76"/>
      <c r="L18" s="76">
        <v>5598846</v>
      </c>
      <c r="M18" s="73"/>
      <c r="N18" s="73"/>
      <c r="O18" s="73"/>
      <c r="P18" s="73"/>
      <c r="Q18" s="73"/>
      <c r="R18" s="73"/>
      <c r="S18" s="73"/>
    </row>
    <row r="19" spans="3:19" s="2" customFormat="1" ht="17.55" customHeight="1" x14ac:dyDescent="0.6">
      <c r="C19" s="2" t="s">
        <v>254</v>
      </c>
      <c r="F19" s="76">
        <v>-499998</v>
      </c>
      <c r="G19" s="52"/>
      <c r="H19" s="76">
        <v>-4204971</v>
      </c>
      <c r="I19" s="76"/>
      <c r="J19" s="76">
        <v>-499998</v>
      </c>
      <c r="K19" s="76"/>
      <c r="L19" s="76">
        <v>-4204971</v>
      </c>
      <c r="M19" s="73"/>
      <c r="N19" s="73"/>
      <c r="O19" s="73"/>
      <c r="P19" s="73"/>
      <c r="Q19" s="73"/>
      <c r="R19" s="73"/>
      <c r="S19" s="73"/>
    </row>
    <row r="20" spans="3:19" s="2" customFormat="1" ht="17.55" customHeight="1" x14ac:dyDescent="0.6">
      <c r="C20" s="2" t="s">
        <v>148</v>
      </c>
      <c r="F20" s="76">
        <v>2267599</v>
      </c>
      <c r="G20" s="52"/>
      <c r="H20" s="76">
        <v>3879299</v>
      </c>
      <c r="I20" s="76"/>
      <c r="J20" s="76">
        <v>2263964</v>
      </c>
      <c r="K20" s="76"/>
      <c r="L20" s="76">
        <v>3879299</v>
      </c>
      <c r="M20" s="73"/>
      <c r="N20" s="73"/>
      <c r="O20" s="73"/>
      <c r="P20" s="73"/>
      <c r="Q20" s="73"/>
      <c r="R20" s="73"/>
      <c r="S20" s="73"/>
    </row>
    <row r="21" spans="3:19" s="2" customFormat="1" ht="17.55" customHeight="1" x14ac:dyDescent="0.6">
      <c r="C21" s="2" t="s">
        <v>223</v>
      </c>
      <c r="F21" s="76">
        <v>-161154</v>
      </c>
      <c r="G21" s="52"/>
      <c r="H21" s="76">
        <v>0</v>
      </c>
      <c r="I21" s="76"/>
      <c r="J21" s="76">
        <v>-161154</v>
      </c>
      <c r="K21" s="76"/>
      <c r="L21" s="76">
        <v>0</v>
      </c>
      <c r="M21" s="73"/>
      <c r="N21" s="73"/>
      <c r="O21" s="73"/>
      <c r="P21" s="73"/>
      <c r="Q21" s="73"/>
      <c r="R21" s="73"/>
      <c r="S21" s="73"/>
    </row>
    <row r="22" spans="3:19" s="2" customFormat="1" ht="17.55" customHeight="1" x14ac:dyDescent="0.6">
      <c r="C22" s="2" t="s">
        <v>247</v>
      </c>
      <c r="F22" s="76">
        <v>0</v>
      </c>
      <c r="G22" s="52"/>
      <c r="H22" s="76">
        <v>0</v>
      </c>
      <c r="I22" s="76"/>
      <c r="J22" s="76">
        <v>-25941836</v>
      </c>
      <c r="K22" s="76"/>
      <c r="L22" s="76">
        <v>0</v>
      </c>
      <c r="M22" s="73"/>
      <c r="N22" s="73"/>
      <c r="O22" s="73"/>
      <c r="P22" s="73"/>
      <c r="Q22" s="73"/>
      <c r="R22" s="73"/>
      <c r="S22" s="73"/>
    </row>
    <row r="23" spans="3:19" s="2" customFormat="1" ht="17.55" customHeight="1" x14ac:dyDescent="0.6">
      <c r="C23" s="2" t="s">
        <v>248</v>
      </c>
      <c r="F23" s="76">
        <v>165567740</v>
      </c>
      <c r="G23" s="52"/>
      <c r="H23" s="76">
        <v>0</v>
      </c>
      <c r="I23" s="76"/>
      <c r="J23" s="76">
        <v>165567740</v>
      </c>
      <c r="K23" s="76"/>
      <c r="L23" s="76">
        <v>0</v>
      </c>
      <c r="M23" s="73"/>
      <c r="N23" s="73"/>
      <c r="O23" s="73"/>
      <c r="P23" s="73"/>
      <c r="Q23" s="73"/>
      <c r="R23" s="73"/>
      <c r="S23" s="73"/>
    </row>
    <row r="24" spans="3:19" s="2" customFormat="1" ht="17.55" customHeight="1" x14ac:dyDescent="0.6">
      <c r="C24" s="2" t="s">
        <v>173</v>
      </c>
      <c r="F24" s="76">
        <v>157201</v>
      </c>
      <c r="G24" s="52"/>
      <c r="H24" s="76">
        <v>394633</v>
      </c>
      <c r="I24" s="76"/>
      <c r="J24" s="76">
        <v>0</v>
      </c>
      <c r="K24" s="76"/>
      <c r="L24" s="76">
        <v>0</v>
      </c>
      <c r="M24" s="73"/>
      <c r="N24" s="73"/>
      <c r="O24" s="73"/>
      <c r="P24" s="73"/>
      <c r="Q24" s="73"/>
      <c r="R24" s="73"/>
      <c r="S24" s="73"/>
    </row>
    <row r="25" spans="3:19" s="2" customFormat="1" ht="17.55" customHeight="1" x14ac:dyDescent="0.6">
      <c r="C25" s="2" t="s">
        <v>231</v>
      </c>
      <c r="F25" s="76">
        <v>0</v>
      </c>
      <c r="G25" s="52"/>
      <c r="H25" s="76">
        <v>0</v>
      </c>
      <c r="I25" s="76"/>
      <c r="J25" s="76">
        <v>4887291</v>
      </c>
      <c r="K25" s="76"/>
      <c r="L25" s="76">
        <v>0</v>
      </c>
      <c r="M25" s="73"/>
      <c r="N25" s="73"/>
      <c r="O25" s="73"/>
      <c r="P25" s="73"/>
      <c r="Q25" s="73"/>
      <c r="R25" s="73"/>
      <c r="S25" s="73"/>
    </row>
    <row r="26" spans="3:19" s="2" customFormat="1" ht="17.55" customHeight="1" x14ac:dyDescent="0.6">
      <c r="C26" s="2" t="s">
        <v>276</v>
      </c>
      <c r="F26" s="76">
        <v>0</v>
      </c>
      <c r="G26" s="52"/>
      <c r="H26" s="76">
        <v>35511690</v>
      </c>
      <c r="I26" s="76"/>
      <c r="J26" s="76">
        <v>76848217</v>
      </c>
      <c r="K26" s="76"/>
      <c r="L26" s="76">
        <v>98337333</v>
      </c>
      <c r="M26" s="73"/>
      <c r="N26" s="73"/>
      <c r="O26" s="73"/>
      <c r="P26" s="73"/>
      <c r="Q26" s="73"/>
      <c r="R26" s="73"/>
      <c r="S26" s="73"/>
    </row>
    <row r="27" spans="3:19" s="2" customFormat="1" ht="17.55" customHeight="1" x14ac:dyDescent="0.6">
      <c r="C27" s="2" t="s">
        <v>274</v>
      </c>
      <c r="F27" s="76">
        <v>62223588</v>
      </c>
      <c r="G27" s="52"/>
      <c r="H27" s="76">
        <v>55586040</v>
      </c>
      <c r="I27" s="76"/>
      <c r="J27" s="76">
        <v>0</v>
      </c>
      <c r="K27" s="76"/>
      <c r="L27" s="76">
        <v>0</v>
      </c>
      <c r="M27" s="73"/>
      <c r="N27" s="73"/>
      <c r="O27" s="73"/>
      <c r="P27" s="73"/>
      <c r="Q27" s="73"/>
      <c r="R27" s="73"/>
      <c r="S27" s="73"/>
    </row>
    <row r="28" spans="3:19" s="2" customFormat="1" ht="17.55" customHeight="1" x14ac:dyDescent="0.6">
      <c r="C28" s="2" t="s">
        <v>255</v>
      </c>
      <c r="F28" s="76">
        <v>-373350</v>
      </c>
      <c r="G28" s="52"/>
      <c r="H28" s="76">
        <v>-136867</v>
      </c>
      <c r="I28" s="76"/>
      <c r="J28" s="76">
        <v>-358560</v>
      </c>
      <c r="K28" s="76"/>
      <c r="L28" s="76">
        <v>-256163</v>
      </c>
      <c r="M28" s="73"/>
      <c r="N28" s="73"/>
      <c r="O28" s="73"/>
      <c r="P28" s="73"/>
      <c r="Q28" s="73"/>
      <c r="R28" s="73"/>
      <c r="S28" s="73"/>
    </row>
    <row r="29" spans="3:19" s="2" customFormat="1" ht="17.55" customHeight="1" x14ac:dyDescent="0.6">
      <c r="C29" s="2" t="s">
        <v>121</v>
      </c>
      <c r="F29" s="76">
        <v>0</v>
      </c>
      <c r="G29" s="52"/>
      <c r="H29" s="76">
        <v>-6650667</v>
      </c>
      <c r="I29" s="76"/>
      <c r="J29" s="76">
        <v>0</v>
      </c>
      <c r="K29" s="76"/>
      <c r="L29" s="76">
        <v>-6650667</v>
      </c>
      <c r="M29" s="73"/>
      <c r="N29" s="73"/>
      <c r="O29" s="73"/>
      <c r="P29" s="73"/>
      <c r="Q29" s="73"/>
      <c r="R29" s="73"/>
      <c r="S29" s="73"/>
    </row>
    <row r="30" spans="3:19" s="2" customFormat="1" ht="17.55" customHeight="1" x14ac:dyDescent="0.6">
      <c r="C30" s="2" t="s">
        <v>74</v>
      </c>
      <c r="F30" s="76">
        <v>-1271268</v>
      </c>
      <c r="G30" s="52"/>
      <c r="H30" s="76">
        <v>-186416</v>
      </c>
      <c r="J30" s="76">
        <v>-1492075</v>
      </c>
      <c r="K30" s="76"/>
      <c r="L30" s="76">
        <v>-2127359</v>
      </c>
      <c r="M30" s="73"/>
      <c r="N30" s="73"/>
      <c r="O30" s="73"/>
      <c r="P30" s="73"/>
      <c r="Q30" s="73"/>
      <c r="R30" s="73"/>
      <c r="S30" s="73"/>
    </row>
    <row r="31" spans="3:19" s="2" customFormat="1" ht="17.55" customHeight="1" x14ac:dyDescent="0.6">
      <c r="C31" s="2" t="s">
        <v>60</v>
      </c>
      <c r="F31" s="76">
        <v>5119120</v>
      </c>
      <c r="G31" s="52"/>
      <c r="H31" s="76">
        <v>4322630</v>
      </c>
      <c r="J31" s="76">
        <v>2611510</v>
      </c>
      <c r="K31" s="76"/>
      <c r="L31" s="76">
        <v>3362051</v>
      </c>
      <c r="M31" s="73"/>
      <c r="N31" s="73"/>
      <c r="O31" s="73"/>
      <c r="P31" s="73"/>
      <c r="Q31" s="73"/>
      <c r="R31" s="73"/>
      <c r="S31" s="73"/>
    </row>
    <row r="32" spans="3:19" s="2" customFormat="1" ht="17.55" customHeight="1" x14ac:dyDescent="0.6">
      <c r="C32" s="2" t="s">
        <v>76</v>
      </c>
      <c r="F32" s="77">
        <v>186359664</v>
      </c>
      <c r="G32" s="52"/>
      <c r="H32" s="77">
        <v>75669889</v>
      </c>
      <c r="J32" s="76">
        <v>59017289</v>
      </c>
      <c r="K32" s="76"/>
      <c r="L32" s="76">
        <v>41379615</v>
      </c>
      <c r="M32" s="73"/>
      <c r="N32" s="73"/>
      <c r="O32" s="73"/>
      <c r="P32" s="73"/>
      <c r="Q32" s="73"/>
      <c r="R32" s="73"/>
      <c r="S32" s="73"/>
    </row>
    <row r="33" spans="1:19" s="2" customFormat="1" ht="17.55" customHeight="1" x14ac:dyDescent="0.6">
      <c r="C33" s="2" t="s">
        <v>198</v>
      </c>
      <c r="F33" s="78">
        <v>29107798</v>
      </c>
      <c r="G33" s="52"/>
      <c r="H33" s="78">
        <v>19044540</v>
      </c>
      <c r="I33" s="76"/>
      <c r="J33" s="78">
        <v>0</v>
      </c>
      <c r="K33" s="76"/>
      <c r="L33" s="78">
        <v>17266963</v>
      </c>
      <c r="M33" s="73"/>
      <c r="N33" s="73"/>
      <c r="O33" s="73"/>
      <c r="P33" s="73"/>
      <c r="Q33" s="73"/>
      <c r="R33" s="73"/>
      <c r="S33" s="73"/>
    </row>
    <row r="34" spans="1:19" s="2" customFormat="1" ht="17.55" customHeight="1" x14ac:dyDescent="0.6">
      <c r="B34" s="2" t="s">
        <v>203</v>
      </c>
      <c r="M34" s="73"/>
      <c r="N34" s="73"/>
      <c r="O34" s="73"/>
      <c r="P34" s="73"/>
      <c r="Q34" s="73"/>
      <c r="R34" s="73"/>
      <c r="S34" s="73"/>
    </row>
    <row r="35" spans="1:19" s="2" customFormat="1" ht="17.55" customHeight="1" x14ac:dyDescent="0.6">
      <c r="C35" s="2" t="s">
        <v>58</v>
      </c>
      <c r="F35" s="52">
        <v>435085759</v>
      </c>
      <c r="G35" s="52"/>
      <c r="H35" s="52">
        <v>210500093</v>
      </c>
      <c r="I35" s="52"/>
      <c r="J35" s="52">
        <v>55394623.999999523</v>
      </c>
      <c r="K35" s="52"/>
      <c r="L35" s="52">
        <v>196162519</v>
      </c>
      <c r="M35" s="73"/>
      <c r="N35" s="73"/>
      <c r="O35" s="73"/>
      <c r="P35" s="73"/>
      <c r="Q35" s="73"/>
      <c r="R35" s="73"/>
      <c r="S35" s="73"/>
    </row>
    <row r="36" spans="1:19" s="2" customFormat="1" ht="17.55" customHeight="1" x14ac:dyDescent="0.6">
      <c r="B36" s="2" t="s">
        <v>28</v>
      </c>
      <c r="F36" s="76"/>
      <c r="G36" s="52"/>
      <c r="H36" s="76"/>
      <c r="I36" s="76"/>
      <c r="J36" s="76"/>
      <c r="K36" s="52"/>
      <c r="L36" s="76"/>
      <c r="M36" s="73"/>
      <c r="N36" s="73"/>
      <c r="O36" s="73"/>
      <c r="P36" s="73"/>
      <c r="Q36" s="73"/>
      <c r="R36" s="73"/>
      <c r="S36" s="73"/>
    </row>
    <row r="37" spans="1:19" s="2" customFormat="1" ht="17.55" customHeight="1" x14ac:dyDescent="0.6">
      <c r="C37" s="2" t="s">
        <v>81</v>
      </c>
      <c r="F37" s="76">
        <v>415685627</v>
      </c>
      <c r="G37" s="52"/>
      <c r="H37" s="76">
        <v>-471927579</v>
      </c>
      <c r="J37" s="52">
        <v>288595023</v>
      </c>
      <c r="L37" s="52">
        <v>-458422322</v>
      </c>
      <c r="M37" s="73"/>
      <c r="N37" s="73"/>
      <c r="O37" s="73"/>
      <c r="P37" s="73"/>
      <c r="Q37" s="73"/>
      <c r="R37" s="73"/>
      <c r="S37" s="73"/>
    </row>
    <row r="38" spans="1:19" s="2" customFormat="1" ht="17.55" customHeight="1" x14ac:dyDescent="0.6">
      <c r="C38" s="2" t="s">
        <v>136</v>
      </c>
      <c r="F38" s="76">
        <v>-51666430</v>
      </c>
      <c r="G38" s="52"/>
      <c r="H38" s="76">
        <v>-151653837</v>
      </c>
      <c r="I38" s="52"/>
      <c r="J38" s="52">
        <v>-51666430</v>
      </c>
      <c r="K38" s="52"/>
      <c r="L38" s="52">
        <v>-151653837</v>
      </c>
      <c r="M38" s="73"/>
      <c r="N38" s="73"/>
      <c r="O38" s="73"/>
      <c r="P38" s="73"/>
      <c r="Q38" s="73"/>
      <c r="R38" s="73"/>
      <c r="S38" s="73"/>
    </row>
    <row r="39" spans="1:19" s="2" customFormat="1" ht="17.55" customHeight="1" x14ac:dyDescent="0.6">
      <c r="C39" s="2" t="s">
        <v>23</v>
      </c>
      <c r="F39" s="76">
        <v>46593222</v>
      </c>
      <c r="G39" s="52"/>
      <c r="H39" s="76">
        <v>-105073374</v>
      </c>
      <c r="J39" s="76">
        <v>119435705</v>
      </c>
      <c r="K39" s="76"/>
      <c r="L39" s="76">
        <v>-129420446</v>
      </c>
      <c r="M39" s="73"/>
      <c r="N39" s="73"/>
      <c r="O39" s="73"/>
      <c r="P39" s="73"/>
      <c r="Q39" s="73"/>
      <c r="R39" s="73"/>
      <c r="S39" s="73"/>
    </row>
    <row r="40" spans="1:19" s="2" customFormat="1" ht="17.55" customHeight="1" x14ac:dyDescent="0.6">
      <c r="F40" s="76"/>
      <c r="G40" s="52"/>
      <c r="H40" s="76"/>
      <c r="J40" s="76"/>
      <c r="K40" s="76"/>
      <c r="L40" s="76"/>
      <c r="M40" s="73"/>
      <c r="N40" s="73"/>
      <c r="O40" s="73"/>
      <c r="P40" s="73"/>
      <c r="Q40" s="73"/>
      <c r="R40" s="73"/>
      <c r="S40" s="73"/>
    </row>
    <row r="41" spans="1:19" s="98" customFormat="1" ht="23.4" x14ac:dyDescent="0.6">
      <c r="A41" s="212" t="s">
        <v>269</v>
      </c>
      <c r="B41" s="212"/>
      <c r="C41" s="212"/>
      <c r="D41" s="212"/>
      <c r="E41" s="212"/>
      <c r="F41" s="212"/>
      <c r="G41" s="212"/>
      <c r="H41" s="212"/>
      <c r="I41" s="212"/>
      <c r="J41" s="212"/>
      <c r="K41" s="212"/>
      <c r="L41" s="212"/>
      <c r="M41" s="97"/>
      <c r="N41" s="97"/>
      <c r="O41" s="97"/>
      <c r="P41" s="97"/>
      <c r="Q41" s="97"/>
      <c r="R41" s="97"/>
      <c r="S41" s="97"/>
    </row>
    <row r="42" spans="1:19" s="98" customFormat="1" ht="23.4" x14ac:dyDescent="0.6">
      <c r="A42" s="211" t="s">
        <v>99</v>
      </c>
      <c r="B42" s="211"/>
      <c r="C42" s="211"/>
      <c r="D42" s="211"/>
      <c r="E42" s="211"/>
      <c r="F42" s="211"/>
      <c r="G42" s="211"/>
      <c r="H42" s="211"/>
      <c r="I42" s="211"/>
      <c r="J42" s="211"/>
      <c r="K42" s="211"/>
      <c r="L42" s="211"/>
      <c r="M42" s="97"/>
      <c r="N42" s="97"/>
      <c r="O42" s="97"/>
      <c r="P42" s="97"/>
      <c r="Q42" s="97"/>
      <c r="R42" s="97"/>
      <c r="S42" s="97"/>
    </row>
    <row r="43" spans="1:19" s="98" customFormat="1" ht="23.4" x14ac:dyDescent="0.6">
      <c r="A43" s="211" t="s">
        <v>25</v>
      </c>
      <c r="B43" s="211"/>
      <c r="C43" s="211"/>
      <c r="D43" s="211"/>
      <c r="E43" s="211"/>
      <c r="F43" s="211"/>
      <c r="G43" s="211"/>
      <c r="H43" s="211"/>
      <c r="I43" s="211"/>
      <c r="J43" s="211"/>
      <c r="K43" s="211"/>
      <c r="L43" s="211"/>
      <c r="M43" s="97"/>
      <c r="N43" s="97"/>
      <c r="O43" s="97"/>
      <c r="P43" s="97"/>
      <c r="Q43" s="97"/>
      <c r="R43" s="97"/>
      <c r="S43" s="97"/>
    </row>
    <row r="44" spans="1:19" s="98" customFormat="1" ht="23.4" x14ac:dyDescent="0.6">
      <c r="A44" s="211" t="s">
        <v>213</v>
      </c>
      <c r="B44" s="211"/>
      <c r="C44" s="211"/>
      <c r="D44" s="211"/>
      <c r="E44" s="211"/>
      <c r="F44" s="211"/>
      <c r="G44" s="211"/>
      <c r="H44" s="211"/>
      <c r="I44" s="211"/>
      <c r="J44" s="211"/>
      <c r="K44" s="211"/>
      <c r="L44" s="211"/>
      <c r="M44" s="97"/>
      <c r="N44" s="97"/>
      <c r="O44" s="97"/>
      <c r="P44" s="97"/>
      <c r="Q44" s="97"/>
      <c r="R44" s="97"/>
      <c r="S44" s="97"/>
    </row>
    <row r="45" spans="1:19" s="2" customFormat="1" ht="17.55" customHeight="1" x14ac:dyDescent="0.6">
      <c r="F45" s="190" t="s">
        <v>169</v>
      </c>
      <c r="G45" s="190"/>
      <c r="H45" s="190"/>
      <c r="I45" s="190"/>
      <c r="J45" s="190"/>
      <c r="K45" s="190"/>
      <c r="L45" s="190"/>
      <c r="M45" s="73"/>
      <c r="N45" s="73"/>
      <c r="O45" s="73"/>
      <c r="P45" s="73"/>
      <c r="Q45" s="73"/>
      <c r="R45" s="73"/>
      <c r="S45" s="73"/>
    </row>
    <row r="46" spans="1:19" s="2" customFormat="1" ht="17.55" customHeight="1" x14ac:dyDescent="0.6">
      <c r="F46" s="191" t="s">
        <v>43</v>
      </c>
      <c r="G46" s="191"/>
      <c r="H46" s="191"/>
      <c r="J46" s="191" t="s">
        <v>44</v>
      </c>
      <c r="K46" s="191"/>
      <c r="L46" s="191"/>
      <c r="M46" s="73"/>
      <c r="N46" s="73"/>
      <c r="O46" s="73"/>
      <c r="P46" s="73"/>
      <c r="Q46" s="73"/>
      <c r="R46" s="73"/>
      <c r="S46" s="73"/>
    </row>
    <row r="47" spans="1:19" s="2" customFormat="1" ht="17.55" customHeight="1" x14ac:dyDescent="0.6">
      <c r="F47" s="74" t="s">
        <v>218</v>
      </c>
      <c r="G47" s="36"/>
      <c r="H47" s="74" t="s">
        <v>184</v>
      </c>
      <c r="I47" s="36"/>
      <c r="J47" s="74" t="s">
        <v>218</v>
      </c>
      <c r="K47" s="36"/>
      <c r="L47" s="74" t="s">
        <v>184</v>
      </c>
      <c r="M47" s="73"/>
      <c r="N47" s="73"/>
      <c r="O47" s="73"/>
      <c r="P47" s="73"/>
      <c r="Q47" s="73"/>
      <c r="R47" s="73"/>
      <c r="S47" s="73"/>
    </row>
    <row r="48" spans="1:19" s="2" customFormat="1" ht="17.55" customHeight="1" x14ac:dyDescent="0.6">
      <c r="C48" s="2" t="s">
        <v>24</v>
      </c>
      <c r="F48" s="76">
        <v>-741208</v>
      </c>
      <c r="G48" s="52"/>
      <c r="H48" s="76">
        <v>-4899625</v>
      </c>
      <c r="J48" s="76">
        <v>250125</v>
      </c>
      <c r="K48" s="76"/>
      <c r="L48" s="76">
        <v>-6033731</v>
      </c>
      <c r="M48" s="73"/>
      <c r="N48" s="73"/>
      <c r="O48" s="73"/>
      <c r="P48" s="73"/>
      <c r="Q48" s="73"/>
      <c r="R48" s="73"/>
      <c r="S48" s="73"/>
    </row>
    <row r="49" spans="1:19" s="2" customFormat="1" ht="17.55" customHeight="1" x14ac:dyDescent="0.6">
      <c r="C49" s="2" t="s">
        <v>107</v>
      </c>
      <c r="F49" s="76">
        <v>-57671147</v>
      </c>
      <c r="G49" s="52"/>
      <c r="H49" s="76">
        <v>-46334036</v>
      </c>
      <c r="J49" s="76">
        <v>-42690840</v>
      </c>
      <c r="K49" s="76"/>
      <c r="L49" s="76">
        <v>-49080168</v>
      </c>
      <c r="M49" s="73"/>
      <c r="N49" s="73"/>
      <c r="O49" s="73"/>
      <c r="P49" s="73"/>
      <c r="Q49" s="73"/>
      <c r="R49" s="73"/>
      <c r="S49" s="73"/>
    </row>
    <row r="50" spans="1:19" s="2" customFormat="1" ht="17.55" customHeight="1" x14ac:dyDescent="0.6">
      <c r="C50" s="2" t="s">
        <v>38</v>
      </c>
      <c r="F50" s="76">
        <v>1425558</v>
      </c>
      <c r="G50" s="52"/>
      <c r="H50" s="76">
        <v>3078265</v>
      </c>
      <c r="J50" s="76">
        <v>1406281</v>
      </c>
      <c r="K50" s="76"/>
      <c r="L50" s="76">
        <v>3056004</v>
      </c>
      <c r="M50" s="73"/>
      <c r="N50" s="73"/>
      <c r="O50" s="73"/>
      <c r="P50" s="73"/>
      <c r="Q50" s="73"/>
      <c r="R50" s="73"/>
      <c r="S50" s="73"/>
    </row>
    <row r="51" spans="1:19" s="2" customFormat="1" ht="17.55" customHeight="1" x14ac:dyDescent="0.6">
      <c r="B51" s="2" t="s">
        <v>29</v>
      </c>
      <c r="F51" s="79"/>
      <c r="H51" s="79"/>
      <c r="I51" s="76"/>
      <c r="J51" s="76"/>
      <c r="K51" s="76"/>
      <c r="L51" s="76"/>
      <c r="M51" s="73"/>
      <c r="N51" s="73"/>
      <c r="O51" s="73"/>
      <c r="P51" s="73"/>
      <c r="Q51" s="73"/>
      <c r="R51" s="73"/>
      <c r="S51" s="73"/>
    </row>
    <row r="52" spans="1:19" s="2" customFormat="1" ht="17.55" customHeight="1" x14ac:dyDescent="0.6">
      <c r="C52" s="2" t="s">
        <v>84</v>
      </c>
      <c r="F52" s="76">
        <v>-100241084</v>
      </c>
      <c r="H52" s="76">
        <v>89708725</v>
      </c>
      <c r="J52" s="76">
        <v>-125406902</v>
      </c>
      <c r="L52" s="35">
        <v>262028659</v>
      </c>
      <c r="M52" s="73"/>
      <c r="N52" s="73"/>
      <c r="O52" s="73"/>
      <c r="P52" s="73"/>
      <c r="Q52" s="73"/>
      <c r="R52" s="73"/>
      <c r="S52" s="73"/>
    </row>
    <row r="53" spans="1:19" s="2" customFormat="1" ht="17.55" customHeight="1" x14ac:dyDescent="0.6">
      <c r="C53" s="2" t="s">
        <v>139</v>
      </c>
      <c r="F53" s="77">
        <v>-118087525</v>
      </c>
      <c r="G53" s="52"/>
      <c r="H53" s="77">
        <v>209850304</v>
      </c>
      <c r="J53" s="76">
        <v>-36028110</v>
      </c>
      <c r="K53" s="76"/>
      <c r="L53" s="76">
        <v>211104531</v>
      </c>
      <c r="M53" s="73"/>
      <c r="N53" s="73"/>
      <c r="O53" s="73"/>
      <c r="P53" s="73"/>
      <c r="Q53" s="73"/>
      <c r="R53" s="73"/>
      <c r="S53" s="73"/>
    </row>
    <row r="54" spans="1:19" s="2" customFormat="1" ht="17.55" customHeight="1" x14ac:dyDescent="0.6">
      <c r="C54" s="2" t="s">
        <v>64</v>
      </c>
      <c r="F54" s="77">
        <v>-2901601</v>
      </c>
      <c r="G54" s="52"/>
      <c r="H54" s="77">
        <v>17099345</v>
      </c>
      <c r="J54" s="76">
        <v>-7311134</v>
      </c>
      <c r="K54" s="76"/>
      <c r="L54" s="76">
        <v>17024828</v>
      </c>
      <c r="M54" s="73"/>
      <c r="N54" s="73"/>
      <c r="O54" s="73"/>
      <c r="P54" s="73"/>
      <c r="Q54" s="73"/>
      <c r="R54" s="73"/>
      <c r="S54" s="73"/>
    </row>
    <row r="55" spans="1:19" s="2" customFormat="1" ht="17.55" customHeight="1" x14ac:dyDescent="0.6">
      <c r="C55" s="2" t="s">
        <v>168</v>
      </c>
      <c r="F55" s="78">
        <v>-1499822</v>
      </c>
      <c r="G55" s="52"/>
      <c r="H55" s="78">
        <v>-4295748</v>
      </c>
      <c r="J55" s="78">
        <v>-4813820</v>
      </c>
      <c r="K55" s="76"/>
      <c r="L55" s="78">
        <v>-4295748</v>
      </c>
      <c r="M55" s="73"/>
      <c r="N55" s="73"/>
      <c r="O55" s="73"/>
      <c r="P55" s="73"/>
      <c r="Q55" s="73"/>
      <c r="R55" s="73"/>
      <c r="S55" s="73"/>
    </row>
    <row r="56" spans="1:19" s="2" customFormat="1" ht="17.55" customHeight="1" x14ac:dyDescent="0.6">
      <c r="B56" s="2" t="s">
        <v>79</v>
      </c>
      <c r="F56" s="52">
        <v>565981349</v>
      </c>
      <c r="G56" s="76"/>
      <c r="H56" s="52">
        <v>-253947467</v>
      </c>
      <c r="J56" s="52">
        <v>197164521.99999952</v>
      </c>
      <c r="L56" s="52">
        <v>-109529711</v>
      </c>
      <c r="M56" s="73"/>
      <c r="N56" s="73"/>
      <c r="O56" s="73"/>
      <c r="P56" s="73"/>
      <c r="Q56" s="73"/>
      <c r="R56" s="73"/>
      <c r="S56" s="73"/>
    </row>
    <row r="57" spans="1:19" s="2" customFormat="1" ht="17.55" customHeight="1" x14ac:dyDescent="0.6">
      <c r="B57" s="2" t="s">
        <v>42</v>
      </c>
      <c r="F57" s="78">
        <v>-53707391</v>
      </c>
      <c r="G57" s="76"/>
      <c r="H57" s="78">
        <v>-17692604</v>
      </c>
      <c r="J57" s="78">
        <v>-18428197</v>
      </c>
      <c r="K57" s="76"/>
      <c r="L57" s="78">
        <v>-16827865</v>
      </c>
      <c r="M57" s="73"/>
      <c r="N57" s="73"/>
      <c r="O57" s="73"/>
      <c r="P57" s="73"/>
      <c r="Q57" s="73"/>
      <c r="R57" s="73"/>
      <c r="S57" s="73"/>
    </row>
    <row r="58" spans="1:19" s="2" customFormat="1" ht="17.55" customHeight="1" x14ac:dyDescent="0.6">
      <c r="D58" s="210" t="s">
        <v>256</v>
      </c>
      <c r="E58" s="210"/>
      <c r="F58" s="78">
        <v>512273958</v>
      </c>
      <c r="G58" s="52"/>
      <c r="H58" s="78">
        <v>-271640071</v>
      </c>
      <c r="I58" s="76"/>
      <c r="J58" s="78">
        <v>178736324.99999952</v>
      </c>
      <c r="K58" s="52"/>
      <c r="L58" s="78">
        <v>-126357576</v>
      </c>
      <c r="M58" s="73"/>
      <c r="N58" s="73"/>
      <c r="O58" s="73"/>
      <c r="P58" s="73"/>
      <c r="Q58" s="73"/>
      <c r="R58" s="73"/>
      <c r="S58" s="73"/>
    </row>
    <row r="59" spans="1:19" s="2" customFormat="1" ht="17.55" customHeight="1" x14ac:dyDescent="0.6">
      <c r="F59" s="76"/>
      <c r="G59" s="52"/>
      <c r="H59" s="76"/>
      <c r="I59" s="76"/>
      <c r="J59" s="76"/>
      <c r="K59" s="52"/>
      <c r="L59" s="76"/>
      <c r="M59" s="73"/>
      <c r="N59" s="73"/>
      <c r="O59" s="73"/>
      <c r="P59" s="73"/>
      <c r="Q59" s="73"/>
      <c r="R59" s="73"/>
      <c r="S59" s="73"/>
    </row>
    <row r="60" spans="1:19" s="2" customFormat="1" ht="17.55" customHeight="1" x14ac:dyDescent="0.6">
      <c r="A60" s="99" t="s">
        <v>34</v>
      </c>
      <c r="F60" s="76"/>
      <c r="G60" s="80"/>
      <c r="H60" s="81"/>
      <c r="I60" s="82"/>
      <c r="J60" s="81"/>
      <c r="K60" s="82"/>
      <c r="L60" s="81"/>
      <c r="M60" s="73"/>
      <c r="N60" s="73"/>
      <c r="O60" s="73"/>
      <c r="P60" s="73"/>
      <c r="Q60" s="73"/>
      <c r="R60" s="73"/>
      <c r="S60" s="73"/>
    </row>
    <row r="61" spans="1:19" s="2" customFormat="1" ht="17.55" customHeight="1" x14ac:dyDescent="0.6">
      <c r="B61" s="2" t="s">
        <v>132</v>
      </c>
      <c r="F61" s="77">
        <v>0</v>
      </c>
      <c r="G61" s="77"/>
      <c r="H61" s="76">
        <v>0</v>
      </c>
      <c r="I61" s="76"/>
      <c r="J61" s="76">
        <v>-41942000</v>
      </c>
      <c r="K61" s="76"/>
      <c r="L61" s="76">
        <v>-27385000</v>
      </c>
      <c r="M61" s="73"/>
      <c r="N61" s="73"/>
      <c r="O61" s="73"/>
      <c r="P61" s="73"/>
      <c r="Q61" s="73"/>
      <c r="R61" s="73"/>
      <c r="S61" s="73"/>
    </row>
    <row r="62" spans="1:19" s="2" customFormat="1" ht="17.55" customHeight="1" x14ac:dyDescent="0.6">
      <c r="B62" s="2" t="s">
        <v>257</v>
      </c>
      <c r="F62" s="77">
        <v>0</v>
      </c>
      <c r="G62" s="77"/>
      <c r="H62" s="76">
        <v>0</v>
      </c>
      <c r="I62" s="76"/>
      <c r="J62" s="76">
        <v>0</v>
      </c>
      <c r="K62" s="76"/>
      <c r="L62" s="76">
        <v>99570567</v>
      </c>
      <c r="M62" s="73"/>
      <c r="N62" s="73"/>
      <c r="O62" s="73"/>
      <c r="P62" s="73"/>
      <c r="Q62" s="73"/>
      <c r="R62" s="73"/>
      <c r="S62" s="73"/>
    </row>
    <row r="63" spans="1:19" s="2" customFormat="1" ht="17.55" customHeight="1" x14ac:dyDescent="0.6">
      <c r="B63" s="2" t="s">
        <v>225</v>
      </c>
      <c r="F63" s="77">
        <v>-3657867</v>
      </c>
      <c r="G63" s="77"/>
      <c r="H63" s="76">
        <v>0</v>
      </c>
      <c r="I63" s="76"/>
      <c r="J63" s="76">
        <v>-3657867</v>
      </c>
      <c r="K63" s="76"/>
      <c r="L63" s="76">
        <v>0</v>
      </c>
      <c r="M63" s="73"/>
      <c r="N63" s="73"/>
      <c r="O63" s="73"/>
      <c r="P63" s="73"/>
      <c r="Q63" s="73"/>
      <c r="R63" s="73"/>
      <c r="S63" s="73"/>
    </row>
    <row r="64" spans="1:19" s="2" customFormat="1" ht="17.55" customHeight="1" x14ac:dyDescent="0.6">
      <c r="B64" s="2" t="s">
        <v>156</v>
      </c>
      <c r="F64" s="77">
        <v>1332168</v>
      </c>
      <c r="G64" s="77"/>
      <c r="H64" s="76">
        <v>6273155</v>
      </c>
      <c r="I64" s="76"/>
      <c r="J64" s="76">
        <v>1332168</v>
      </c>
      <c r="K64" s="76"/>
      <c r="L64" s="76">
        <v>6273155</v>
      </c>
      <c r="M64" s="73"/>
      <c r="N64" s="73"/>
      <c r="O64" s="73"/>
      <c r="P64" s="73"/>
      <c r="Q64" s="73"/>
      <c r="R64" s="73"/>
      <c r="S64" s="73"/>
    </row>
    <row r="65" spans="2:19" s="2" customFormat="1" ht="17.55" customHeight="1" x14ac:dyDescent="0.6">
      <c r="B65" s="2" t="s">
        <v>80</v>
      </c>
      <c r="F65" s="77">
        <v>10224117</v>
      </c>
      <c r="G65" s="77"/>
      <c r="H65" s="76">
        <v>-34460000</v>
      </c>
      <c r="I65" s="76">
        <v>0</v>
      </c>
      <c r="J65" s="76">
        <v>10224117</v>
      </c>
      <c r="K65" s="76"/>
      <c r="L65" s="76">
        <v>-34460000</v>
      </c>
      <c r="M65" s="73"/>
      <c r="N65" s="73"/>
      <c r="O65" s="73"/>
      <c r="P65" s="73"/>
      <c r="Q65" s="73"/>
      <c r="R65" s="73"/>
      <c r="S65" s="73"/>
    </row>
    <row r="66" spans="2:19" s="2" customFormat="1" ht="17.55" customHeight="1" x14ac:dyDescent="0.6">
      <c r="B66" s="2" t="s">
        <v>143</v>
      </c>
      <c r="F66" s="77">
        <v>0</v>
      </c>
      <c r="G66" s="77"/>
      <c r="H66" s="76">
        <v>3257323</v>
      </c>
      <c r="I66" s="76"/>
      <c r="J66" s="76">
        <v>0</v>
      </c>
      <c r="K66" s="76"/>
      <c r="L66" s="76">
        <v>3257323</v>
      </c>
      <c r="M66" s="73"/>
      <c r="N66" s="73"/>
      <c r="O66" s="73"/>
      <c r="P66" s="73"/>
      <c r="Q66" s="73"/>
      <c r="R66" s="73"/>
      <c r="S66" s="73"/>
    </row>
    <row r="67" spans="2:19" s="2" customFormat="1" ht="17.55" customHeight="1" x14ac:dyDescent="0.6">
      <c r="B67" s="2" t="s">
        <v>224</v>
      </c>
      <c r="F67" s="77">
        <v>62028838</v>
      </c>
      <c r="G67" s="77"/>
      <c r="H67" s="76">
        <v>0</v>
      </c>
      <c r="I67" s="76"/>
      <c r="J67" s="76">
        <v>-768574</v>
      </c>
      <c r="K67" s="76"/>
      <c r="L67" s="76">
        <v>-110000000</v>
      </c>
      <c r="M67" s="73"/>
      <c r="N67" s="73"/>
      <c r="O67" s="73"/>
      <c r="P67" s="73"/>
      <c r="Q67" s="73"/>
      <c r="R67" s="73"/>
      <c r="S67" s="73"/>
    </row>
    <row r="68" spans="2:19" s="2" customFormat="1" ht="17.55" customHeight="1" x14ac:dyDescent="0.6">
      <c r="B68" s="2" t="s">
        <v>97</v>
      </c>
      <c r="F68" s="77">
        <v>-132424370</v>
      </c>
      <c r="G68" s="77"/>
      <c r="H68" s="76">
        <v>-174329373</v>
      </c>
      <c r="J68" s="76">
        <v>-99240853</v>
      </c>
      <c r="K68" s="76"/>
      <c r="L68" s="76">
        <v>-168216863</v>
      </c>
      <c r="M68" s="73"/>
      <c r="N68" s="73"/>
      <c r="O68" s="73"/>
      <c r="P68" s="73"/>
      <c r="Q68" s="73"/>
      <c r="R68" s="73"/>
      <c r="S68" s="73"/>
    </row>
    <row r="69" spans="2:19" s="2" customFormat="1" ht="17.55" customHeight="1" x14ac:dyDescent="0.6">
      <c r="B69" s="2" t="s">
        <v>75</v>
      </c>
      <c r="F69" s="77">
        <v>500000</v>
      </c>
      <c r="G69" s="77"/>
      <c r="H69" s="76">
        <v>4205000</v>
      </c>
      <c r="I69" s="76"/>
      <c r="J69" s="76">
        <v>500000</v>
      </c>
      <c r="K69" s="76"/>
      <c r="L69" s="76">
        <v>4205000</v>
      </c>
      <c r="M69" s="73"/>
      <c r="N69" s="73"/>
      <c r="O69" s="73"/>
      <c r="P69" s="73"/>
      <c r="Q69" s="73"/>
      <c r="R69" s="73"/>
      <c r="S69" s="73"/>
    </row>
    <row r="70" spans="2:19" s="2" customFormat="1" ht="17.55" customHeight="1" x14ac:dyDescent="0.6">
      <c r="B70" s="2" t="s">
        <v>258</v>
      </c>
      <c r="F70" s="77">
        <v>0</v>
      </c>
      <c r="G70" s="77"/>
      <c r="H70" s="76">
        <v>0</v>
      </c>
      <c r="I70" s="76"/>
      <c r="J70" s="76">
        <v>124000000</v>
      </c>
      <c r="K70" s="76"/>
      <c r="L70" s="76">
        <v>0</v>
      </c>
      <c r="M70" s="73"/>
      <c r="N70" s="73"/>
      <c r="O70" s="73"/>
      <c r="P70" s="73"/>
      <c r="Q70" s="73"/>
      <c r="R70" s="73"/>
      <c r="S70" s="73"/>
    </row>
    <row r="71" spans="2:19" s="2" customFormat="1" ht="17.55" customHeight="1" x14ac:dyDescent="0.6">
      <c r="B71" s="2" t="s">
        <v>259</v>
      </c>
      <c r="F71" s="77">
        <v>-644860</v>
      </c>
      <c r="G71" s="77"/>
      <c r="H71" s="76">
        <v>-2628776</v>
      </c>
      <c r="I71" s="76"/>
      <c r="J71" s="76">
        <v>0</v>
      </c>
      <c r="K71" s="76"/>
      <c r="L71" s="76">
        <v>-2628776</v>
      </c>
      <c r="M71" s="73"/>
      <c r="N71" s="73"/>
      <c r="O71" s="73"/>
      <c r="P71" s="73"/>
      <c r="Q71" s="73"/>
      <c r="R71" s="73"/>
      <c r="S71" s="73"/>
    </row>
    <row r="72" spans="2:19" s="2" customFormat="1" ht="17.55" customHeight="1" x14ac:dyDescent="0.6">
      <c r="B72" s="2" t="s">
        <v>260</v>
      </c>
      <c r="F72" s="77">
        <v>-11675520</v>
      </c>
      <c r="G72" s="77"/>
      <c r="H72" s="76">
        <v>-49900</v>
      </c>
      <c r="I72" s="76"/>
      <c r="J72" s="76">
        <v>-2379000</v>
      </c>
      <c r="K72" s="76"/>
      <c r="L72" s="76">
        <v>0</v>
      </c>
      <c r="M72" s="73"/>
      <c r="N72" s="73"/>
      <c r="O72" s="73"/>
      <c r="P72" s="73"/>
      <c r="Q72" s="73"/>
      <c r="R72" s="73"/>
      <c r="S72" s="73"/>
    </row>
    <row r="73" spans="2:19" s="2" customFormat="1" ht="17.55" customHeight="1" x14ac:dyDescent="0.6">
      <c r="B73" s="2" t="s">
        <v>149</v>
      </c>
      <c r="F73" s="77">
        <v>0</v>
      </c>
      <c r="G73" s="77"/>
      <c r="H73" s="76">
        <v>6650667</v>
      </c>
      <c r="I73" s="76"/>
      <c r="J73" s="76">
        <v>0</v>
      </c>
      <c r="K73" s="76"/>
      <c r="L73" s="76">
        <v>6650667</v>
      </c>
      <c r="M73" s="73"/>
      <c r="N73" s="73"/>
      <c r="O73" s="73"/>
      <c r="P73" s="73"/>
      <c r="Q73" s="73"/>
      <c r="R73" s="73"/>
      <c r="S73" s="73"/>
    </row>
    <row r="74" spans="2:19" s="2" customFormat="1" ht="17.55" customHeight="1" x14ac:dyDescent="0.6">
      <c r="B74" s="2" t="s">
        <v>157</v>
      </c>
      <c r="F74" s="77">
        <v>1271268</v>
      </c>
      <c r="G74" s="77"/>
      <c r="H74" s="76">
        <v>0</v>
      </c>
      <c r="J74" s="76">
        <v>473034</v>
      </c>
      <c r="K74" s="76"/>
      <c r="L74" s="76">
        <v>2623619</v>
      </c>
      <c r="M74" s="73"/>
      <c r="N74" s="73"/>
      <c r="O74" s="73"/>
      <c r="P74" s="73"/>
      <c r="Q74" s="73"/>
      <c r="R74" s="73"/>
      <c r="S74" s="73"/>
    </row>
    <row r="75" spans="2:19" s="2" customFormat="1" ht="17.55" customHeight="1" x14ac:dyDescent="0.6">
      <c r="C75" s="2" t="s">
        <v>242</v>
      </c>
      <c r="F75" s="83">
        <v>-73046226</v>
      </c>
      <c r="G75" s="76"/>
      <c r="H75" s="83">
        <v>-191081904</v>
      </c>
      <c r="I75" s="52"/>
      <c r="J75" s="83">
        <v>-11458975</v>
      </c>
      <c r="K75" s="76"/>
      <c r="L75" s="83">
        <v>-220110308</v>
      </c>
      <c r="M75" s="73"/>
      <c r="N75" s="73"/>
      <c r="O75" s="73"/>
      <c r="P75" s="73"/>
      <c r="Q75" s="73"/>
      <c r="R75" s="73"/>
      <c r="S75" s="73"/>
    </row>
    <row r="76" spans="2:19" s="2" customFormat="1" ht="17.55" customHeight="1" x14ac:dyDescent="0.6">
      <c r="F76" s="76"/>
      <c r="G76" s="52"/>
      <c r="H76" s="76"/>
      <c r="I76" s="52"/>
      <c r="J76" s="76"/>
      <c r="K76" s="52"/>
      <c r="L76" s="76"/>
      <c r="M76" s="73"/>
      <c r="N76" s="73"/>
      <c r="O76" s="73"/>
      <c r="P76" s="73"/>
      <c r="Q76" s="73"/>
      <c r="R76" s="73"/>
      <c r="S76" s="73"/>
    </row>
    <row r="77" spans="2:19" s="2" customFormat="1" ht="17.55" customHeight="1" x14ac:dyDescent="0.6">
      <c r="F77" s="76"/>
      <c r="G77" s="52"/>
      <c r="H77" s="76"/>
      <c r="I77" s="52"/>
      <c r="J77" s="76"/>
      <c r="K77" s="52"/>
      <c r="L77" s="76"/>
      <c r="M77" s="73"/>
      <c r="N77" s="73"/>
      <c r="O77" s="73"/>
      <c r="P77" s="73"/>
      <c r="Q77" s="73"/>
      <c r="R77" s="73"/>
      <c r="S77" s="73"/>
    </row>
    <row r="78" spans="2:19" s="2" customFormat="1" ht="17.55" customHeight="1" x14ac:dyDescent="0.6">
      <c r="F78" s="76"/>
      <c r="G78" s="52"/>
      <c r="H78" s="76"/>
      <c r="I78" s="52"/>
      <c r="J78" s="76"/>
      <c r="K78" s="52"/>
      <c r="L78" s="76"/>
      <c r="M78" s="73"/>
      <c r="N78" s="73"/>
      <c r="O78" s="73"/>
      <c r="P78" s="73"/>
      <c r="Q78" s="73"/>
      <c r="R78" s="73"/>
      <c r="S78" s="73"/>
    </row>
    <row r="79" spans="2:19" s="2" customFormat="1" ht="17.55" customHeight="1" x14ac:dyDescent="0.6">
      <c r="F79" s="76"/>
      <c r="G79" s="52"/>
      <c r="H79" s="76"/>
      <c r="I79" s="52"/>
      <c r="J79" s="76"/>
      <c r="K79" s="52"/>
      <c r="L79" s="76"/>
      <c r="M79" s="73"/>
      <c r="N79" s="73"/>
      <c r="O79" s="73"/>
      <c r="P79" s="73"/>
      <c r="Q79" s="73"/>
      <c r="R79" s="73"/>
      <c r="S79" s="73"/>
    </row>
    <row r="80" spans="2:19" s="2" customFormat="1" ht="17.55" customHeight="1" x14ac:dyDescent="0.6">
      <c r="F80" s="76"/>
      <c r="G80" s="52"/>
      <c r="H80" s="76"/>
      <c r="I80" s="52"/>
      <c r="J80" s="76"/>
      <c r="K80" s="52"/>
      <c r="L80" s="76"/>
      <c r="M80" s="73"/>
      <c r="N80" s="73"/>
      <c r="O80" s="73"/>
      <c r="P80" s="73"/>
      <c r="Q80" s="73"/>
      <c r="R80" s="73"/>
      <c r="S80" s="73"/>
    </row>
    <row r="81" spans="1:19" ht="23.4" x14ac:dyDescent="0.6">
      <c r="A81" s="192" t="s">
        <v>235</v>
      </c>
      <c r="B81" s="192"/>
      <c r="C81" s="192"/>
      <c r="D81" s="192"/>
      <c r="E81" s="192"/>
      <c r="F81" s="192"/>
      <c r="G81" s="192"/>
      <c r="H81" s="192"/>
      <c r="I81" s="192"/>
      <c r="J81" s="192"/>
      <c r="K81" s="192"/>
      <c r="L81" s="192"/>
    </row>
    <row r="82" spans="1:19" ht="23.4" x14ac:dyDescent="0.6">
      <c r="A82" s="188" t="s">
        <v>99</v>
      </c>
      <c r="B82" s="188"/>
      <c r="C82" s="188"/>
      <c r="D82" s="188"/>
      <c r="E82" s="188"/>
      <c r="F82" s="188"/>
      <c r="G82" s="188"/>
      <c r="H82" s="188"/>
      <c r="I82" s="188"/>
      <c r="J82" s="188"/>
      <c r="K82" s="188"/>
      <c r="L82" s="188"/>
    </row>
    <row r="83" spans="1:19" ht="23.4" x14ac:dyDescent="0.6">
      <c r="A83" s="188" t="s">
        <v>25</v>
      </c>
      <c r="B83" s="188"/>
      <c r="C83" s="188"/>
      <c r="D83" s="188"/>
      <c r="E83" s="188"/>
      <c r="F83" s="188"/>
      <c r="G83" s="188"/>
      <c r="H83" s="188"/>
      <c r="I83" s="188"/>
      <c r="J83" s="188"/>
      <c r="K83" s="188"/>
      <c r="L83" s="188"/>
    </row>
    <row r="84" spans="1:19" ht="23.4" x14ac:dyDescent="0.6">
      <c r="A84" s="188" t="s">
        <v>213</v>
      </c>
      <c r="B84" s="188"/>
      <c r="C84" s="188"/>
      <c r="D84" s="188"/>
      <c r="E84" s="188"/>
      <c r="F84" s="188"/>
      <c r="G84" s="188"/>
      <c r="H84" s="188"/>
      <c r="I84" s="188"/>
      <c r="J84" s="188"/>
      <c r="K84" s="188"/>
      <c r="L84" s="188"/>
    </row>
    <row r="85" spans="1:19" s="2" customFormat="1" ht="17.55" customHeight="1" x14ac:dyDescent="0.6">
      <c r="F85" s="190" t="s">
        <v>169</v>
      </c>
      <c r="G85" s="190"/>
      <c r="H85" s="190"/>
      <c r="I85" s="190"/>
      <c r="J85" s="190"/>
      <c r="K85" s="190"/>
      <c r="L85" s="190"/>
      <c r="M85" s="73"/>
      <c r="N85" s="73"/>
      <c r="O85" s="73"/>
      <c r="P85" s="73"/>
      <c r="Q85" s="73"/>
      <c r="R85" s="73"/>
      <c r="S85" s="73"/>
    </row>
    <row r="86" spans="1:19" s="2" customFormat="1" ht="17.55" customHeight="1" x14ac:dyDescent="0.6">
      <c r="F86" s="191" t="s">
        <v>43</v>
      </c>
      <c r="G86" s="191"/>
      <c r="H86" s="191"/>
      <c r="J86" s="191" t="s">
        <v>44</v>
      </c>
      <c r="K86" s="191"/>
      <c r="L86" s="191"/>
      <c r="M86" s="73"/>
      <c r="N86" s="73"/>
      <c r="O86" s="73"/>
      <c r="P86" s="73"/>
      <c r="Q86" s="73"/>
      <c r="R86" s="73"/>
      <c r="S86" s="73"/>
    </row>
    <row r="87" spans="1:19" s="2" customFormat="1" ht="17.55" customHeight="1" x14ac:dyDescent="0.6">
      <c r="F87" s="74" t="s">
        <v>218</v>
      </c>
      <c r="G87" s="36"/>
      <c r="H87" s="74" t="s">
        <v>184</v>
      </c>
      <c r="I87" s="36"/>
      <c r="J87" s="74" t="s">
        <v>218</v>
      </c>
      <c r="K87" s="36"/>
      <c r="L87" s="74" t="s">
        <v>184</v>
      </c>
      <c r="M87" s="73"/>
      <c r="N87" s="73"/>
      <c r="O87" s="73"/>
      <c r="P87" s="73"/>
      <c r="Q87" s="73"/>
      <c r="R87" s="73"/>
      <c r="S87" s="73"/>
    </row>
    <row r="88" spans="1:19" s="2" customFormat="1" ht="17.55" customHeight="1" x14ac:dyDescent="0.6">
      <c r="A88" s="99" t="s">
        <v>26</v>
      </c>
      <c r="F88" s="76"/>
      <c r="G88" s="76"/>
      <c r="H88" s="76"/>
      <c r="I88" s="52"/>
      <c r="J88" s="76"/>
      <c r="K88" s="76"/>
      <c r="L88" s="76"/>
      <c r="M88" s="73"/>
      <c r="N88" s="73"/>
      <c r="O88" s="73"/>
      <c r="P88" s="73"/>
      <c r="Q88" s="73"/>
      <c r="R88" s="73"/>
      <c r="S88" s="73"/>
    </row>
    <row r="89" spans="1:19" s="2" customFormat="1" ht="17.55" customHeight="1" x14ac:dyDescent="0.6">
      <c r="B89" s="2" t="s">
        <v>204</v>
      </c>
      <c r="F89" s="76">
        <v>-162436573</v>
      </c>
      <c r="G89" s="76"/>
      <c r="H89" s="76">
        <v>277040804</v>
      </c>
      <c r="J89" s="76">
        <v>-129954564</v>
      </c>
      <c r="K89" s="76"/>
      <c r="L89" s="52">
        <v>268486970</v>
      </c>
      <c r="M89" s="73"/>
      <c r="N89" s="73"/>
      <c r="O89" s="73"/>
      <c r="P89" s="73"/>
      <c r="Q89" s="73"/>
      <c r="R89" s="73"/>
      <c r="S89" s="73"/>
    </row>
    <row r="90" spans="1:19" s="2" customFormat="1" ht="17.55" customHeight="1" x14ac:dyDescent="0.6">
      <c r="B90" s="2" t="s">
        <v>261</v>
      </c>
      <c r="F90" s="76">
        <v>-394365915</v>
      </c>
      <c r="G90" s="76"/>
      <c r="H90" s="76">
        <v>0</v>
      </c>
      <c r="J90" s="76">
        <v>5649325</v>
      </c>
      <c r="K90" s="76"/>
      <c r="L90" s="52">
        <v>0</v>
      </c>
      <c r="M90" s="73"/>
      <c r="N90" s="73"/>
      <c r="O90" s="73"/>
      <c r="P90" s="73"/>
      <c r="Q90" s="73"/>
      <c r="R90" s="73"/>
      <c r="S90" s="73"/>
    </row>
    <row r="91" spans="1:19" s="2" customFormat="1" ht="17.55" customHeight="1" x14ac:dyDescent="0.6">
      <c r="B91" s="2" t="s">
        <v>174</v>
      </c>
      <c r="F91" s="76">
        <v>55357359</v>
      </c>
      <c r="G91" s="76"/>
      <c r="H91" s="76">
        <v>9498134</v>
      </c>
      <c r="I91" s="76"/>
      <c r="J91" s="76">
        <v>55357359</v>
      </c>
      <c r="K91" s="76"/>
      <c r="L91" s="76">
        <v>9498134</v>
      </c>
      <c r="M91" s="73"/>
      <c r="N91" s="73"/>
      <c r="O91" s="73"/>
      <c r="P91" s="73"/>
      <c r="Q91" s="73"/>
      <c r="R91" s="73"/>
      <c r="S91" s="73"/>
    </row>
    <row r="92" spans="1:19" s="2" customFormat="1" ht="17.55" customHeight="1" x14ac:dyDescent="0.6">
      <c r="B92" s="2" t="s">
        <v>197</v>
      </c>
      <c r="F92" s="76">
        <v>0</v>
      </c>
      <c r="G92" s="76"/>
      <c r="H92" s="76">
        <v>0</v>
      </c>
      <c r="I92" s="76"/>
      <c r="J92" s="76">
        <v>0</v>
      </c>
      <c r="K92" s="76"/>
      <c r="L92" s="76">
        <v>-115263989</v>
      </c>
      <c r="M92" s="73"/>
      <c r="N92" s="73"/>
      <c r="O92" s="73"/>
      <c r="P92" s="73"/>
      <c r="Q92" s="73"/>
      <c r="R92" s="73"/>
      <c r="S92" s="73"/>
    </row>
    <row r="93" spans="1:19" s="2" customFormat="1" ht="17.55" customHeight="1" x14ac:dyDescent="0.6">
      <c r="B93" s="2" t="s">
        <v>78</v>
      </c>
      <c r="F93" s="76">
        <v>-97612000</v>
      </c>
      <c r="G93" s="76"/>
      <c r="H93" s="76">
        <v>-76267897</v>
      </c>
      <c r="I93" s="76"/>
      <c r="J93" s="76">
        <v>-51110000</v>
      </c>
      <c r="K93" s="76"/>
      <c r="L93" s="76">
        <v>-55362667</v>
      </c>
      <c r="M93" s="73"/>
      <c r="N93" s="73"/>
      <c r="O93" s="73"/>
      <c r="P93" s="73"/>
      <c r="Q93" s="73"/>
      <c r="R93" s="73"/>
      <c r="S93" s="73"/>
    </row>
    <row r="94" spans="1:19" s="2" customFormat="1" ht="17.55" customHeight="1" x14ac:dyDescent="0.6">
      <c r="B94" s="2" t="s">
        <v>94</v>
      </c>
      <c r="F94" s="76">
        <v>-78509121</v>
      </c>
      <c r="G94" s="76"/>
      <c r="H94" s="76">
        <v>-26156627</v>
      </c>
      <c r="J94" s="76">
        <v>-39837623</v>
      </c>
      <c r="K94" s="76"/>
      <c r="L94" s="76">
        <v>-24965045</v>
      </c>
      <c r="M94" s="73"/>
      <c r="N94" s="73"/>
      <c r="O94" s="73"/>
      <c r="P94" s="73"/>
      <c r="Q94" s="73"/>
      <c r="R94" s="73"/>
      <c r="S94" s="73"/>
    </row>
    <row r="95" spans="1:19" s="2" customFormat="1" ht="17.55" customHeight="1" x14ac:dyDescent="0.6">
      <c r="B95" s="2" t="s">
        <v>270</v>
      </c>
      <c r="F95" s="76">
        <v>0</v>
      </c>
      <c r="G95" s="76"/>
      <c r="H95" s="76">
        <v>377531027</v>
      </c>
      <c r="J95" s="76">
        <v>0</v>
      </c>
      <c r="K95" s="76"/>
      <c r="L95" s="76">
        <v>377531027</v>
      </c>
      <c r="M95" s="73"/>
      <c r="N95" s="73"/>
      <c r="O95" s="73"/>
      <c r="P95" s="73"/>
      <c r="Q95" s="73"/>
      <c r="R95" s="73"/>
      <c r="S95" s="73"/>
    </row>
    <row r="96" spans="1:19" s="2" customFormat="1" ht="17.55" customHeight="1" x14ac:dyDescent="0.6">
      <c r="B96" s="2" t="s">
        <v>271</v>
      </c>
      <c r="F96" s="76"/>
      <c r="G96" s="76"/>
      <c r="H96" s="76"/>
      <c r="J96" s="76"/>
      <c r="K96" s="76"/>
      <c r="L96" s="76"/>
      <c r="M96" s="73"/>
      <c r="N96" s="73"/>
      <c r="O96" s="73"/>
      <c r="P96" s="73"/>
      <c r="Q96" s="73"/>
      <c r="R96" s="73"/>
      <c r="S96" s="73"/>
    </row>
    <row r="97" spans="1:19" s="2" customFormat="1" ht="17.55" customHeight="1" x14ac:dyDescent="0.6">
      <c r="C97" s="2" t="s">
        <v>272</v>
      </c>
      <c r="F97" s="76">
        <v>400000000</v>
      </c>
      <c r="G97" s="76"/>
      <c r="H97" s="76">
        <v>0</v>
      </c>
      <c r="J97" s="76">
        <v>0</v>
      </c>
      <c r="K97" s="76"/>
      <c r="L97" s="76">
        <v>0</v>
      </c>
      <c r="M97" s="73"/>
      <c r="N97" s="73"/>
      <c r="O97" s="73"/>
      <c r="P97" s="73"/>
      <c r="Q97" s="73"/>
      <c r="R97" s="73"/>
      <c r="S97" s="73"/>
    </row>
    <row r="98" spans="1:19" s="2" customFormat="1" ht="17.55" customHeight="1" x14ac:dyDescent="0.6">
      <c r="B98" s="2" t="s">
        <v>196</v>
      </c>
      <c r="F98" s="76">
        <v>0</v>
      </c>
      <c r="G98" s="76"/>
      <c r="H98" s="76">
        <v>-1317845</v>
      </c>
      <c r="J98" s="76">
        <v>0</v>
      </c>
      <c r="K98" s="76"/>
      <c r="L98" s="76">
        <v>-1317845</v>
      </c>
      <c r="M98" s="73"/>
      <c r="N98" s="73"/>
      <c r="O98" s="73"/>
      <c r="P98" s="73"/>
      <c r="Q98" s="73"/>
      <c r="R98" s="73"/>
      <c r="S98" s="73"/>
    </row>
    <row r="99" spans="1:19" s="2" customFormat="1" ht="17.55" customHeight="1" x14ac:dyDescent="0.6">
      <c r="B99" s="2" t="s">
        <v>131</v>
      </c>
      <c r="F99" s="78">
        <v>-185702950</v>
      </c>
      <c r="G99" s="76"/>
      <c r="H99" s="78">
        <v>-29037154</v>
      </c>
      <c r="J99" s="78">
        <v>-59097313</v>
      </c>
      <c r="K99" s="76"/>
      <c r="L99" s="78">
        <v>-43627713</v>
      </c>
      <c r="M99" s="73"/>
      <c r="N99" s="73"/>
      <c r="O99" s="73"/>
      <c r="P99" s="73"/>
      <c r="Q99" s="73"/>
      <c r="R99" s="73"/>
      <c r="S99" s="73"/>
    </row>
    <row r="100" spans="1:19" s="2" customFormat="1" ht="17.55" customHeight="1" x14ac:dyDescent="0.6">
      <c r="C100" s="210" t="s">
        <v>262</v>
      </c>
      <c r="D100" s="210"/>
      <c r="E100" s="210"/>
      <c r="F100" s="78">
        <v>-463269200</v>
      </c>
      <c r="G100" s="76"/>
      <c r="H100" s="78">
        <v>531290442</v>
      </c>
      <c r="I100" s="52"/>
      <c r="J100" s="78">
        <v>-218992816</v>
      </c>
      <c r="K100" s="76"/>
      <c r="L100" s="78">
        <v>414978872</v>
      </c>
      <c r="M100" s="73"/>
      <c r="N100" s="73"/>
      <c r="O100" s="73"/>
      <c r="P100" s="73"/>
      <c r="Q100" s="73"/>
      <c r="R100" s="73"/>
      <c r="S100" s="73"/>
    </row>
    <row r="101" spans="1:19" s="2" customFormat="1" ht="17.55" customHeight="1" x14ac:dyDescent="0.6">
      <c r="A101" s="2" t="s">
        <v>35</v>
      </c>
      <c r="F101" s="76">
        <v>-24041468</v>
      </c>
      <c r="G101" s="76"/>
      <c r="H101" s="76">
        <v>68568467</v>
      </c>
      <c r="I101" s="52"/>
      <c r="J101" s="76">
        <v>-51715466</v>
      </c>
      <c r="K101" s="76"/>
      <c r="L101" s="76">
        <v>68510988</v>
      </c>
      <c r="M101" s="73"/>
      <c r="N101" s="73"/>
      <c r="O101" s="73"/>
      <c r="P101" s="73"/>
      <c r="Q101" s="73"/>
      <c r="R101" s="73"/>
      <c r="S101" s="73"/>
    </row>
    <row r="102" spans="1:19" s="2" customFormat="1" ht="17.55" customHeight="1" x14ac:dyDescent="0.6">
      <c r="A102" s="2" t="s">
        <v>165</v>
      </c>
      <c r="F102" s="76">
        <v>83667694</v>
      </c>
      <c r="G102" s="76"/>
      <c r="H102" s="76">
        <v>15127754</v>
      </c>
      <c r="J102" s="76">
        <v>83539949</v>
      </c>
      <c r="K102" s="76"/>
      <c r="L102" s="76">
        <v>15028961</v>
      </c>
      <c r="M102" s="73"/>
      <c r="N102" s="73"/>
      <c r="O102" s="73"/>
      <c r="P102" s="73"/>
      <c r="Q102" s="73"/>
      <c r="R102" s="73"/>
      <c r="S102" s="73"/>
    </row>
    <row r="103" spans="1:19" s="85" customFormat="1" ht="17.55" customHeight="1" x14ac:dyDescent="0.6">
      <c r="A103" s="84" t="s">
        <v>133</v>
      </c>
      <c r="B103" s="84"/>
      <c r="C103" s="84"/>
      <c r="D103" s="84"/>
      <c r="E103" s="84"/>
      <c r="F103" s="76">
        <v>-3439</v>
      </c>
      <c r="G103" s="76"/>
      <c r="H103" s="76">
        <v>-28527</v>
      </c>
      <c r="I103" s="76"/>
      <c r="J103" s="76">
        <v>0</v>
      </c>
      <c r="K103" s="76"/>
      <c r="L103" s="76">
        <v>0</v>
      </c>
    </row>
    <row r="104" spans="1:19" s="2" customFormat="1" ht="17.55" customHeight="1" thickBot="1" x14ac:dyDescent="0.65">
      <c r="A104" s="2" t="s">
        <v>166</v>
      </c>
      <c r="F104" s="86">
        <v>59622787</v>
      </c>
      <c r="G104" s="76"/>
      <c r="H104" s="86">
        <v>83667694</v>
      </c>
      <c r="I104" s="76"/>
      <c r="J104" s="86">
        <v>31824483</v>
      </c>
      <c r="K104" s="76"/>
      <c r="L104" s="86">
        <v>83539949</v>
      </c>
      <c r="M104" s="73"/>
      <c r="N104" s="73"/>
      <c r="O104" s="73"/>
      <c r="P104" s="73"/>
      <c r="Q104" s="73"/>
      <c r="R104" s="73"/>
      <c r="S104" s="73"/>
    </row>
    <row r="105" spans="1:19" s="2" customFormat="1" ht="17.55" customHeight="1" thickTop="1" x14ac:dyDescent="0.6">
      <c r="F105" s="77"/>
      <c r="G105" s="76"/>
      <c r="H105" s="77"/>
      <c r="I105" s="76"/>
      <c r="J105" s="77"/>
      <c r="K105" s="76"/>
      <c r="L105" s="77"/>
      <c r="M105" s="73"/>
      <c r="N105" s="73"/>
      <c r="O105" s="73"/>
      <c r="P105" s="73"/>
      <c r="Q105" s="73"/>
      <c r="R105" s="73"/>
      <c r="S105" s="73"/>
    </row>
    <row r="106" spans="1:19" s="2" customFormat="1" ht="17.55" customHeight="1" x14ac:dyDescent="0.6">
      <c r="A106" s="99" t="s">
        <v>98</v>
      </c>
      <c r="L106" s="87"/>
      <c r="M106" s="73"/>
      <c r="N106" s="73"/>
      <c r="O106" s="73"/>
      <c r="P106" s="73"/>
      <c r="Q106" s="73"/>
      <c r="R106" s="73"/>
      <c r="S106" s="73"/>
    </row>
    <row r="107" spans="1:19" s="2" customFormat="1" ht="17.55" customHeight="1" x14ac:dyDescent="0.6">
      <c r="B107" s="2" t="s">
        <v>108</v>
      </c>
      <c r="G107" s="88"/>
      <c r="J107" s="89"/>
      <c r="K107" s="88"/>
      <c r="L107" s="89"/>
      <c r="M107" s="73"/>
      <c r="N107" s="73"/>
      <c r="O107" s="73"/>
      <c r="P107" s="73"/>
      <c r="Q107" s="73"/>
      <c r="R107" s="73"/>
      <c r="S107" s="73"/>
    </row>
    <row r="108" spans="1:19" s="2" customFormat="1" ht="17.55" customHeight="1" x14ac:dyDescent="0.6">
      <c r="B108" s="2" t="s">
        <v>109</v>
      </c>
      <c r="C108" s="2" t="s">
        <v>208</v>
      </c>
      <c r="F108" s="76">
        <v>-292629362</v>
      </c>
      <c r="G108" s="76"/>
      <c r="H108" s="76">
        <v>-233175808</v>
      </c>
      <c r="I108" s="76"/>
      <c r="J108" s="76">
        <v>-292629362</v>
      </c>
      <c r="K108" s="76"/>
      <c r="L108" s="76">
        <v>-233175808</v>
      </c>
      <c r="M108" s="73"/>
      <c r="N108" s="73"/>
      <c r="O108" s="73"/>
      <c r="P108" s="73"/>
      <c r="Q108" s="73"/>
      <c r="R108" s="73"/>
      <c r="S108" s="73"/>
    </row>
    <row r="109" spans="1:19" s="2" customFormat="1" ht="17.55" customHeight="1" x14ac:dyDescent="0.6">
      <c r="B109" s="2" t="s">
        <v>109</v>
      </c>
      <c r="C109" s="2" t="s">
        <v>171</v>
      </c>
      <c r="F109" s="76">
        <v>8658517</v>
      </c>
      <c r="G109" s="76"/>
      <c r="H109" s="76">
        <v>7670483</v>
      </c>
      <c r="I109" s="76"/>
      <c r="J109" s="76">
        <v>-1832642</v>
      </c>
      <c r="K109" s="76"/>
      <c r="L109" s="76">
        <v>6192685</v>
      </c>
      <c r="M109" s="73"/>
      <c r="N109" s="73"/>
      <c r="O109" s="73"/>
      <c r="P109" s="73"/>
      <c r="Q109" s="73"/>
      <c r="R109" s="73"/>
      <c r="S109" s="73"/>
    </row>
    <row r="110" spans="1:19" s="2" customFormat="1" ht="17.55" customHeight="1" x14ac:dyDescent="0.6">
      <c r="B110" s="2" t="s">
        <v>109</v>
      </c>
      <c r="C110" s="2" t="s">
        <v>205</v>
      </c>
      <c r="F110" s="76">
        <v>-9240212</v>
      </c>
      <c r="G110" s="76"/>
      <c r="H110" s="76">
        <v>8166995</v>
      </c>
      <c r="I110" s="76"/>
      <c r="J110" s="76">
        <v>-8670220</v>
      </c>
      <c r="K110" s="76"/>
      <c r="L110" s="76">
        <v>14222743</v>
      </c>
      <c r="M110" s="73"/>
      <c r="N110" s="73"/>
      <c r="O110" s="73"/>
      <c r="P110" s="73"/>
      <c r="Q110" s="73"/>
      <c r="R110" s="73"/>
      <c r="S110" s="73"/>
    </row>
    <row r="111" spans="1:19" s="2" customFormat="1" ht="17.55" customHeight="1" x14ac:dyDescent="0.6">
      <c r="B111" s="2" t="s">
        <v>109</v>
      </c>
      <c r="C111" s="2" t="s">
        <v>110</v>
      </c>
      <c r="F111" s="76">
        <v>73028089</v>
      </c>
      <c r="G111" s="76"/>
      <c r="H111" s="76">
        <v>21866076</v>
      </c>
      <c r="I111" s="76"/>
      <c r="J111" s="76">
        <v>66625136</v>
      </c>
      <c r="K111" s="76"/>
      <c r="L111" s="76">
        <v>21866076</v>
      </c>
      <c r="M111" s="73"/>
      <c r="N111" s="73"/>
      <c r="O111" s="73"/>
      <c r="P111" s="73"/>
      <c r="Q111" s="73"/>
      <c r="R111" s="73"/>
      <c r="S111" s="73"/>
    </row>
    <row r="112" spans="1:19" s="2" customFormat="1" ht="17.55" customHeight="1" x14ac:dyDescent="0.6">
      <c r="B112" s="2" t="s">
        <v>109</v>
      </c>
      <c r="C112" s="2" t="s">
        <v>111</v>
      </c>
      <c r="F112" s="76">
        <v>72383229</v>
      </c>
      <c r="G112" s="76"/>
      <c r="H112" s="76">
        <v>19521973</v>
      </c>
      <c r="I112" s="76"/>
      <c r="J112" s="76">
        <v>66625156</v>
      </c>
      <c r="K112" s="76"/>
      <c r="L112" s="76">
        <v>19521973</v>
      </c>
      <c r="M112" s="73"/>
      <c r="N112" s="73"/>
      <c r="O112" s="73"/>
      <c r="P112" s="73"/>
      <c r="Q112" s="73"/>
      <c r="R112" s="73"/>
      <c r="S112" s="73"/>
    </row>
    <row r="113" spans="1:19" s="2" customFormat="1" ht="17.55" customHeight="1" x14ac:dyDescent="0.6">
      <c r="B113" s="2" t="s">
        <v>109</v>
      </c>
      <c r="C113" s="2" t="s">
        <v>158</v>
      </c>
      <c r="F113" s="76">
        <v>25763422</v>
      </c>
      <c r="G113" s="76"/>
      <c r="H113" s="76">
        <v>20822922</v>
      </c>
      <c r="I113" s="76"/>
      <c r="J113" s="76">
        <v>21301124</v>
      </c>
      <c r="K113" s="76"/>
      <c r="L113" s="76">
        <v>19652048</v>
      </c>
      <c r="M113" s="73"/>
      <c r="N113" s="73"/>
      <c r="O113" s="73"/>
      <c r="P113" s="73"/>
      <c r="Q113" s="73"/>
      <c r="R113" s="73"/>
      <c r="S113" s="73"/>
    </row>
    <row r="114" spans="1:19" s="2" customFormat="1" ht="17.55" customHeight="1" x14ac:dyDescent="0.6">
      <c r="B114" s="182" t="s">
        <v>109</v>
      </c>
      <c r="C114" s="182" t="s">
        <v>243</v>
      </c>
      <c r="D114" s="98"/>
      <c r="E114" s="98"/>
      <c r="F114" s="76">
        <v>0</v>
      </c>
      <c r="G114" s="76"/>
      <c r="H114" s="76">
        <v>0</v>
      </c>
      <c r="I114" s="76"/>
      <c r="J114" s="76">
        <v>377455135.19999993</v>
      </c>
      <c r="K114" s="76"/>
      <c r="L114" s="76">
        <v>0</v>
      </c>
      <c r="M114" s="73"/>
      <c r="N114" s="73"/>
      <c r="O114" s="73"/>
      <c r="P114" s="73"/>
      <c r="Q114" s="73"/>
      <c r="R114" s="73"/>
      <c r="S114" s="73"/>
    </row>
    <row r="115" spans="1:19" s="2" customFormat="1" ht="17.55" customHeight="1" x14ac:dyDescent="0.6">
      <c r="B115" s="182" t="s">
        <v>109</v>
      </c>
      <c r="C115" s="2" t="s">
        <v>277</v>
      </c>
      <c r="E115" s="98"/>
      <c r="F115" s="76">
        <v>0</v>
      </c>
      <c r="G115" s="76"/>
      <c r="H115" s="76">
        <v>0</v>
      </c>
      <c r="I115" s="76"/>
      <c r="J115" s="76">
        <v>611000000</v>
      </c>
      <c r="K115" s="76"/>
      <c r="L115" s="76">
        <v>0</v>
      </c>
      <c r="M115" s="73"/>
      <c r="N115" s="73"/>
      <c r="O115" s="73"/>
      <c r="P115" s="73"/>
      <c r="Q115" s="73"/>
      <c r="R115" s="73"/>
      <c r="S115" s="73"/>
    </row>
    <row r="116" spans="1:19" ht="23.55" customHeight="1" x14ac:dyDescent="0.6">
      <c r="A116" s="2"/>
      <c r="B116" s="2"/>
      <c r="C116" s="2"/>
      <c r="D116" s="2"/>
      <c r="E116" s="2"/>
      <c r="F116" s="101"/>
      <c r="H116" s="90"/>
      <c r="J116" s="101"/>
    </row>
  </sheetData>
  <mergeCells count="23">
    <mergeCell ref="F86:H86"/>
    <mergeCell ref="J86:L86"/>
    <mergeCell ref="A81:L81"/>
    <mergeCell ref="A82:L82"/>
    <mergeCell ref="A83:L83"/>
    <mergeCell ref="A84:L84"/>
    <mergeCell ref="F85:L85"/>
    <mergeCell ref="F46:H46"/>
    <mergeCell ref="J46:L46"/>
    <mergeCell ref="D58:E58"/>
    <mergeCell ref="C100:E100"/>
    <mergeCell ref="A1:L1"/>
    <mergeCell ref="A42:L42"/>
    <mergeCell ref="A43:L43"/>
    <mergeCell ref="A44:L44"/>
    <mergeCell ref="F45:L45"/>
    <mergeCell ref="A41:L41"/>
    <mergeCell ref="A2:L2"/>
    <mergeCell ref="A3:L3"/>
    <mergeCell ref="A4:L4"/>
    <mergeCell ref="F5:L5"/>
    <mergeCell ref="F6:H6"/>
    <mergeCell ref="J6:L6"/>
  </mergeCells>
  <phoneticPr fontId="8" type="noConversion"/>
  <pageMargins left="1.1811023622047245" right="0.19685039370078741" top="0.82677165354330717" bottom="0.98425196850393704" header="0.82677165354330717" footer="0.78740157480314965"/>
  <pageSetup paperSize="9" fitToHeight="3" orientation="portrait" r:id="rId1"/>
  <headerFooter alignWithMargins="0">
    <oddHeader xml:space="preserve">&amp;R
</oddHeader>
    <oddFooter>&amp;L&amp;"Angsana New,Regular"&amp;16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 </vt:lpstr>
      <vt:lpstr>งบแสดงการเปลี่ยนแปลง (1)</vt:lpstr>
      <vt:lpstr>งบแสดงการเปลี่ยนแปลง (2)</vt:lpstr>
      <vt:lpstr>งบกระแสเงินสด</vt:lpstr>
      <vt:lpstr>งบกระแสเงินสด!Print_Area</vt:lpstr>
      <vt:lpstr>'งบกำไรขาดทุนเบ็ดเสร็จ '!Print_Area</vt:lpstr>
      <vt:lpstr>'งบแสดงการเปลี่ยนแปลง (1)'!Print_Area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2024-02-29T15:31:21Z</cp:lastPrinted>
  <dcterms:created xsi:type="dcterms:W3CDTF">2003-10-16T04:11:37Z</dcterms:created>
  <dcterms:modified xsi:type="dcterms:W3CDTF">2024-02-29T15:31:30Z</dcterms:modified>
</cp:coreProperties>
</file>