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-Karin\Work\G.AQ\Y66\Y66\G.AQY66-FS\AKSY66-FS\EN\"/>
    </mc:Choice>
  </mc:AlternateContent>
  <xr:revisionPtr revIDLastSave="0" documentId="13_ncr:1_{6118172A-37F0-490B-81B2-EABBF2948C22}" xr6:coauthVersionLast="47" xr6:coauthVersionMax="47" xr10:uidLastSave="{00000000-0000-0000-0000-000000000000}"/>
  <bookViews>
    <workbookView xWindow="-108" yWindow="-108" windowWidth="23256" windowHeight="12456" tabRatio="670" activeTab="4" xr2:uid="{00000000-000D-0000-FFFF-FFFF00000000}"/>
  </bookViews>
  <sheets>
    <sheet name="BS " sheetId="18" r:id="rId1"/>
    <sheet name="PL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'!$A$1:$M$108</definedName>
    <definedName name="_xlnm.Print_Area" localSheetId="4">'CF '!$A$1:$O$128</definedName>
    <definedName name="_xlnm.Print_Area" localSheetId="1">PL!$A$1:$M$62</definedName>
    <definedName name="_xlnm.Print_Area" localSheetId="2">'SE Conso'!$A$1:$V$29</definedName>
    <definedName name="_xlnm.Print_Area" localSheetId="3">'SE Separate'!$A$1:$P$25</definedName>
    <definedName name="_xlnm.Print_Titles" localSheetId="1">PL!$1:$7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6" i="17" l="1"/>
  <c r="I126" i="17"/>
  <c r="T14" i="21"/>
  <c r="J22" i="21"/>
  <c r="D26" i="21"/>
  <c r="R24" i="21"/>
  <c r="V24" i="21" s="1"/>
  <c r="P24" i="21"/>
  <c r="D23" i="22"/>
  <c r="L23" i="22"/>
  <c r="H23" i="22"/>
  <c r="F23" i="22"/>
  <c r="P22" i="22"/>
  <c r="M101" i="17"/>
  <c r="M77" i="17"/>
  <c r="A58" i="17" l="1"/>
  <c r="A86" i="17"/>
  <c r="P22" i="21" l="1"/>
  <c r="R22" i="21" s="1"/>
  <c r="V22" i="21" s="1"/>
  <c r="A45" i="18" l="1"/>
  <c r="A81" i="18"/>
  <c r="R21" i="21" l="1"/>
  <c r="V21" i="21" s="1"/>
  <c r="R23" i="21"/>
  <c r="V23" i="21" s="1"/>
  <c r="G21" i="18"/>
  <c r="I21" i="18" l="1"/>
  <c r="K21" i="18"/>
  <c r="L15" i="22" l="1"/>
  <c r="L14" i="22"/>
  <c r="N15" i="21"/>
  <c r="N14" i="21"/>
  <c r="J15" i="22"/>
  <c r="L15" i="21"/>
  <c r="I77" i="17" l="1"/>
  <c r="I101" i="17"/>
  <c r="M104" i="17" l="1"/>
  <c r="I104" i="17"/>
  <c r="M21" i="23" l="1"/>
  <c r="K21" i="23"/>
  <c r="I21" i="23"/>
  <c r="G21" i="23"/>
  <c r="M14" i="23"/>
  <c r="K14" i="23"/>
  <c r="I14" i="23"/>
  <c r="G14" i="23"/>
  <c r="K126" i="17" l="1"/>
  <c r="O126" i="17"/>
  <c r="P16" i="22" l="1"/>
  <c r="P16" i="21"/>
  <c r="R16" i="21" s="1"/>
  <c r="V16" i="21" s="1"/>
  <c r="M21" i="18" l="1"/>
  <c r="T25" i="21"/>
  <c r="I103" i="18" l="1"/>
  <c r="M98" i="18"/>
  <c r="I98" i="18"/>
  <c r="O101" i="17"/>
  <c r="K101" i="17"/>
  <c r="P17" i="22"/>
  <c r="L18" i="22"/>
  <c r="N14" i="22"/>
  <c r="H18" i="22"/>
  <c r="F18" i="22"/>
  <c r="D18" i="22"/>
  <c r="N21" i="22"/>
  <c r="N15" i="22" l="1"/>
  <c r="P15" i="22" s="1"/>
  <c r="V15" i="21"/>
  <c r="T18" i="21"/>
  <c r="P15" i="21"/>
  <c r="P17" i="21"/>
  <c r="R17" i="21" s="1"/>
  <c r="V17" i="21" s="1"/>
  <c r="P13" i="21"/>
  <c r="D18" i="21"/>
  <c r="F18" i="21"/>
  <c r="H18" i="21"/>
  <c r="J18" i="21"/>
  <c r="N18" i="21" l="1"/>
  <c r="P14" i="21"/>
  <c r="P18" i="21" s="1"/>
  <c r="M75" i="18"/>
  <c r="K75" i="18"/>
  <c r="I75" i="18"/>
  <c r="G75" i="18"/>
  <c r="M65" i="18"/>
  <c r="K65" i="18"/>
  <c r="I65" i="18"/>
  <c r="G65" i="18"/>
  <c r="N13" i="22" l="1"/>
  <c r="P13" i="22" s="1"/>
  <c r="N20" i="22"/>
  <c r="R13" i="21"/>
  <c r="V13" i="21" s="1"/>
  <c r="P20" i="21"/>
  <c r="R20" i="21" s="1"/>
  <c r="F26" i="21"/>
  <c r="H26" i="21"/>
  <c r="J26" i="21"/>
  <c r="P20" i="22" l="1"/>
  <c r="N23" i="22"/>
  <c r="N18" i="22"/>
  <c r="N25" i="21"/>
  <c r="M43" i="23"/>
  <c r="M44" i="23" s="1"/>
  <c r="G43" i="23"/>
  <c r="G44" i="23" s="1"/>
  <c r="I43" i="23"/>
  <c r="I44" i="23" s="1"/>
  <c r="K43" i="23"/>
  <c r="K44" i="23" s="1"/>
  <c r="N26" i="21" l="1"/>
  <c r="P26" i="21" s="1"/>
  <c r="P25" i="21"/>
  <c r="M40" i="18"/>
  <c r="K40" i="18"/>
  <c r="G40" i="18"/>
  <c r="I40" i="18"/>
  <c r="O77" i="17"/>
  <c r="K77" i="17"/>
  <c r="M101" i="18" l="1"/>
  <c r="I101" i="18"/>
  <c r="T26" i="21" l="1"/>
  <c r="V20" i="21" l="1"/>
  <c r="M27" i="23"/>
  <c r="K27" i="23"/>
  <c r="G27" i="23"/>
  <c r="I27" i="23"/>
  <c r="I41" i="18" l="1"/>
  <c r="G100" i="18" l="1"/>
  <c r="G99" i="18"/>
  <c r="K99" i="18" l="1"/>
  <c r="I100" i="18" l="1"/>
  <c r="I99" i="18" l="1"/>
  <c r="M96" i="18"/>
  <c r="I96" i="18"/>
  <c r="G97" i="18" l="1"/>
  <c r="K97" i="18" l="1"/>
  <c r="G98" i="18" l="1"/>
  <c r="I22" i="23" l="1"/>
  <c r="A1" i="21" l="1"/>
  <c r="I24" i="23" l="1"/>
  <c r="I28" i="23" s="1"/>
  <c r="I30" i="23" s="1"/>
  <c r="I32" i="23" s="1"/>
  <c r="I48" i="23" l="1"/>
  <c r="I45" i="23"/>
  <c r="I55" i="23" s="1"/>
  <c r="I53" i="23" s="1"/>
  <c r="K9" i="17"/>
  <c r="M142" i="17"/>
  <c r="I142" i="17"/>
  <c r="K98" i="18"/>
  <c r="M99" i="18"/>
  <c r="A3" i="22"/>
  <c r="A1" i="22"/>
  <c r="A1" i="17" s="1"/>
  <c r="M22" i="23"/>
  <c r="K22" i="23"/>
  <c r="G22" i="23"/>
  <c r="H109" i="18"/>
  <c r="A48" i="18"/>
  <c r="A84" i="18" s="1"/>
  <c r="K47" i="17" l="1"/>
  <c r="L14" i="21"/>
  <c r="L18" i="21" s="1"/>
  <c r="I50" i="23"/>
  <c r="I57" i="23"/>
  <c r="G24" i="23"/>
  <c r="G28" i="23" s="1"/>
  <c r="G30" i="23" s="1"/>
  <c r="G32" i="23" s="1"/>
  <c r="G45" i="23" s="1"/>
  <c r="G55" i="23" s="1"/>
  <c r="K41" i="18"/>
  <c r="M24" i="23"/>
  <c r="M28" i="23" s="1"/>
  <c r="M30" i="23" s="1"/>
  <c r="M32" i="23" s="1"/>
  <c r="G41" i="18"/>
  <c r="G76" i="18"/>
  <c r="I76" i="18"/>
  <c r="K76" i="18"/>
  <c r="M76" i="18"/>
  <c r="M41" i="18"/>
  <c r="K52" i="17" l="1"/>
  <c r="K103" i="17" s="1"/>
  <c r="K106" i="17" s="1"/>
  <c r="R14" i="21"/>
  <c r="R18" i="21" s="1"/>
  <c r="M48" i="23"/>
  <c r="J14" i="22" s="1"/>
  <c r="M45" i="23"/>
  <c r="M55" i="23" s="1"/>
  <c r="M53" i="23" s="1"/>
  <c r="G48" i="23"/>
  <c r="G53" i="23"/>
  <c r="O9" i="17"/>
  <c r="O47" i="17" s="1"/>
  <c r="O52" i="17" s="1"/>
  <c r="I9" i="17"/>
  <c r="I47" i="17" s="1"/>
  <c r="I52" i="17" s="1"/>
  <c r="K24" i="23"/>
  <c r="K28" i="23" s="1"/>
  <c r="K30" i="23" s="1"/>
  <c r="K32" i="23" s="1"/>
  <c r="I103" i="17" l="1"/>
  <c r="I106" i="17" s="1"/>
  <c r="I132" i="17" s="1"/>
  <c r="O103" i="17"/>
  <c r="O106" i="17" s="1"/>
  <c r="J18" i="22"/>
  <c r="P14" i="22"/>
  <c r="P18" i="22" s="1"/>
  <c r="K48" i="23"/>
  <c r="J21" i="22" s="1"/>
  <c r="K45" i="23"/>
  <c r="K55" i="23" s="1"/>
  <c r="K53" i="23" s="1"/>
  <c r="L25" i="21"/>
  <c r="R25" i="21" s="1"/>
  <c r="M57" i="23"/>
  <c r="M50" i="23"/>
  <c r="M9" i="17"/>
  <c r="M47" i="17" s="1"/>
  <c r="M52" i="17" s="1"/>
  <c r="G103" i="18"/>
  <c r="G50" i="23"/>
  <c r="G57" i="23"/>
  <c r="P21" i="22" l="1"/>
  <c r="P23" i="22" s="1"/>
  <c r="J23" i="22"/>
  <c r="K101" i="18" s="1"/>
  <c r="K102" i="18" s="1"/>
  <c r="V25" i="21"/>
  <c r="R26" i="21"/>
  <c r="M103" i="17"/>
  <c r="L26" i="21"/>
  <c r="G101" i="18" s="1"/>
  <c r="I141" i="17"/>
  <c r="V14" i="21"/>
  <c r="V18" i="21" s="1"/>
  <c r="K57" i="23"/>
  <c r="K50" i="23"/>
  <c r="M106" i="17" l="1"/>
  <c r="M132" i="17" s="1"/>
  <c r="V26" i="21"/>
  <c r="I102" i="18"/>
  <c r="I104" i="18" s="1"/>
  <c r="I105" i="18" s="1"/>
  <c r="I110" i="18" s="1"/>
  <c r="M141" i="17" l="1"/>
  <c r="M102" i="18"/>
  <c r="M104" i="18" s="1"/>
  <c r="M105" i="18" s="1"/>
  <c r="M110" i="18" s="1"/>
  <c r="K104" i="18" l="1"/>
  <c r="K105" i="18" s="1"/>
  <c r="K110" i="18" s="1"/>
  <c r="G102" i="18"/>
  <c r="G104" i="18" s="1"/>
  <c r="G105" i="18" s="1"/>
  <c r="G110" i="18" s="1"/>
</calcChain>
</file>

<file path=xl/sharedStrings.xml><?xml version="1.0" encoding="utf-8"?>
<sst xmlns="http://schemas.openxmlformats.org/spreadsheetml/2006/main" count="389" uniqueCount="269">
  <si>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</si>
  <si>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</si>
  <si>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</si>
  <si>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</si>
  <si>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</si>
  <si>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</si>
  <si>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</si>
  <si>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</si>
  <si>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</si>
  <si>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</si>
  <si>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</si>
  <si>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</si>
  <si>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</si>
  <si>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</si>
  <si>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</si>
  <si>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</si>
  <si>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</si>
  <si>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</si>
  <si>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</si>
  <si>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</si>
  <si>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</si>
  <si>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</si>
  <si>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</si>
  <si>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</si>
  <si>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</si>
  <si>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</si>
  <si>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</si>
  <si>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</si>
  <si>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</si>
  <si>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</si>
  <si>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</si>
  <si>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</si>
  <si>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</si>
  <si>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</si>
  <si>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</si>
  <si>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</si>
  <si>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</si>
  <si>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</si>
  <si>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</si>
  <si>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</si>
  <si>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</si>
  <si>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</si>
  <si>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</si>
  <si>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</si>
  <si>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</si>
  <si>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</si>
  <si>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</si>
  <si>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Costs of service from hotel business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</si>
  <si>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</si>
  <si>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</si>
  <si>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</si>
  <si>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</si>
  <si>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</si>
  <si>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</si>
  <si>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</si>
  <si>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</si>
  <si>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</si>
  <si>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</si>
  <si>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</si>
  <si>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</si>
  <si>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</si>
  <si>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</si>
  <si>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property</t>
  </si>
  <si>
    <t>on Shares</t>
  </si>
  <si>
    <t>Adjustments of reconcile net profit (loss) to cash recieived (paid)</t>
  </si>
  <si>
    <t>Adjusted financial cost</t>
  </si>
  <si>
    <t xml:space="preserve">Adjusted provisions for employee benefits 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</si>
  <si>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</si>
  <si>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</si>
  <si>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</si>
  <si>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</si>
  <si>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</si>
  <si>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</si>
  <si>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</si>
  <si>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</si>
  <si>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</si>
  <si>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</si>
  <si>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</si>
  <si>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 xml:space="preserve">      Total adjustment of reconcile net profit (loss)</t>
  </si>
  <si>
    <t>Current provisions for employee benefits</t>
  </si>
  <si>
    <t>Other current provisions</t>
  </si>
  <si>
    <t>As at December 31,</t>
  </si>
  <si>
    <t>Other comprehensive income</t>
  </si>
  <si>
    <t>Company</t>
  </si>
  <si>
    <t xml:space="preserve"> equity of the </t>
  </si>
  <si>
    <t xml:space="preserve">Total </t>
  </si>
  <si>
    <t>shareholders'</t>
  </si>
  <si>
    <t>Adjusted interest income</t>
  </si>
  <si>
    <t>Depreciation, losses and amortization</t>
  </si>
  <si>
    <t>Short - term loans</t>
  </si>
  <si>
    <t>Adjusted  inventories decrease</t>
  </si>
  <si>
    <t>Current portion of long - term debts</t>
  </si>
  <si>
    <t>Total comprehensive income for the period</t>
  </si>
  <si>
    <t>Long - term debts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</si>
  <si>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</si>
  <si>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</si>
  <si>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</si>
  <si>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</si>
  <si>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</si>
  <si>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</si>
  <si>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</si>
  <si>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</si>
  <si>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</si>
  <si>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Adjusted with other income</t>
  </si>
  <si>
    <t>Adjusted amortized expenses</t>
  </si>
  <si>
    <t>Deposit financial institution under pledged</t>
  </si>
  <si>
    <t>Current financial liabilities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</si>
  <si>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</si>
  <si>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</si>
  <si>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</si>
  <si>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</si>
  <si>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</si>
  <si>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Profit (Loss) before income tax</t>
  </si>
  <si>
    <t>Profit (Loss) before financial cost and income tax</t>
  </si>
  <si>
    <t xml:space="preserve">Property, plant and equipment </t>
  </si>
  <si>
    <t>Cash received from sales of property, plant and equipment</t>
  </si>
  <si>
    <t>Cash paid for purchase of property, plant and equipment</t>
  </si>
  <si>
    <t>Profit (Loss) for the period attributable to :</t>
  </si>
  <si>
    <t>Basic profit (loss) per share : Owners of the parent</t>
  </si>
  <si>
    <t>Adjusted tax (income) expense</t>
  </si>
  <si>
    <t>2022</t>
  </si>
  <si>
    <t>Items that will not be reclassified in profit or loss later</t>
  </si>
  <si>
    <t>Total items that will not be reclassified in profit or loss later</t>
  </si>
  <si>
    <t>Loss from the measurement of new values of defined employee benefits</t>
  </si>
  <si>
    <t xml:space="preserve">Gain(Loss) from the measurement </t>
  </si>
  <si>
    <t xml:space="preserve">of new values of defined </t>
  </si>
  <si>
    <t>employee benefits</t>
  </si>
  <si>
    <t>Balance as at January 1, 2022</t>
  </si>
  <si>
    <t xml:space="preserve">Other components </t>
  </si>
  <si>
    <t>of shareholders' equity</t>
  </si>
  <si>
    <t>Cash paid for deposit to purchase common stock in the target company</t>
  </si>
  <si>
    <t>162,117.14 million common share, Baht 0.50 par value</t>
  </si>
  <si>
    <t>Note</t>
  </si>
  <si>
    <t xml:space="preserve">Transferred to retained earnings </t>
  </si>
  <si>
    <t>Adjusted financial assets decrease</t>
  </si>
  <si>
    <t>Other components of shareholders' equity</t>
  </si>
  <si>
    <t>Cash provided by operating activities</t>
  </si>
  <si>
    <t>Net cash provide by (used in) financing activities</t>
  </si>
  <si>
    <t>2023</t>
  </si>
  <si>
    <t>Trade and other current receivables</t>
  </si>
  <si>
    <t>Trade and other non - current receivables</t>
  </si>
  <si>
    <t>Loans to clients and accrued interest - net</t>
  </si>
  <si>
    <t>Unallocated costs of business acquisition</t>
  </si>
  <si>
    <t>Deferred tax assets</t>
  </si>
  <si>
    <t>Trade and other current payables</t>
  </si>
  <si>
    <t>Current portion of lease liabilities</t>
  </si>
  <si>
    <t>Other current liabilities</t>
  </si>
  <si>
    <t>Lease Liabilities</t>
  </si>
  <si>
    <t>Trade and other non - current payables</t>
  </si>
  <si>
    <t>93,683.62 million common shares, Baht 0.50 per share</t>
  </si>
  <si>
    <t>Balance as at January 1, 2023</t>
  </si>
  <si>
    <t>Cappital increse</t>
  </si>
  <si>
    <t>Warrant</t>
  </si>
  <si>
    <t xml:space="preserve">Adjusted trade and other non-current receivables (increase) decrease </t>
  </si>
  <si>
    <t>Adjusted other current liabilities</t>
  </si>
  <si>
    <t>Cash paid for decrease liabilities that occurs from lease</t>
  </si>
  <si>
    <t>Interest expense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</si>
  <si>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</si>
  <si>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AKS CORPORATION COMPANY LIMITED AND SUBSIDIARIES  </t>
  </si>
  <si>
    <t>Adjusted with Non-deductible Expense</t>
  </si>
  <si>
    <t>Adjusted other non-current liabilities</t>
  </si>
  <si>
    <t xml:space="preserve">Adjusted by (profit) loss from write-off of property, plant and equipment </t>
  </si>
  <si>
    <t xml:space="preserve">Cash received from sales ordinary shares in the associates </t>
  </si>
  <si>
    <t xml:space="preserve">Cash paid for purchase of intangible assets </t>
  </si>
  <si>
    <t>(FORMERLY KNOWN AS “AQ ESTATE PUBLIC COMPANY LIMITED”)</t>
  </si>
  <si>
    <t xml:space="preserve">Adjusted trade and other current receivables decrease </t>
  </si>
  <si>
    <t>Profit before expenses</t>
  </si>
  <si>
    <t>Cost  from loan</t>
  </si>
  <si>
    <t>Interest income from loans customers</t>
  </si>
  <si>
    <t>Adjusted by (reversal) allowance for expected credit losses</t>
  </si>
  <si>
    <t>Cash paid for income tax</t>
  </si>
  <si>
    <t>Cash received from right offering</t>
  </si>
  <si>
    <t>Debtor payable within 1 year</t>
  </si>
  <si>
    <t>Investments in subsidiaries and associate</t>
  </si>
  <si>
    <t>Installment receivable</t>
  </si>
  <si>
    <t>Goodwill</t>
  </si>
  <si>
    <t>Loan portfolio of provincial retail loans under supervision</t>
  </si>
  <si>
    <t>Income tax payable</t>
  </si>
  <si>
    <t>Revenue from vehicle rental services</t>
  </si>
  <si>
    <t>Cost of vehicle rental services</t>
  </si>
  <si>
    <t>Acquired from investments in subsidiaries</t>
  </si>
  <si>
    <t xml:space="preserve">Cash received for corporate income tax </t>
  </si>
  <si>
    <t>Cash and cash equivalents net decrease - Net</t>
  </si>
  <si>
    <t>Cash and cash equivalents in subsidiaries</t>
  </si>
  <si>
    <t>Cash paid from provision for employee benefits</t>
  </si>
  <si>
    <t>Profit and loss from sales help in associates</t>
  </si>
  <si>
    <t>Current portion Loan to Long-term debtors - net</t>
  </si>
  <si>
    <t xml:space="preserve"> </t>
  </si>
  <si>
    <t xml:space="preserve">(Discount) </t>
  </si>
  <si>
    <t>on  Shares</t>
  </si>
  <si>
    <t>Income (Expense) tax</t>
  </si>
  <si>
    <t>Adjusted trade and other current payable increase (decrease)</t>
  </si>
  <si>
    <t>Adjusted trade and other non-current payable increase</t>
  </si>
  <si>
    <t xml:space="preserve">Adjusted provisions for current financial liabilities </t>
  </si>
  <si>
    <t>Adjusted by (reversal) allowance for inventories</t>
  </si>
  <si>
    <t>Adjusted from investment at fair value through profit or loss</t>
  </si>
  <si>
    <t>Bond</t>
  </si>
  <si>
    <t>Decrease</t>
  </si>
  <si>
    <t>164,445.22 million common share, Baht 0.50 par value</t>
  </si>
  <si>
    <t>93,683.64 million common shares, Baht 0.50 per share</t>
  </si>
  <si>
    <t>Cash paid for Short - loan customers</t>
  </si>
  <si>
    <t>(Unit : Thousand Baht)</t>
  </si>
  <si>
    <t>Loan to Short-term debtors</t>
  </si>
  <si>
    <t>Biological assets</t>
  </si>
  <si>
    <t>Other - non current financial assets</t>
  </si>
  <si>
    <t>Other current assets</t>
  </si>
  <si>
    <t>Other non - current liabilities</t>
  </si>
  <si>
    <t>Revenue from sales of biological assets</t>
  </si>
  <si>
    <t>Cost of biological assets</t>
  </si>
  <si>
    <t>Gross profit</t>
  </si>
  <si>
    <t>Total comprehensive income attributable to :</t>
  </si>
  <si>
    <t>Adjusted restriced deposit with bank (increase) decrease</t>
  </si>
  <si>
    <t>Adjusted other non - current assets decrease</t>
  </si>
  <si>
    <t>Adjusted provision for liabilities increase</t>
  </si>
  <si>
    <t>Adjusted by (reversal) allowance for loss investment in the subsidiaries</t>
  </si>
  <si>
    <t xml:space="preserve">Adjusted by share of loss from associates </t>
  </si>
  <si>
    <t>Cash received from issuing bond</t>
  </si>
  <si>
    <t>Cash received from short - term loans</t>
  </si>
  <si>
    <t>Cash paid for short - term loans</t>
  </si>
  <si>
    <t>Discount from change in shareholding proportion in subsidiaries</t>
  </si>
  <si>
    <t>Acquisition of a non-controlling interest with unchanged control</t>
  </si>
  <si>
    <t>Other non - current provisions</t>
  </si>
  <si>
    <t>Adjusted loans to debtors - net (increase) decrease</t>
  </si>
  <si>
    <t xml:space="preserve">Adjusted biological assets </t>
  </si>
  <si>
    <t>Profit from fair value adjustment - biological assets</t>
  </si>
  <si>
    <t>Net cash provided by (used in) investing activities</t>
  </si>
  <si>
    <t>Net cash provided by (used in) operating activities</t>
  </si>
  <si>
    <t>Cash received from short - term</t>
  </si>
  <si>
    <t xml:space="preserve">Cash paid for short - term </t>
  </si>
  <si>
    <t>Cash received from long - term</t>
  </si>
  <si>
    <t xml:space="preserve">Cash paid for long - term </t>
  </si>
  <si>
    <t>Intangible assets</t>
  </si>
  <si>
    <t>LIABILITIES AND SHAREHOLDERS EQUITY (CONT.)</t>
  </si>
  <si>
    <t>Cash paid for purchase of other non-current financial assets</t>
  </si>
  <si>
    <t>Cash paid for purchase capital in subsidiary</t>
  </si>
  <si>
    <t>FOR THE YEAR ENDED DECEMBER 31, 2023</t>
  </si>
  <si>
    <t>Adjusted with loss from sale investment properties</t>
  </si>
  <si>
    <t>Adjusted by loss on termination of lease liabilities</t>
  </si>
  <si>
    <t>Cash received for deposit common stock installment</t>
  </si>
  <si>
    <t>Cash paid from sales ordinary shares in the subsidiaries</t>
  </si>
  <si>
    <t>Cash recived from sale investment properties</t>
  </si>
  <si>
    <t>As at December 31, 2023 and 2022 as follows:</t>
  </si>
  <si>
    <t>The accompanying notes to financial statements are an integral part of the financial statements.</t>
  </si>
  <si>
    <t>Total comprehensive income for the year</t>
  </si>
  <si>
    <t>Balance as at December 31, 2022</t>
  </si>
  <si>
    <t>Balance as at December 31, 2023</t>
  </si>
  <si>
    <t>AS AT DECEMBER 31, 2023</t>
  </si>
  <si>
    <t>1, 28</t>
  </si>
  <si>
    <t>Cash and cash equivalents at beginning of the year</t>
  </si>
  <si>
    <t>Cash and cash equivalents at end of  the year</t>
  </si>
  <si>
    <t>Profit (Loss) for the year</t>
  </si>
  <si>
    <t>Other comprehensive income for the year - Net tax</t>
  </si>
  <si>
    <t>Cash received as a deposit for enrollment in the project</t>
  </si>
  <si>
    <t>1. As at December 31, 2023, the subsidiary has reclassified property, plant and equipment as investment properties in the amount of Baht 2.17 million.</t>
  </si>
  <si>
    <t>2. As at December 31, 2023,, the Group of company recorded interest expense as part of inventories amount of Baht 1.4 million. (Separate amount of Baht 0.10 million)</t>
  </si>
  <si>
    <t>3. As at December 31, 2023,, the subsidiary has transferred from the right of use to property, plant and equipment because the subsidiary has paid all creditors.</t>
  </si>
  <si>
    <t>4. As at December 31, 2023,, the subsidiary reclassified deposits as non-current financial assets.</t>
  </si>
  <si>
    <t>5. As at December 31, 2023, the subsidiary transferred the classification of biological assets as inventories in the amount of Baht 25.02 million.</t>
  </si>
  <si>
    <t>6. As at December 31, 2023, the subsidiary issued a note payable to purchase an indirect subsidiary in the amount of Baht 315 million.</t>
  </si>
  <si>
    <t>14.5 - 14.7</t>
  </si>
  <si>
    <t>14.5, 14.6</t>
  </si>
  <si>
    <t>Adjusted by (reversal) allowance for goodwill</t>
  </si>
  <si>
    <t>Adjusted by loss from impairment of pico finance</t>
  </si>
  <si>
    <t>Cash received from the sale of intangible assets</t>
  </si>
  <si>
    <t xml:space="preserve">Cash paid for non current financial assets </t>
  </si>
  <si>
    <t>Profit (loss) for the year</t>
  </si>
  <si>
    <t>Cash received from business interest on loans customers</t>
  </si>
  <si>
    <t>1, 29</t>
  </si>
  <si>
    <t>14.3, 14.4, 14.7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</si>
</sst>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     &quot;??_);_(@_)"/>
    <numFmt numFmtId="167" formatCode="#,##0.00;[Red]\(#,##0.00\)"/>
    <numFmt numFmtId="168" formatCode="_-* #,##0_-;\-* #,##0_-;_-* &quot;-&quot;??_-;_-@_-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  <numFmt numFmtId="177" formatCode="_(* #,##0.0000_);_(* \(#,##0.0000\);_(* &quot;-&quot;_);_(@_)"/>
    <numFmt numFmtId="178" formatCode="#,##0.00_);[Blue]\(#,##0.00\)"/>
    <numFmt numFmtId="179" formatCode="_(* #,##0.0_);_(* \(#,##0.0\);_(* &quot;-&quot;_);_(@_)"/>
    <numFmt numFmtId="180" formatCode="#,##0_);[Black]\(#,##0\)"/>
  </numFmts>
  <fonts count="40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sz val="10"/>
      <name val="ApFont"/>
    </font>
    <font>
      <b/>
      <sz val="14"/>
      <name val="Times New Roman"/>
      <family val="1"/>
    </font>
    <font>
      <sz val="14"/>
      <name val="Times New Roman"/>
      <family val="1"/>
    </font>
    <font>
      <i/>
      <sz val="10"/>
      <name val="Times New Roman"/>
      <family val="1"/>
    </font>
    <font>
      <b/>
      <u/>
      <sz val="14"/>
      <name val="Times New Roman"/>
      <family val="1"/>
    </font>
    <font>
      <u/>
      <sz val="14"/>
      <name val="Times New Roman"/>
      <family val="1"/>
    </font>
    <font>
      <sz val="14"/>
      <color rgb="FFFF0000"/>
      <name val="Times New Roman"/>
      <family val="1"/>
    </font>
    <font>
      <sz val="16"/>
      <color rgb="FF000000"/>
      <name val="AngsanaUPC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6" fillId="0" borderId="0"/>
    <xf numFmtId="170" fontId="6" fillId="0" borderId="0"/>
    <xf numFmtId="171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2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8" fillId="0" borderId="0"/>
    <xf numFmtId="0" fontId="30" fillId="0" borderId="0"/>
    <xf numFmtId="0" fontId="37" fillId="0" borderId="0"/>
  </cellStyleXfs>
  <cellXfs count="222">
    <xf numFmtId="0" fontId="0" fillId="0" borderId="0" xfId="0"/>
    <xf numFmtId="41" fontId="15" fillId="0" borderId="0" xfId="26" applyNumberFormat="1" applyFont="1" applyFill="1" applyBorder="1" applyAlignment="1"/>
    <xf numFmtId="41" fontId="18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41" fontId="19" fillId="0" borderId="0" xfId="26" applyNumberFormat="1" applyFont="1" applyFill="1" applyBorder="1" applyAlignment="1"/>
    <xf numFmtId="174" fontId="21" fillId="0" borderId="0" xfId="1" applyNumberFormat="1" applyFont="1" applyFill="1" applyBorder="1"/>
    <xf numFmtId="174" fontId="21" fillId="0" borderId="5" xfId="1" applyNumberFormat="1" applyFont="1" applyFill="1" applyBorder="1"/>
    <xf numFmtId="174" fontId="20" fillId="0" borderId="0" xfId="1" applyNumberFormat="1" applyFont="1" applyFill="1" applyBorder="1"/>
    <xf numFmtId="174" fontId="21" fillId="0" borderId="4" xfId="1" applyNumberFormat="1" applyFont="1" applyFill="1" applyBorder="1"/>
    <xf numFmtId="174" fontId="21" fillId="0" borderId="3" xfId="1" applyNumberFormat="1" applyFont="1" applyFill="1" applyBorder="1"/>
    <xf numFmtId="41" fontId="21" fillId="0" borderId="3" xfId="26" applyNumberFormat="1" applyFont="1" applyFill="1" applyBorder="1" applyAlignment="1"/>
    <xf numFmtId="41" fontId="21" fillId="0" borderId="0" xfId="26" applyNumberFormat="1" applyFont="1" applyFill="1" applyBorder="1" applyAlignment="1"/>
    <xf numFmtId="174" fontId="21" fillId="0" borderId="6" xfId="1" applyNumberFormat="1" applyFont="1" applyFill="1" applyBorder="1"/>
    <xf numFmtId="41" fontId="21" fillId="0" borderId="0" xfId="5" applyNumberFormat="1" applyFont="1" applyFill="1" applyBorder="1" applyAlignment="1"/>
    <xf numFmtId="168" fontId="21" fillId="0" borderId="0" xfId="1" applyNumberFormat="1" applyFont="1" applyFill="1" applyBorder="1"/>
    <xf numFmtId="43" fontId="21" fillId="0" borderId="0" xfId="25" applyFont="1" applyFill="1"/>
    <xf numFmtId="168" fontId="25" fillId="0" borderId="0" xfId="1" applyNumberFormat="1" applyFont="1" applyFill="1" applyBorder="1" applyAlignment="1">
      <alignment horizontal="centerContinuous"/>
    </xf>
    <xf numFmtId="168" fontId="24" fillId="0" borderId="0" xfId="1" applyNumberFormat="1" applyFont="1" applyFill="1" applyBorder="1" applyAlignment="1">
      <alignment horizontal="center"/>
    </xf>
    <xf numFmtId="168" fontId="25" fillId="0" borderId="5" xfId="1" applyNumberFormat="1" applyFont="1" applyFill="1" applyBorder="1" applyAlignment="1"/>
    <xf numFmtId="168" fontId="25" fillId="0" borderId="0" xfId="1" applyNumberFormat="1" applyFont="1" applyFill="1" applyBorder="1" applyAlignment="1"/>
    <xf numFmtId="168" fontId="25" fillId="0" borderId="0" xfId="1" applyNumberFormat="1" applyFont="1" applyFill="1" applyBorder="1" applyAlignment="1">
      <alignment horizontal="right"/>
    </xf>
    <xf numFmtId="168" fontId="25" fillId="0" borderId="0" xfId="1" applyNumberFormat="1" applyFont="1" applyFill="1" applyAlignment="1"/>
    <xf numFmtId="174" fontId="15" fillId="0" borderId="0" xfId="3" applyNumberFormat="1" applyFont="1" applyFill="1"/>
    <xf numFmtId="165" fontId="15" fillId="0" borderId="0" xfId="3" applyFont="1" applyFill="1"/>
    <xf numFmtId="174" fontId="19" fillId="0" borderId="0" xfId="3" applyNumberFormat="1" applyFont="1" applyFill="1" applyBorder="1"/>
    <xf numFmtId="174" fontId="15" fillId="0" borderId="6" xfId="3" applyNumberFormat="1" applyFont="1" applyFill="1" applyBorder="1"/>
    <xf numFmtId="174" fontId="15" fillId="0" borderId="0" xfId="3" applyNumberFormat="1" applyFont="1" applyFill="1" applyBorder="1"/>
    <xf numFmtId="174" fontId="19" fillId="0" borderId="0" xfId="1" applyNumberFormat="1" applyFont="1" applyFill="1" applyBorder="1"/>
    <xf numFmtId="174" fontId="19" fillId="0" borderId="0" xfId="1" applyNumberFormat="1" applyFont="1" applyFill="1"/>
    <xf numFmtId="174" fontId="19" fillId="0" borderId="0" xfId="1" applyNumberFormat="1" applyFont="1" applyFill="1" applyBorder="1" applyAlignment="1"/>
    <xf numFmtId="174" fontId="19" fillId="0" borderId="0" xfId="3" applyNumberFormat="1" applyFont="1" applyFill="1"/>
    <xf numFmtId="174" fontId="19" fillId="0" borderId="6" xfId="3" applyNumberFormat="1" applyFont="1" applyFill="1" applyBorder="1"/>
    <xf numFmtId="174" fontId="21" fillId="0" borderId="0" xfId="3" applyNumberFormat="1" applyFont="1" applyFill="1" applyAlignment="1"/>
    <xf numFmtId="174" fontId="21" fillId="0" borderId="7" xfId="1" applyNumberFormat="1" applyFont="1" applyFill="1" applyBorder="1" applyAlignment="1"/>
    <xf numFmtId="174" fontId="21" fillId="0" borderId="0" xfId="1" applyNumberFormat="1" applyFont="1" applyFill="1" applyAlignment="1"/>
    <xf numFmtId="164" fontId="21" fillId="0" borderId="0" xfId="26" applyNumberFormat="1" applyFont="1" applyFill="1" applyBorder="1" applyAlignment="1"/>
    <xf numFmtId="164" fontId="21" fillId="0" borderId="6" xfId="26" applyNumberFormat="1" applyFont="1" applyFill="1" applyBorder="1" applyAlignment="1"/>
    <xf numFmtId="41" fontId="6" fillId="0" borderId="0" xfId="26" applyNumberFormat="1" applyFont="1" applyFill="1" applyBorder="1" applyAlignment="1"/>
    <xf numFmtId="174" fontId="6" fillId="0" borderId="0" xfId="3" applyNumberFormat="1" applyFont="1" applyFill="1"/>
    <xf numFmtId="41" fontId="6" fillId="0" borderId="6" xfId="26" applyNumberFormat="1" applyFont="1" applyFill="1" applyBorder="1" applyAlignment="1"/>
    <xf numFmtId="41" fontId="15" fillId="0" borderId="6" xfId="26" applyNumberFormat="1" applyFont="1" applyFill="1" applyBorder="1" applyAlignment="1"/>
    <xf numFmtId="174" fontId="6" fillId="0" borderId="0" xfId="1" applyNumberFormat="1" applyFont="1" applyFill="1" applyBorder="1"/>
    <xf numFmtId="41" fontId="33" fillId="0" borderId="0" xfId="26" applyNumberFormat="1" applyFont="1" applyFill="1" applyBorder="1" applyAlignment="1"/>
    <xf numFmtId="43" fontId="32" fillId="0" borderId="0" xfId="1" applyFont="1" applyFill="1" applyAlignment="1">
      <alignment horizontal="centerContinuous"/>
    </xf>
    <xf numFmtId="43" fontId="32" fillId="0" borderId="0" xfId="1" applyFont="1" applyFill="1"/>
    <xf numFmtId="164" fontId="32" fillId="0" borderId="0" xfId="1" applyNumberFormat="1" applyFont="1" applyFill="1" applyBorder="1"/>
    <xf numFmtId="43" fontId="31" fillId="0" borderId="0" xfId="1" applyFont="1" applyFill="1" applyBorder="1"/>
    <xf numFmtId="43" fontId="32" fillId="0" borderId="0" xfId="1" applyFont="1" applyFill="1" applyBorder="1" applyAlignment="1">
      <alignment horizontal="right"/>
    </xf>
    <xf numFmtId="168" fontId="32" fillId="0" borderId="0" xfId="1" applyNumberFormat="1" applyFont="1" applyFill="1" applyBorder="1" applyAlignment="1">
      <alignment horizontal="right"/>
    </xf>
    <xf numFmtId="174" fontId="32" fillId="0" borderId="0" xfId="3" applyNumberFormat="1" applyFont="1" applyFill="1"/>
    <xf numFmtId="41" fontId="32" fillId="0" borderId="0" xfId="1" applyNumberFormat="1" applyFont="1" applyFill="1" applyBorder="1" applyAlignment="1">
      <alignment horizontal="right"/>
    </xf>
    <xf numFmtId="174" fontId="32" fillId="0" borderId="0" xfId="7" applyNumberFormat="1" applyFont="1" applyFill="1"/>
    <xf numFmtId="168" fontId="32" fillId="0" borderId="0" xfId="1" applyNumberFormat="1" applyFont="1" applyFill="1" applyBorder="1"/>
    <xf numFmtId="43" fontId="32" fillId="0" borderId="0" xfId="1" applyFont="1" applyFill="1" applyBorder="1"/>
    <xf numFmtId="180" fontId="6" fillId="0" borderId="0" xfId="26" applyNumberFormat="1" applyFont="1" applyFill="1" applyBorder="1" applyAlignment="1"/>
    <xf numFmtId="180" fontId="15" fillId="0" borderId="0" xfId="26" applyNumberFormat="1" applyFont="1" applyFill="1" applyBorder="1" applyAlignment="1"/>
    <xf numFmtId="174" fontId="25" fillId="0" borderId="0" xfId="1" applyNumberFormat="1" applyFont="1" applyFill="1" applyBorder="1" applyAlignment="1"/>
    <xf numFmtId="43" fontId="24" fillId="0" borderId="0" xfId="1" applyFont="1" applyFill="1" applyBorder="1" applyAlignment="1"/>
    <xf numFmtId="174" fontId="25" fillId="0" borderId="3" xfId="1" applyNumberFormat="1" applyFont="1" applyFill="1" applyBorder="1" applyAlignment="1"/>
    <xf numFmtId="168" fontId="25" fillId="0" borderId="7" xfId="1" applyNumberFormat="1" applyFont="1" applyFill="1" applyBorder="1" applyAlignment="1"/>
    <xf numFmtId="168" fontId="25" fillId="0" borderId="6" xfId="1" applyNumberFormat="1" applyFont="1" applyFill="1" applyBorder="1" applyAlignment="1"/>
    <xf numFmtId="43" fontId="25" fillId="0" borderId="0" xfId="1" applyFont="1" applyFill="1" applyBorder="1" applyAlignment="1"/>
    <xf numFmtId="174" fontId="32" fillId="0" borderId="0" xfId="7" applyNumberFormat="1" applyFont="1" applyFill="1" applyAlignment="1">
      <alignment vertical="center"/>
    </xf>
    <xf numFmtId="0" fontId="24" fillId="0" borderId="0" xfId="16" applyFont="1"/>
    <xf numFmtId="0" fontId="25" fillId="0" borderId="0" xfId="36" applyFont="1" applyAlignment="1">
      <alignment horizontal="centerContinuous"/>
    </xf>
    <xf numFmtId="0" fontId="25" fillId="0" borderId="0" xfId="36" applyFont="1" applyAlignment="1">
      <alignment horizontal="center"/>
    </xf>
    <xf numFmtId="0" fontId="25" fillId="0" borderId="0" xfId="36" applyFont="1"/>
    <xf numFmtId="0" fontId="24" fillId="0" borderId="0" xfId="36" applyFont="1" applyAlignment="1">
      <alignment horizontal="left"/>
    </xf>
    <xf numFmtId="0" fontId="25" fillId="0" borderId="0" xfId="0" applyFont="1" applyAlignment="1">
      <alignment horizontal="center"/>
    </xf>
    <xf numFmtId="49" fontId="25" fillId="0" borderId="4" xfId="36" applyNumberFormat="1" applyFont="1" applyBorder="1"/>
    <xf numFmtId="0" fontId="24" fillId="0" borderId="0" xfId="36" applyFont="1"/>
    <xf numFmtId="49" fontId="25" fillId="0" borderId="0" xfId="36" applyNumberFormat="1" applyFont="1" applyAlignment="1">
      <alignment horizontal="center"/>
    </xf>
    <xf numFmtId="49" fontId="25" fillId="0" borderId="3" xfId="36" applyNumberFormat="1" applyFont="1" applyBorder="1" applyAlignment="1">
      <alignment horizontal="center"/>
    </xf>
    <xf numFmtId="167" fontId="26" fillId="0" borderId="0" xfId="16" applyNumberFormat="1" applyFont="1"/>
    <xf numFmtId="0" fontId="24" fillId="0" borderId="0" xfId="36" applyFont="1" applyAlignment="1">
      <alignment horizontal="center"/>
    </xf>
    <xf numFmtId="0" fontId="24" fillId="0" borderId="0" xfId="16" applyFont="1" applyAlignment="1">
      <alignment horizontal="center"/>
    </xf>
    <xf numFmtId="0" fontId="24" fillId="0" borderId="0" xfId="16" applyFont="1" applyAlignment="1">
      <alignment horizontal="centerContinuous"/>
    </xf>
    <xf numFmtId="43" fontId="25" fillId="0" borderId="0" xfId="36" applyNumberFormat="1" applyFont="1"/>
    <xf numFmtId="164" fontId="25" fillId="0" borderId="0" xfId="21" applyNumberFormat="1" applyFont="1"/>
    <xf numFmtId="41" fontId="25" fillId="0" borderId="0" xfId="36" applyNumberFormat="1" applyFont="1"/>
    <xf numFmtId="165" fontId="25" fillId="0" borderId="0" xfId="21" applyNumberFormat="1" applyFont="1"/>
    <xf numFmtId="175" fontId="25" fillId="0" borderId="5" xfId="36" applyNumberFormat="1" applyFont="1" applyBorder="1"/>
    <xf numFmtId="175" fontId="25" fillId="0" borderId="0" xfId="36" applyNumberFormat="1" applyFont="1"/>
    <xf numFmtId="41" fontId="24" fillId="0" borderId="0" xfId="36" applyNumberFormat="1" applyFont="1"/>
    <xf numFmtId="0" fontId="25" fillId="0" borderId="0" xfId="36" applyFont="1" applyAlignment="1">
      <alignment horizontal="left"/>
    </xf>
    <xf numFmtId="175" fontId="25" fillId="0" borderId="6" xfId="36" applyNumberFormat="1" applyFont="1" applyBorder="1"/>
    <xf numFmtId="165" fontId="25" fillId="0" borderId="0" xfId="36" applyNumberFormat="1" applyFont="1"/>
    <xf numFmtId="167" fontId="24" fillId="0" borderId="0" xfId="16" applyNumberFormat="1" applyFont="1"/>
    <xf numFmtId="49" fontId="24" fillId="0" borderId="0" xfId="36" applyNumberFormat="1" applyFont="1" applyAlignment="1">
      <alignment horizontal="center"/>
    </xf>
    <xf numFmtId="41" fontId="25" fillId="0" borderId="3" xfId="36" applyNumberFormat="1" applyFont="1" applyBorder="1"/>
    <xf numFmtId="0" fontId="25" fillId="0" borderId="0" xfId="16" applyFont="1" applyAlignment="1">
      <alignment horizontal="center"/>
    </xf>
    <xf numFmtId="164" fontId="25" fillId="0" borderId="3" xfId="21" applyNumberFormat="1" applyFont="1" applyBorder="1"/>
    <xf numFmtId="168" fontId="25" fillId="0" borderId="0" xfId="36" applyNumberFormat="1" applyFont="1"/>
    <xf numFmtId="168" fontId="25" fillId="0" borderId="0" xfId="36" applyNumberFormat="1" applyFont="1" applyAlignment="1">
      <alignment horizontal="center"/>
    </xf>
    <xf numFmtId="0" fontId="25" fillId="0" borderId="0" xfId="36" applyFont="1" applyAlignment="1">
      <alignment horizontal="right"/>
    </xf>
    <xf numFmtId="49" fontId="24" fillId="0" borderId="0" xfId="36" applyNumberFormat="1" applyFont="1"/>
    <xf numFmtId="174" fontId="25" fillId="0" borderId="7" xfId="36" applyNumberFormat="1" applyFont="1" applyBorder="1"/>
    <xf numFmtId="174" fontId="25" fillId="0" borderId="0" xfId="36" applyNumberFormat="1" applyFont="1"/>
    <xf numFmtId="174" fontId="25" fillId="0" borderId="3" xfId="36" applyNumberFormat="1" applyFont="1" applyBorder="1"/>
    <xf numFmtId="174" fontId="25" fillId="0" borderId="6" xfId="36" applyNumberFormat="1" applyFont="1" applyBorder="1"/>
    <xf numFmtId="0" fontId="32" fillId="0" borderId="0" xfId="21" applyFont="1"/>
    <xf numFmtId="0" fontId="25" fillId="0" borderId="0" xfId="16" applyFont="1"/>
    <xf numFmtId="0" fontId="20" fillId="0" borderId="0" xfId="34" applyFont="1"/>
    <xf numFmtId="0" fontId="21" fillId="0" borderId="0" xfId="36" applyFont="1" applyAlignment="1">
      <alignment horizontal="centerContinuous"/>
    </xf>
    <xf numFmtId="49" fontId="3" fillId="0" borderId="0" xfId="36" applyNumberFormat="1" applyFont="1" applyAlignment="1">
      <alignment horizontal="right"/>
    </xf>
    <xf numFmtId="0" fontId="21" fillId="0" borderId="0" xfId="36" applyFont="1"/>
    <xf numFmtId="0" fontId="21" fillId="0" borderId="0" xfId="34" applyFont="1"/>
    <xf numFmtId="0" fontId="20" fillId="0" borderId="0" xfId="36" applyFont="1"/>
    <xf numFmtId="49" fontId="21" fillId="0" borderId="3" xfId="36" applyNumberFormat="1" applyFont="1" applyBorder="1" applyAlignment="1">
      <alignment horizontal="center"/>
    </xf>
    <xf numFmtId="0" fontId="21" fillId="0" borderId="5" xfId="34" quotePrefix="1" applyFont="1" applyBorder="1" applyAlignment="1">
      <alignment horizontal="center"/>
    </xf>
    <xf numFmtId="175" fontId="21" fillId="0" borderId="0" xfId="36" applyNumberFormat="1" applyFont="1"/>
    <xf numFmtId="49" fontId="20" fillId="0" borderId="0" xfId="36" applyNumberFormat="1" applyFont="1" applyAlignment="1">
      <alignment horizontal="center"/>
    </xf>
    <xf numFmtId="0" fontId="20" fillId="0" borderId="0" xfId="34" quotePrefix="1" applyFont="1" applyAlignment="1">
      <alignment horizontal="center"/>
    </xf>
    <xf numFmtId="168" fontId="21" fillId="0" borderId="0" xfId="1" applyNumberFormat="1" applyFont="1" applyFill="1" applyAlignment="1">
      <alignment horizontal="right"/>
    </xf>
    <xf numFmtId="164" fontId="21" fillId="0" borderId="0" xfId="21" applyNumberFormat="1" applyFont="1"/>
    <xf numFmtId="2" fontId="20" fillId="0" borderId="0" xfId="36" applyNumberFormat="1" applyFont="1" applyAlignment="1">
      <alignment horizontal="center"/>
    </xf>
    <xf numFmtId="2" fontId="21" fillId="0" borderId="0" xfId="36" applyNumberFormat="1" applyFont="1" applyAlignment="1">
      <alignment horizontal="center"/>
    </xf>
    <xf numFmtId="164" fontId="21" fillId="0" borderId="0" xfId="36" applyNumberFormat="1" applyFont="1"/>
    <xf numFmtId="164" fontId="21" fillId="0" borderId="5" xfId="21" applyNumberFormat="1" applyFont="1" applyBorder="1"/>
    <xf numFmtId="49" fontId="20" fillId="0" borderId="0" xfId="20" applyNumberFormat="1" applyFont="1"/>
    <xf numFmtId="49" fontId="21" fillId="0" borderId="0" xfId="20" applyNumberFormat="1" applyFont="1"/>
    <xf numFmtId="0" fontId="21" fillId="0" borderId="0" xfId="36" applyFont="1" applyAlignment="1">
      <alignment horizontal="center"/>
    </xf>
    <xf numFmtId="168" fontId="21" fillId="0" borderId="0" xfId="1" applyNumberFormat="1" applyFont="1" applyFill="1"/>
    <xf numFmtId="174" fontId="21" fillId="0" borderId="0" xfId="36" applyNumberFormat="1" applyFont="1"/>
    <xf numFmtId="174" fontId="21" fillId="0" borderId="4" xfId="1" applyNumberFormat="1" applyFont="1" applyFill="1" applyBorder="1" applyAlignment="1">
      <alignment horizontal="center"/>
    </xf>
    <xf numFmtId="1" fontId="21" fillId="0" borderId="0" xfId="36" applyNumberFormat="1" applyFont="1" applyAlignment="1">
      <alignment horizontal="center"/>
    </xf>
    <xf numFmtId="164" fontId="21" fillId="0" borderId="3" xfId="21" applyNumberFormat="1" applyFont="1" applyBorder="1"/>
    <xf numFmtId="0" fontId="22" fillId="0" borderId="0" xfId="36" applyFont="1"/>
    <xf numFmtId="49" fontId="24" fillId="0" borderId="0" xfId="20" applyNumberFormat="1" applyFont="1"/>
    <xf numFmtId="164" fontId="21" fillId="0" borderId="6" xfId="21" applyNumberFormat="1" applyFont="1" applyBorder="1"/>
    <xf numFmtId="0" fontId="27" fillId="0" borderId="0" xfId="36" applyFont="1"/>
    <xf numFmtId="164" fontId="21" fillId="0" borderId="6" xfId="34" quotePrefix="1" applyNumberFormat="1" applyFont="1" applyBorder="1" applyAlignment="1">
      <alignment horizontal="center"/>
    </xf>
    <xf numFmtId="174" fontId="21" fillId="0" borderId="6" xfId="34" quotePrefix="1" applyNumberFormat="1" applyFont="1" applyBorder="1" applyAlignment="1">
      <alignment horizontal="center"/>
    </xf>
    <xf numFmtId="175" fontId="20" fillId="0" borderId="0" xfId="36" applyNumberFormat="1" applyFont="1"/>
    <xf numFmtId="164" fontId="38" fillId="0" borderId="9" xfId="57" applyNumberFormat="1" applyFont="1" applyBorder="1"/>
    <xf numFmtId="175" fontId="21" fillId="0" borderId="6" xfId="36" applyNumberFormat="1" applyFont="1" applyBorder="1"/>
    <xf numFmtId="0" fontId="20" fillId="0" borderId="8" xfId="36" applyFont="1" applyBorder="1"/>
    <xf numFmtId="177" fontId="21" fillId="0" borderId="7" xfId="21" applyNumberFormat="1" applyFont="1" applyBorder="1"/>
    <xf numFmtId="176" fontId="21" fillId="0" borderId="0" xfId="36" applyNumberFormat="1" applyFont="1"/>
    <xf numFmtId="176" fontId="21" fillId="0" borderId="7" xfId="36" applyNumberFormat="1" applyFont="1" applyBorder="1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166" fontId="21" fillId="0" borderId="0" xfId="36" applyNumberFormat="1" applyFont="1"/>
    <xf numFmtId="0" fontId="17" fillId="0" borderId="0" xfId="18" applyFont="1"/>
    <xf numFmtId="0" fontId="19" fillId="0" borderId="0" xfId="18" applyFont="1" applyAlignment="1">
      <alignment horizontal="center"/>
    </xf>
    <xf numFmtId="0" fontId="19" fillId="0" borderId="0" xfId="18" applyFont="1"/>
    <xf numFmtId="0" fontId="19" fillId="0" borderId="3" xfId="18" applyFont="1" applyBorder="1" applyAlignment="1">
      <alignment horizontal="center"/>
    </xf>
    <xf numFmtId="178" fontId="12" fillId="0" borderId="5" xfId="55" applyNumberFormat="1" applyFont="1" applyBorder="1" applyAlignment="1">
      <alignment horizontal="center" vertical="center" wrapText="1"/>
    </xf>
    <xf numFmtId="178" fontId="12" fillId="0" borderId="0" xfId="55" applyNumberFormat="1" applyFont="1" applyAlignment="1">
      <alignment horizontal="center" wrapText="1"/>
    </xf>
    <xf numFmtId="178" fontId="12" fillId="0" borderId="0" xfId="55" applyNumberFormat="1" applyFont="1" applyAlignment="1">
      <alignment horizontal="center"/>
    </xf>
    <xf numFmtId="178" fontId="12" fillId="0" borderId="3" xfId="55" applyNumberFormat="1" applyFont="1" applyBorder="1" applyAlignment="1">
      <alignment horizontal="center" wrapText="1"/>
    </xf>
    <xf numFmtId="178" fontId="12" fillId="0" borderId="3" xfId="55" applyNumberFormat="1" applyFont="1" applyBorder="1" applyAlignment="1">
      <alignment horizontal="center"/>
    </xf>
    <xf numFmtId="0" fontId="19" fillId="0" borderId="3" xfId="18" quotePrefix="1" applyFont="1" applyBorder="1" applyAlignment="1">
      <alignment horizontal="center"/>
    </xf>
    <xf numFmtId="174" fontId="19" fillId="0" borderId="0" xfId="18" applyNumberFormat="1" applyFont="1"/>
    <xf numFmtId="0" fontId="6" fillId="0" borderId="0" xfId="18" applyFont="1"/>
    <xf numFmtId="0" fontId="19" fillId="0" borderId="0" xfId="0" applyFont="1"/>
    <xf numFmtId="0" fontId="19" fillId="0" borderId="0" xfId="36" applyFont="1"/>
    <xf numFmtId="0" fontId="29" fillId="0" borderId="0" xfId="18" applyFont="1"/>
    <xf numFmtId="0" fontId="15" fillId="0" borderId="0" xfId="18" applyFont="1" applyAlignment="1">
      <alignment horizontal="center"/>
    </xf>
    <xf numFmtId="0" fontId="15" fillId="0" borderId="0" xfId="18" applyFont="1"/>
    <xf numFmtId="0" fontId="15" fillId="0" borderId="3" xfId="18" applyFont="1" applyBorder="1" applyAlignment="1">
      <alignment horizontal="center"/>
    </xf>
    <xf numFmtId="0" fontId="15" fillId="0" borderId="0" xfId="18" applyFont="1" applyAlignment="1">
      <alignment horizontal="left"/>
    </xf>
    <xf numFmtId="178" fontId="12" fillId="0" borderId="4" xfId="55" applyNumberFormat="1" applyFont="1" applyBorder="1"/>
    <xf numFmtId="174" fontId="15" fillId="0" borderId="0" xfId="18" applyNumberFormat="1" applyFont="1"/>
    <xf numFmtId="0" fontId="4" fillId="0" borderId="0" xfId="36" applyFont="1"/>
    <xf numFmtId="0" fontId="31" fillId="0" borderId="0" xfId="21" applyFont="1" applyAlignment="1">
      <alignment horizontal="left"/>
    </xf>
    <xf numFmtId="0" fontId="32" fillId="0" borderId="0" xfId="21" applyFont="1" applyAlignment="1">
      <alignment horizontal="centerContinuous"/>
    </xf>
    <xf numFmtId="49" fontId="31" fillId="0" borderId="0" xfId="36" applyNumberFormat="1" applyFont="1" applyAlignment="1">
      <alignment horizontal="right"/>
    </xf>
    <xf numFmtId="0" fontId="32" fillId="0" borderId="0" xfId="21" applyFont="1" applyAlignment="1">
      <alignment horizontal="center"/>
    </xf>
    <xf numFmtId="49" fontId="32" fillId="0" borderId="0" xfId="21" applyNumberFormat="1" applyFont="1" applyAlignment="1">
      <alignment horizontal="centerContinuous"/>
    </xf>
    <xf numFmtId="0" fontId="32" fillId="0" borderId="0" xfId="36" applyFont="1"/>
    <xf numFmtId="49" fontId="32" fillId="0" borderId="0" xfId="21" applyNumberFormat="1" applyFont="1" applyAlignment="1">
      <alignment horizontal="center"/>
    </xf>
    <xf numFmtId="49" fontId="34" fillId="0" borderId="0" xfId="21" applyNumberFormat="1" applyFont="1" applyAlignment="1">
      <alignment horizontal="center"/>
    </xf>
    <xf numFmtId="0" fontId="32" fillId="0" borderId="3" xfId="21" applyFont="1" applyBorder="1" applyAlignment="1">
      <alignment horizontal="center"/>
    </xf>
    <xf numFmtId="49" fontId="35" fillId="0" borderId="0" xfId="21" applyNumberFormat="1" applyFont="1" applyAlignment="1">
      <alignment horizontal="center"/>
    </xf>
    <xf numFmtId="0" fontId="32" fillId="0" borderId="5" xfId="0" quotePrefix="1" applyFont="1" applyBorder="1" applyAlignment="1">
      <alignment horizontal="center"/>
    </xf>
    <xf numFmtId="0" fontId="32" fillId="0" borderId="0" xfId="0" quotePrefix="1" applyFont="1" applyAlignment="1">
      <alignment horizontal="center"/>
    </xf>
    <xf numFmtId="0" fontId="32" fillId="0" borderId="3" xfId="0" quotePrefix="1" applyFont="1" applyBorder="1" applyAlignment="1">
      <alignment horizontal="center"/>
    </xf>
    <xf numFmtId="49" fontId="31" fillId="0" borderId="0" xfId="20" applyNumberFormat="1" applyFont="1"/>
    <xf numFmtId="165" fontId="32" fillId="0" borderId="0" xfId="21" applyNumberFormat="1" applyFont="1"/>
    <xf numFmtId="164" fontId="32" fillId="0" borderId="0" xfId="21" applyNumberFormat="1" applyFont="1"/>
    <xf numFmtId="174" fontId="39" fillId="0" borderId="0" xfId="16" applyNumberFormat="1" applyFont="1" applyAlignment="1">
      <alignment vertical="center"/>
    </xf>
    <xf numFmtId="0" fontId="36" fillId="0" borderId="0" xfId="21" applyFont="1"/>
    <xf numFmtId="0" fontId="36" fillId="0" borderId="0" xfId="36" applyFont="1"/>
    <xf numFmtId="0" fontId="31" fillId="0" borderId="0" xfId="21" applyFont="1"/>
    <xf numFmtId="164" fontId="32" fillId="0" borderId="5" xfId="21" applyNumberFormat="1" applyFont="1" applyBorder="1"/>
    <xf numFmtId="164" fontId="31" fillId="0" borderId="0" xfId="21" applyNumberFormat="1" applyFont="1"/>
    <xf numFmtId="164" fontId="31" fillId="0" borderId="5" xfId="21" applyNumberFormat="1" applyFont="1" applyBorder="1"/>
    <xf numFmtId="166" fontId="32" fillId="0" borderId="0" xfId="21" applyNumberFormat="1" applyFont="1" applyAlignment="1">
      <alignment horizontal="right"/>
    </xf>
    <xf numFmtId="49" fontId="32" fillId="0" borderId="0" xfId="21" applyNumberFormat="1" applyFont="1" applyAlignment="1">
      <alignment horizontal="right"/>
    </xf>
    <xf numFmtId="0" fontId="32" fillId="0" borderId="0" xfId="21" applyFont="1" applyAlignment="1">
      <alignment horizontal="right"/>
    </xf>
    <xf numFmtId="0" fontId="32" fillId="0" borderId="0" xfId="0" applyFont="1"/>
    <xf numFmtId="164" fontId="32" fillId="0" borderId="0" xfId="21" applyNumberFormat="1" applyFont="1" applyAlignment="1">
      <alignment horizontal="right"/>
    </xf>
    <xf numFmtId="49" fontId="31" fillId="0" borderId="0" xfId="21" applyNumberFormat="1" applyFont="1" applyAlignment="1">
      <alignment horizontal="right"/>
    </xf>
    <xf numFmtId="175" fontId="31" fillId="0" borderId="5" xfId="21" applyNumberFormat="1" applyFont="1" applyBorder="1" applyAlignment="1">
      <alignment horizontal="right"/>
    </xf>
    <xf numFmtId="0" fontId="31" fillId="0" borderId="0" xfId="21" applyFont="1" applyAlignment="1">
      <alignment horizontal="right"/>
    </xf>
    <xf numFmtId="175" fontId="31" fillId="0" borderId="0" xfId="21" applyNumberFormat="1" applyFont="1" applyAlignment="1">
      <alignment horizontal="right"/>
    </xf>
    <xf numFmtId="49" fontId="31" fillId="0" borderId="0" xfId="21" applyNumberFormat="1" applyFont="1" applyAlignment="1">
      <alignment horizontal="center"/>
    </xf>
    <xf numFmtId="179" fontId="31" fillId="0" borderId="0" xfId="21" applyNumberFormat="1" applyFont="1" applyAlignment="1">
      <alignment horizontal="right"/>
    </xf>
    <xf numFmtId="164" fontId="31" fillId="0" borderId="0" xfId="21" applyNumberFormat="1" applyFont="1" applyAlignment="1">
      <alignment horizontal="right"/>
    </xf>
    <xf numFmtId="164" fontId="31" fillId="0" borderId="5" xfId="21" applyNumberFormat="1" applyFont="1" applyBorder="1" applyAlignment="1">
      <alignment horizontal="right"/>
    </xf>
    <xf numFmtId="164" fontId="31" fillId="0" borderId="3" xfId="21" applyNumberFormat="1" applyFont="1" applyBorder="1" applyAlignment="1">
      <alignment horizontal="right"/>
    </xf>
    <xf numFmtId="49" fontId="31" fillId="0" borderId="0" xfId="20" applyNumberFormat="1" applyFont="1" applyAlignment="1">
      <alignment horizontal="left"/>
    </xf>
    <xf numFmtId="164" fontId="31" fillId="0" borderId="7" xfId="21" applyNumberFormat="1" applyFont="1" applyBorder="1" applyAlignment="1">
      <alignment horizontal="right"/>
    </xf>
    <xf numFmtId="0" fontId="34" fillId="0" borderId="0" xfId="21" applyFont="1"/>
    <xf numFmtId="0" fontId="32" fillId="0" borderId="0" xfId="21" quotePrefix="1" applyFont="1" applyAlignment="1">
      <alignment horizontal="left"/>
    </xf>
    <xf numFmtId="0" fontId="32" fillId="0" borderId="0" xfId="0" applyFont="1" applyAlignment="1">
      <alignment horizontal="left"/>
    </xf>
    <xf numFmtId="164" fontId="32" fillId="0" borderId="6" xfId="21" applyNumberFormat="1" applyFont="1" applyBorder="1" applyAlignment="1">
      <alignment horizontal="right"/>
    </xf>
    <xf numFmtId="0" fontId="25" fillId="0" borderId="3" xfId="36" applyFont="1" applyBorder="1" applyAlignment="1">
      <alignment horizontal="center"/>
    </xf>
    <xf numFmtId="49" fontId="25" fillId="0" borderId="5" xfId="36" applyNumberFormat="1" applyFont="1" applyBorder="1" applyAlignment="1">
      <alignment horizontal="center"/>
    </xf>
    <xf numFmtId="0" fontId="20" fillId="0" borderId="0" xfId="34" applyFont="1" applyAlignment="1">
      <alignment horizontal="left"/>
    </xf>
    <xf numFmtId="0" fontId="21" fillId="0" borderId="3" xfId="36" applyFont="1" applyBorder="1" applyAlignment="1">
      <alignment horizontal="center"/>
    </xf>
    <xf numFmtId="49" fontId="21" fillId="0" borderId="5" xfId="36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19" fillId="0" borderId="3" xfId="18" applyFont="1" applyBorder="1" applyAlignment="1">
      <alignment horizontal="center"/>
    </xf>
    <xf numFmtId="178" fontId="12" fillId="0" borderId="5" xfId="55" applyNumberFormat="1" applyFont="1" applyBorder="1" applyAlignment="1">
      <alignment horizontal="center" vertical="center" wrapText="1"/>
    </xf>
    <xf numFmtId="0" fontId="15" fillId="0" borderId="3" xfId="18" applyFont="1" applyBorder="1" applyAlignment="1">
      <alignment horizontal="center"/>
    </xf>
    <xf numFmtId="0" fontId="32" fillId="0" borderId="3" xfId="36" applyFont="1" applyBorder="1" applyAlignment="1">
      <alignment horizontal="center"/>
    </xf>
    <xf numFmtId="49" fontId="32" fillId="0" borderId="5" xfId="36" applyNumberFormat="1" applyFont="1" applyBorder="1" applyAlignment="1">
      <alignment horizontal="center"/>
    </xf>
    <xf numFmtId="0" fontId="31" fillId="0" borderId="0" xfId="0" applyFont="1" applyAlignment="1">
      <alignment horizontal="left"/>
    </xf>
  </cellXfs>
  <cellStyles count="58">
    <cellStyle name="Comma" xfId="1" builtinId="3"/>
    <cellStyle name="Comma 148" xfId="2" xr:uid="{00000000-0005-0000-0000-000001000000}"/>
    <cellStyle name="Comma 148 2" xfId="39" xr:uid="{00000000-0005-0000-0000-000002000000}"/>
    <cellStyle name="Comma 2" xfId="3" xr:uid="{00000000-0005-0000-0000-000003000000}"/>
    <cellStyle name="Comma 2 2" xfId="40" xr:uid="{00000000-0005-0000-0000-000004000000}"/>
    <cellStyle name="Comma 3" xfId="4" xr:uid="{00000000-0005-0000-0000-000005000000}"/>
    <cellStyle name="Comma 3 2" xfId="41" xr:uid="{00000000-0005-0000-0000-000006000000}"/>
    <cellStyle name="Comma 33 2" xfId="5" xr:uid="{00000000-0005-0000-0000-000007000000}"/>
    <cellStyle name="Comma 4" xfId="38" xr:uid="{00000000-0005-0000-0000-000008000000}"/>
    <cellStyle name="Comma 65" xfId="6" xr:uid="{00000000-0005-0000-0000-000009000000}"/>
    <cellStyle name="Comma 65 2" xfId="42" xr:uid="{00000000-0005-0000-0000-00000A000000}"/>
    <cellStyle name="Comma 66" xfId="7" xr:uid="{00000000-0005-0000-0000-00000B000000}"/>
    <cellStyle name="Comma 66 2" xfId="43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2" xr:uid="{00000000-0005-0000-0000-000015000000}"/>
    <cellStyle name="Normal 11" xfId="57" xr:uid="{00000000-0005-0000-0000-000016000000}"/>
    <cellStyle name="Normal 2" xfId="15" xr:uid="{00000000-0005-0000-0000-000017000000}"/>
    <cellStyle name="Normal 3" xfId="16" xr:uid="{00000000-0005-0000-0000-000018000000}"/>
    <cellStyle name="Normal 4" xfId="17" xr:uid="{00000000-0005-0000-0000-000019000000}"/>
    <cellStyle name="Normal 5" xfId="18" xr:uid="{00000000-0005-0000-0000-00001A000000}"/>
    <cellStyle name="Normal 6" xfId="19" xr:uid="{00000000-0005-0000-0000-00001B000000}"/>
    <cellStyle name="Normal 7" xfId="37" xr:uid="{00000000-0005-0000-0000-00001C000000}"/>
    <cellStyle name="Normal 8" xfId="53" xr:uid="{00000000-0005-0000-0000-00001D000000}"/>
    <cellStyle name="Normal 9" xfId="54" xr:uid="{00000000-0005-0000-0000-00001E000000}"/>
    <cellStyle name="Normal_NipponT2-Q4-46" xfId="20" xr:uid="{00000000-0005-0000-0000-00001F000000}"/>
    <cellStyle name="Normal_SENAT2_Mar_06" xfId="21" xr:uid="{00000000-0005-0000-0000-000020000000}"/>
    <cellStyle name="Percent [2]" xfId="22" xr:uid="{00000000-0005-0000-0000-000021000000}"/>
    <cellStyle name="Quantity" xfId="23" xr:uid="{00000000-0005-0000-0000-000022000000}"/>
    <cellStyle name="เครื่องหมายจุลภาค 2" xfId="24" xr:uid="{00000000-0005-0000-0000-000023000000}"/>
    <cellStyle name="เครื่องหมายจุลภาค 2 2" xfId="25" xr:uid="{00000000-0005-0000-0000-000024000000}"/>
    <cellStyle name="เครื่องหมายจุลภาค 2 2 2" xfId="26" xr:uid="{00000000-0005-0000-0000-000025000000}"/>
    <cellStyle name="เครื่องหมายจุลภาค 2 2 2 2" xfId="27" xr:uid="{00000000-0005-0000-0000-000026000000}"/>
    <cellStyle name="เครื่องหมายจุลภาค 2 2 2 2 2" xfId="47" xr:uid="{00000000-0005-0000-0000-000027000000}"/>
    <cellStyle name="เครื่องหมายจุลภาค 2 2 2 3" xfId="46" xr:uid="{00000000-0005-0000-0000-000028000000}"/>
    <cellStyle name="เครื่องหมายจุลภาค 2 2 3" xfId="28" xr:uid="{00000000-0005-0000-0000-000029000000}"/>
    <cellStyle name="เครื่องหมายจุลภาค 2 2 3 2" xfId="48" xr:uid="{00000000-0005-0000-0000-00002A000000}"/>
    <cellStyle name="เครื่องหมายจุลภาค 2 2 4" xfId="45" xr:uid="{00000000-0005-0000-0000-00002B000000}"/>
    <cellStyle name="เครื่องหมายจุลภาค 2 3" xfId="29" xr:uid="{00000000-0005-0000-0000-00002C000000}"/>
    <cellStyle name="เครื่องหมายจุลภาค 2 3 2" xfId="30" xr:uid="{00000000-0005-0000-0000-00002D000000}"/>
    <cellStyle name="เครื่องหมายจุลภาค 2 3 2 2" xfId="50" xr:uid="{00000000-0005-0000-0000-00002E000000}"/>
    <cellStyle name="เครื่องหมายจุลภาค 2 3 3" xfId="49" xr:uid="{00000000-0005-0000-0000-00002F000000}"/>
    <cellStyle name="เครื่องหมายจุลภาค 2 4" xfId="31" xr:uid="{00000000-0005-0000-0000-000030000000}"/>
    <cellStyle name="เครื่องหมายจุลภาค 2 4 2" xfId="51" xr:uid="{00000000-0005-0000-0000-000031000000}"/>
    <cellStyle name="เครื่องหมายจุลภาค 2 5" xfId="44" xr:uid="{00000000-0005-0000-0000-000032000000}"/>
    <cellStyle name="ปกติ 10 2" xfId="32" xr:uid="{00000000-0005-0000-0000-000033000000}"/>
    <cellStyle name="ปกติ 2" xfId="33" xr:uid="{00000000-0005-0000-0000-000034000000}"/>
    <cellStyle name="ปกติ 2 2" xfId="34" xr:uid="{00000000-0005-0000-0000-000035000000}"/>
    <cellStyle name="ปกติ 3 3" xfId="35" xr:uid="{00000000-0005-0000-0000-000036000000}"/>
    <cellStyle name="ปกติ_KMC_T2" xfId="56" xr:uid="{00000000-0005-0000-0000-000037000000}"/>
    <cellStyle name="ปกติ_SENAT2_Mar_06 update 2มิย.49" xfId="36" xr:uid="{00000000-0005-0000-0000-000038000000}"/>
    <cellStyle name="ปกติ_Sheet1" xfId="55" xr:uid="{00000000-0005-0000-0000-00003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P149"/>
  <sheetViews>
    <sheetView view="pageBreakPreview" topLeftCell="A27" zoomScaleNormal="100" zoomScaleSheetLayoutView="100" workbookViewId="0">
      <selection activeCell="E35" sqref="E35"/>
    </sheetView>
  </sheetViews>
  <sheetFormatPr defaultColWidth="9.109375" defaultRowHeight="24.6" customHeight="1"/>
  <cols>
    <col min="1" max="1" width="1.44140625" style="66" customWidth="1"/>
    <col min="2" max="2" width="2.6640625" style="66" customWidth="1"/>
    <col min="3" max="3" width="3.33203125" style="66" customWidth="1"/>
    <col min="4" max="4" width="52.33203125" style="66" customWidth="1"/>
    <col min="5" max="5" width="14.6640625" style="65" customWidth="1"/>
    <col min="6" max="6" width="1.44140625" style="66" customWidth="1"/>
    <col min="7" max="7" width="19.88671875" style="66" customWidth="1"/>
    <col min="8" max="8" width="0.88671875" style="66" customWidth="1"/>
    <col min="9" max="9" width="19.88671875" style="66" customWidth="1"/>
    <col min="10" max="10" width="0.88671875" style="66" customWidth="1"/>
    <col min="11" max="11" width="19.88671875" style="21" customWidth="1"/>
    <col min="12" max="12" width="0.88671875" style="66" customWidth="1"/>
    <col min="13" max="13" width="19.88671875" style="66" customWidth="1"/>
    <col min="14" max="14" width="5.109375" style="66" customWidth="1"/>
    <col min="15" max="15" width="5" style="66" customWidth="1"/>
    <col min="16" max="16" width="12.33203125" style="66" bestFit="1" customWidth="1"/>
    <col min="17" max="16384" width="9.109375" style="66"/>
  </cols>
  <sheetData>
    <row r="1" spans="1:16" ht="25.95" customHeight="1">
      <c r="A1" s="63" t="s">
        <v>158</v>
      </c>
      <c r="B1" s="64"/>
      <c r="C1" s="64"/>
      <c r="D1" s="64"/>
      <c r="F1" s="64"/>
      <c r="G1" s="64"/>
      <c r="H1" s="64"/>
      <c r="J1" s="64"/>
      <c r="K1" s="16"/>
      <c r="L1" s="64"/>
      <c r="M1" s="64"/>
    </row>
    <row r="2" spans="1:16" ht="25.95" customHeight="1">
      <c r="A2" s="63" t="s">
        <v>164</v>
      </c>
      <c r="B2" s="64"/>
      <c r="C2" s="64"/>
      <c r="D2" s="64"/>
      <c r="F2" s="64"/>
      <c r="G2" s="64"/>
      <c r="H2" s="64"/>
      <c r="J2" s="64"/>
      <c r="K2" s="16"/>
      <c r="L2" s="64"/>
      <c r="M2" s="64"/>
    </row>
    <row r="3" spans="1:16" ht="24" customHeight="1">
      <c r="A3" s="67" t="s">
        <v>18</v>
      </c>
      <c r="B3" s="64"/>
      <c r="C3" s="64"/>
      <c r="D3" s="64"/>
      <c r="F3" s="64"/>
      <c r="G3" s="64"/>
      <c r="H3" s="64"/>
      <c r="J3" s="64"/>
      <c r="K3" s="16"/>
      <c r="L3" s="64"/>
      <c r="M3" s="64"/>
    </row>
    <row r="4" spans="1:16" ht="24" customHeight="1">
      <c r="A4" s="67" t="s">
        <v>246</v>
      </c>
      <c r="B4" s="64"/>
      <c r="C4" s="64"/>
      <c r="D4" s="64"/>
      <c r="F4" s="64"/>
      <c r="G4" s="64"/>
      <c r="H4" s="64"/>
      <c r="J4" s="64"/>
      <c r="K4" s="16"/>
      <c r="L4" s="64"/>
      <c r="M4" s="64"/>
    </row>
    <row r="5" spans="1:16" ht="24" customHeight="1">
      <c r="B5" s="64"/>
      <c r="C5" s="64"/>
      <c r="D5" s="64"/>
      <c r="F5" s="64"/>
      <c r="G5" s="210" t="s">
        <v>201</v>
      </c>
      <c r="H5" s="210"/>
      <c r="I5" s="210"/>
      <c r="J5" s="210"/>
      <c r="K5" s="210"/>
      <c r="L5" s="210"/>
      <c r="M5" s="210"/>
      <c r="N5" s="68"/>
    </row>
    <row r="6" spans="1:16" s="70" customFormat="1" ht="24.6" customHeight="1">
      <c r="A6" s="66"/>
      <c r="B6" s="66"/>
      <c r="C6" s="66"/>
      <c r="D6" s="66"/>
      <c r="E6" s="65"/>
      <c r="F6" s="66"/>
      <c r="G6" s="211" t="s">
        <v>0</v>
      </c>
      <c r="H6" s="211"/>
      <c r="I6" s="211"/>
      <c r="J6" s="69"/>
      <c r="K6" s="211" t="s">
        <v>1</v>
      </c>
      <c r="L6" s="211"/>
      <c r="M6" s="211"/>
      <c r="N6" s="68"/>
    </row>
    <row r="7" spans="1:16" s="70" customFormat="1" ht="24.6" customHeight="1">
      <c r="A7" s="66"/>
      <c r="B7" s="66"/>
      <c r="C7" s="66"/>
      <c r="D7" s="66"/>
      <c r="E7" s="65"/>
      <c r="F7" s="66"/>
      <c r="G7" s="71" t="s">
        <v>81</v>
      </c>
      <c r="H7" s="71"/>
      <c r="I7" s="71" t="s">
        <v>81</v>
      </c>
      <c r="J7" s="71"/>
      <c r="K7" s="71" t="s">
        <v>81</v>
      </c>
      <c r="L7" s="71"/>
      <c r="M7" s="71" t="s">
        <v>81</v>
      </c>
      <c r="N7" s="68"/>
    </row>
    <row r="8" spans="1:16" s="70" customFormat="1" ht="24.6" customHeight="1">
      <c r="A8" s="66"/>
      <c r="B8" s="66"/>
      <c r="C8" s="66"/>
      <c r="D8" s="66"/>
      <c r="E8" s="72" t="s">
        <v>2</v>
      </c>
      <c r="F8" s="66"/>
      <c r="G8" s="72" t="s">
        <v>138</v>
      </c>
      <c r="H8" s="71"/>
      <c r="I8" s="72" t="s">
        <v>120</v>
      </c>
      <c r="J8" s="71"/>
      <c r="K8" s="72" t="s">
        <v>138</v>
      </c>
      <c r="L8" s="71"/>
      <c r="M8" s="72" t="s">
        <v>120</v>
      </c>
      <c r="N8" s="68"/>
    </row>
    <row r="9" spans="1:16" s="70" customFormat="1" ht="24.6" customHeight="1">
      <c r="A9" s="67" t="s">
        <v>3</v>
      </c>
      <c r="B9" s="73"/>
      <c r="C9" s="73"/>
      <c r="D9" s="73"/>
      <c r="E9" s="74"/>
      <c r="G9" s="70" t="s">
        <v>187</v>
      </c>
      <c r="H9" s="66"/>
      <c r="J9" s="75"/>
      <c r="K9" s="17"/>
      <c r="L9" s="76"/>
      <c r="M9" s="75"/>
    </row>
    <row r="10" spans="1:16" ht="24.6" customHeight="1">
      <c r="A10" s="70" t="s">
        <v>4</v>
      </c>
      <c r="K10" s="19"/>
      <c r="M10" s="77"/>
    </row>
    <row r="11" spans="1:16" ht="24.6" customHeight="1">
      <c r="B11" s="66" t="s">
        <v>5</v>
      </c>
      <c r="E11" s="65">
        <v>7</v>
      </c>
      <c r="F11" s="65"/>
      <c r="G11" s="78">
        <v>34880</v>
      </c>
      <c r="H11" s="78"/>
      <c r="I11" s="78">
        <v>61388</v>
      </c>
      <c r="J11" s="78"/>
      <c r="K11" s="78">
        <v>6745</v>
      </c>
      <c r="L11" s="78"/>
      <c r="M11" s="19">
        <v>1759</v>
      </c>
      <c r="N11" s="70"/>
      <c r="P11" s="79"/>
    </row>
    <row r="12" spans="1:16" ht="24.6" customHeight="1">
      <c r="B12" s="66" t="s">
        <v>139</v>
      </c>
      <c r="E12" s="65">
        <v>8</v>
      </c>
      <c r="F12" s="65"/>
      <c r="G12" s="78">
        <v>76159</v>
      </c>
      <c r="H12" s="78"/>
      <c r="I12" s="78">
        <v>73503</v>
      </c>
      <c r="J12" s="78"/>
      <c r="K12" s="78">
        <v>3280063</v>
      </c>
      <c r="L12" s="78"/>
      <c r="M12" s="19">
        <v>3242592</v>
      </c>
      <c r="N12" s="70"/>
      <c r="P12" s="79"/>
    </row>
    <row r="13" spans="1:16" ht="24.6" customHeight="1">
      <c r="B13" s="66" t="s">
        <v>202</v>
      </c>
      <c r="E13" s="65">
        <v>17</v>
      </c>
      <c r="F13" s="65"/>
      <c r="G13" s="78">
        <v>591346</v>
      </c>
      <c r="H13" s="78"/>
      <c r="I13" s="78">
        <v>0</v>
      </c>
      <c r="J13" s="78"/>
      <c r="K13" s="78">
        <v>0</v>
      </c>
      <c r="L13" s="78"/>
      <c r="M13" s="78">
        <v>0</v>
      </c>
      <c r="N13" s="70"/>
      <c r="P13" s="79"/>
    </row>
    <row r="14" spans="1:16" ht="24.6" customHeight="1">
      <c r="B14" s="66" t="s">
        <v>186</v>
      </c>
      <c r="N14" s="70"/>
      <c r="P14" s="79"/>
    </row>
    <row r="15" spans="1:16" ht="24.6" customHeight="1">
      <c r="C15" s="66" t="s">
        <v>172</v>
      </c>
      <c r="E15" s="65">
        <v>17</v>
      </c>
      <c r="F15" s="65"/>
      <c r="G15" s="78">
        <v>23503</v>
      </c>
      <c r="H15" s="78"/>
      <c r="I15" s="78">
        <v>68065</v>
      </c>
      <c r="J15" s="78"/>
      <c r="K15" s="78">
        <v>0</v>
      </c>
      <c r="L15" s="78"/>
      <c r="M15" s="78">
        <v>0</v>
      </c>
      <c r="N15" s="70"/>
      <c r="P15" s="79"/>
    </row>
    <row r="16" spans="1:16" ht="24.6" customHeight="1">
      <c r="B16" s="66" t="s">
        <v>89</v>
      </c>
      <c r="E16" s="65">
        <v>9</v>
      </c>
      <c r="F16" s="65"/>
      <c r="G16" s="78">
        <v>12900</v>
      </c>
      <c r="H16" s="78"/>
      <c r="I16" s="78">
        <v>0</v>
      </c>
      <c r="J16" s="78"/>
      <c r="K16" s="78">
        <v>1938217</v>
      </c>
      <c r="L16" s="78"/>
      <c r="M16" s="19">
        <v>2155594</v>
      </c>
      <c r="N16" s="70"/>
      <c r="P16" s="79"/>
    </row>
    <row r="17" spans="1:16" ht="24.6" customHeight="1">
      <c r="B17" s="66" t="s">
        <v>61</v>
      </c>
      <c r="E17" s="65">
        <v>10</v>
      </c>
      <c r="F17" s="65"/>
      <c r="G17" s="78">
        <v>637279</v>
      </c>
      <c r="H17" s="78"/>
      <c r="I17" s="78">
        <v>868400</v>
      </c>
      <c r="J17" s="78"/>
      <c r="K17" s="78">
        <v>358225</v>
      </c>
      <c r="L17" s="78"/>
      <c r="M17" s="19">
        <v>431576</v>
      </c>
      <c r="N17" s="70"/>
      <c r="P17" s="79"/>
    </row>
    <row r="18" spans="1:16" ht="24.6" customHeight="1">
      <c r="B18" s="66" t="s">
        <v>203</v>
      </c>
      <c r="E18" s="65">
        <v>11</v>
      </c>
      <c r="F18" s="65"/>
      <c r="G18" s="78">
        <v>367</v>
      </c>
      <c r="H18" s="78"/>
      <c r="I18" s="78">
        <v>10844</v>
      </c>
      <c r="J18" s="78"/>
      <c r="K18" s="78">
        <v>0</v>
      </c>
      <c r="L18" s="78"/>
      <c r="M18" s="78">
        <v>0</v>
      </c>
      <c r="N18" s="70"/>
      <c r="P18" s="79"/>
    </row>
    <row r="19" spans="1:16" ht="24.6" customHeight="1">
      <c r="B19" s="66" t="s">
        <v>101</v>
      </c>
      <c r="E19" s="65">
        <v>12</v>
      </c>
      <c r="F19" s="65"/>
      <c r="G19" s="78">
        <v>34494</v>
      </c>
      <c r="H19" s="78"/>
      <c r="I19" s="78">
        <v>43378</v>
      </c>
      <c r="J19" s="78"/>
      <c r="K19" s="78">
        <v>0</v>
      </c>
      <c r="L19" s="78"/>
      <c r="M19" s="78">
        <v>0</v>
      </c>
      <c r="O19" s="79"/>
      <c r="P19" s="79"/>
    </row>
    <row r="20" spans="1:16" ht="24.6" customHeight="1">
      <c r="B20" s="66" t="s">
        <v>205</v>
      </c>
      <c r="E20" s="65">
        <v>13</v>
      </c>
      <c r="F20" s="65"/>
      <c r="G20" s="78">
        <v>0</v>
      </c>
      <c r="H20" s="80"/>
      <c r="I20" s="78">
        <v>155000</v>
      </c>
      <c r="J20" s="78"/>
      <c r="K20" s="78">
        <v>0</v>
      </c>
      <c r="L20" s="78"/>
      <c r="M20" s="78">
        <v>155000</v>
      </c>
      <c r="O20" s="79"/>
      <c r="P20" s="79"/>
    </row>
    <row r="21" spans="1:16" s="70" customFormat="1" ht="24.6" customHeight="1">
      <c r="D21" s="70" t="s">
        <v>6</v>
      </c>
      <c r="E21" s="74"/>
      <c r="F21" s="74"/>
      <c r="G21" s="81">
        <f>SUM(G11:G20)</f>
        <v>1410928</v>
      </c>
      <c r="H21" s="80"/>
      <c r="I21" s="81">
        <f>SUM(I11:I20)</f>
        <v>1280578</v>
      </c>
      <c r="J21" s="78"/>
      <c r="K21" s="81">
        <f>SUM(K11:K20)</f>
        <v>5583250</v>
      </c>
      <c r="L21" s="82"/>
      <c r="M21" s="81">
        <f>SUM(M11:M20)</f>
        <v>5986521</v>
      </c>
      <c r="O21" s="83"/>
    </row>
    <row r="22" spans="1:16" s="70" customFormat="1" ht="24.6" customHeight="1">
      <c r="E22" s="74"/>
      <c r="F22" s="74"/>
      <c r="G22" s="82"/>
      <c r="H22" s="80"/>
      <c r="I22" s="82"/>
      <c r="J22" s="78"/>
      <c r="K22" s="82"/>
      <c r="L22" s="82"/>
      <c r="M22" s="82"/>
      <c r="O22" s="83"/>
    </row>
    <row r="23" spans="1:16" ht="24.6" customHeight="1">
      <c r="A23" s="70" t="s">
        <v>95</v>
      </c>
      <c r="E23" s="66"/>
      <c r="F23" s="65"/>
      <c r="G23" s="79"/>
      <c r="H23" s="80"/>
      <c r="I23" s="79"/>
      <c r="J23" s="78"/>
      <c r="K23" s="19"/>
      <c r="M23" s="79"/>
      <c r="N23" s="70"/>
      <c r="O23" s="79"/>
    </row>
    <row r="24" spans="1:16" ht="24.6" customHeight="1">
      <c r="B24" s="66" t="s">
        <v>173</v>
      </c>
      <c r="E24" s="68">
        <v>14</v>
      </c>
      <c r="F24" s="65"/>
      <c r="G24" s="79">
        <v>779</v>
      </c>
      <c r="H24" s="80"/>
      <c r="I24" s="79">
        <v>1296</v>
      </c>
      <c r="J24" s="79"/>
      <c r="K24" s="79">
        <v>22795</v>
      </c>
      <c r="L24" s="79"/>
      <c r="M24" s="79">
        <v>109661</v>
      </c>
      <c r="O24" s="79"/>
      <c r="P24" s="79"/>
    </row>
    <row r="25" spans="1:16" ht="24.6" customHeight="1">
      <c r="B25" s="66" t="s">
        <v>105</v>
      </c>
      <c r="E25" s="68">
        <v>15</v>
      </c>
      <c r="F25" s="65"/>
      <c r="G25" s="79">
        <v>41902</v>
      </c>
      <c r="H25" s="80"/>
      <c r="I25" s="79">
        <v>38062</v>
      </c>
      <c r="J25" s="79"/>
      <c r="K25" s="79">
        <v>5638</v>
      </c>
      <c r="L25" s="79"/>
      <c r="M25" s="79">
        <v>5788</v>
      </c>
      <c r="O25" s="79"/>
      <c r="P25" s="79"/>
    </row>
    <row r="26" spans="1:16" ht="24.6" customHeight="1">
      <c r="B26" s="66" t="s">
        <v>204</v>
      </c>
      <c r="E26" s="68">
        <v>16</v>
      </c>
      <c r="G26" s="56">
        <v>2771320</v>
      </c>
      <c r="I26" s="79">
        <v>2541320</v>
      </c>
      <c r="K26" s="78">
        <v>0</v>
      </c>
      <c r="M26" s="79">
        <v>0</v>
      </c>
      <c r="P26" s="79"/>
    </row>
    <row r="27" spans="1:16" ht="24.6" customHeight="1">
      <c r="B27" s="66" t="s">
        <v>140</v>
      </c>
      <c r="E27" s="68"/>
      <c r="F27" s="65"/>
      <c r="G27" s="79">
        <v>1856</v>
      </c>
      <c r="H27" s="80"/>
      <c r="I27" s="79">
        <v>3318</v>
      </c>
      <c r="J27" s="78"/>
      <c r="K27" s="79">
        <v>292</v>
      </c>
      <c r="L27" s="82"/>
      <c r="M27" s="79">
        <v>527</v>
      </c>
      <c r="O27" s="79"/>
      <c r="P27" s="79"/>
    </row>
    <row r="28" spans="1:16" ht="24.6" customHeight="1">
      <c r="B28" s="84" t="s">
        <v>141</v>
      </c>
      <c r="E28" s="68">
        <v>17</v>
      </c>
      <c r="G28" s="79">
        <v>320087</v>
      </c>
      <c r="H28" s="79"/>
      <c r="I28" s="79">
        <v>127943</v>
      </c>
      <c r="J28" s="79"/>
      <c r="K28" s="78">
        <v>0</v>
      </c>
      <c r="L28" s="79"/>
      <c r="M28" s="79">
        <v>0</v>
      </c>
      <c r="P28" s="79"/>
    </row>
    <row r="29" spans="1:16" ht="24.6" customHeight="1">
      <c r="B29" s="84" t="s">
        <v>174</v>
      </c>
      <c r="E29" s="68"/>
      <c r="G29" s="79">
        <v>0</v>
      </c>
      <c r="H29" s="79"/>
      <c r="I29" s="79">
        <v>0</v>
      </c>
      <c r="J29" s="79"/>
      <c r="K29" s="78">
        <v>0</v>
      </c>
      <c r="L29" s="79"/>
      <c r="M29" s="79">
        <v>0</v>
      </c>
      <c r="P29" s="79"/>
    </row>
    <row r="30" spans="1:16" ht="24.6" customHeight="1">
      <c r="B30" s="66" t="s">
        <v>102</v>
      </c>
      <c r="E30" s="68">
        <v>18</v>
      </c>
      <c r="F30" s="65"/>
      <c r="G30" s="79">
        <v>0</v>
      </c>
      <c r="H30" s="80"/>
      <c r="I30" s="79">
        <v>0</v>
      </c>
      <c r="J30" s="78"/>
      <c r="K30" s="78">
        <v>0</v>
      </c>
      <c r="L30" s="82"/>
      <c r="M30" s="78">
        <v>0</v>
      </c>
      <c r="O30" s="79"/>
      <c r="P30" s="79"/>
    </row>
    <row r="31" spans="1:16" ht="24.6" customHeight="1">
      <c r="B31" s="66" t="s">
        <v>62</v>
      </c>
      <c r="E31" s="65">
        <v>19</v>
      </c>
      <c r="F31" s="65"/>
      <c r="G31" s="78">
        <v>62870</v>
      </c>
      <c r="H31" s="78"/>
      <c r="I31" s="79">
        <v>9186</v>
      </c>
      <c r="J31" s="78"/>
      <c r="K31" s="19">
        <v>7507</v>
      </c>
      <c r="L31" s="78"/>
      <c r="M31" s="79">
        <v>7507</v>
      </c>
      <c r="N31" s="70"/>
      <c r="P31" s="79"/>
    </row>
    <row r="32" spans="1:16" ht="24.6" customHeight="1">
      <c r="B32" s="66" t="s">
        <v>114</v>
      </c>
      <c r="E32" s="68">
        <v>20</v>
      </c>
      <c r="F32" s="65"/>
      <c r="G32" s="79">
        <v>644598</v>
      </c>
      <c r="H32" s="80"/>
      <c r="I32" s="79">
        <v>611277</v>
      </c>
      <c r="J32" s="78"/>
      <c r="K32" s="79">
        <v>12511</v>
      </c>
      <c r="L32" s="80"/>
      <c r="M32" s="79">
        <v>13023</v>
      </c>
      <c r="O32" s="79"/>
      <c r="P32" s="79"/>
    </row>
    <row r="33" spans="1:16" ht="24.6" customHeight="1">
      <c r="B33" s="66" t="s">
        <v>94</v>
      </c>
      <c r="E33" s="68">
        <v>21</v>
      </c>
      <c r="F33" s="65"/>
      <c r="G33" s="79">
        <v>84930</v>
      </c>
      <c r="H33" s="80"/>
      <c r="I33" s="79">
        <v>140711</v>
      </c>
      <c r="J33" s="78"/>
      <c r="K33" s="79">
        <v>15753</v>
      </c>
      <c r="L33" s="80"/>
      <c r="M33" s="79">
        <v>2549</v>
      </c>
      <c r="O33" s="79"/>
      <c r="P33" s="79"/>
    </row>
    <row r="34" spans="1:16" ht="24.6" customHeight="1">
      <c r="B34" s="66" t="s">
        <v>142</v>
      </c>
      <c r="E34" s="68" t="s">
        <v>259</v>
      </c>
      <c r="F34" s="65"/>
      <c r="G34" s="79">
        <v>165668</v>
      </c>
      <c r="H34" s="80"/>
      <c r="I34" s="79">
        <v>0</v>
      </c>
      <c r="J34" s="78"/>
      <c r="K34" s="79">
        <v>0</v>
      </c>
      <c r="L34" s="80"/>
      <c r="M34" s="79">
        <v>0</v>
      </c>
      <c r="O34" s="79"/>
      <c r="P34" s="79"/>
    </row>
    <row r="35" spans="1:16" ht="24.6" customHeight="1">
      <c r="B35" s="66" t="s">
        <v>175</v>
      </c>
      <c r="E35" s="68" t="s">
        <v>268</v>
      </c>
      <c r="F35" s="65"/>
      <c r="G35" s="79">
        <v>1184948</v>
      </c>
      <c r="H35" s="80"/>
      <c r="I35" s="79">
        <v>1197366</v>
      </c>
      <c r="J35" s="78"/>
      <c r="K35" s="79">
        <v>0</v>
      </c>
      <c r="L35" s="80"/>
      <c r="M35" s="79">
        <v>0</v>
      </c>
      <c r="O35" s="79"/>
      <c r="P35" s="79"/>
    </row>
    <row r="36" spans="1:16" ht="24.6" customHeight="1">
      <c r="B36" s="66" t="s">
        <v>176</v>
      </c>
      <c r="E36" s="68">
        <v>14.3</v>
      </c>
      <c r="F36" s="65"/>
      <c r="G36" s="79">
        <v>6411</v>
      </c>
      <c r="H36" s="80"/>
      <c r="I36" s="79">
        <v>40510</v>
      </c>
      <c r="J36" s="78"/>
      <c r="K36" s="79">
        <v>0</v>
      </c>
      <c r="L36" s="80"/>
      <c r="M36" s="79">
        <v>0</v>
      </c>
      <c r="O36" s="79"/>
      <c r="P36" s="79"/>
    </row>
    <row r="37" spans="1:16" ht="24.6" customHeight="1">
      <c r="B37" s="66" t="s">
        <v>231</v>
      </c>
      <c r="E37" s="68">
        <v>22</v>
      </c>
      <c r="F37" s="65"/>
      <c r="G37" s="79">
        <v>38591</v>
      </c>
      <c r="H37" s="80"/>
      <c r="I37" s="79">
        <v>3139</v>
      </c>
      <c r="J37" s="78"/>
      <c r="K37" s="79">
        <v>85</v>
      </c>
      <c r="L37" s="80"/>
      <c r="M37" s="79">
        <v>32</v>
      </c>
      <c r="O37" s="79"/>
      <c r="P37" s="79"/>
    </row>
    <row r="38" spans="1:16" ht="24.6" customHeight="1">
      <c r="B38" s="66" t="s">
        <v>143</v>
      </c>
      <c r="E38" s="68">
        <v>23</v>
      </c>
      <c r="F38" s="65"/>
      <c r="G38" s="79">
        <v>502</v>
      </c>
      <c r="H38" s="80"/>
      <c r="I38" s="79">
        <v>853</v>
      </c>
      <c r="J38" s="78"/>
      <c r="K38" s="79">
        <v>0</v>
      </c>
      <c r="L38" s="80"/>
      <c r="M38" s="79">
        <v>0</v>
      </c>
      <c r="O38" s="79"/>
      <c r="P38" s="79"/>
    </row>
    <row r="39" spans="1:16" ht="24.6" customHeight="1">
      <c r="B39" s="66" t="s">
        <v>53</v>
      </c>
      <c r="E39" s="68">
        <v>24</v>
      </c>
      <c r="F39" s="65"/>
      <c r="G39" s="79">
        <v>52064</v>
      </c>
      <c r="H39" s="80"/>
      <c r="I39" s="79">
        <v>342965</v>
      </c>
      <c r="J39" s="78"/>
      <c r="K39" s="79">
        <v>19353</v>
      </c>
      <c r="L39" s="80"/>
      <c r="M39" s="79">
        <v>25529</v>
      </c>
      <c r="O39" s="79"/>
      <c r="P39" s="79"/>
    </row>
    <row r="40" spans="1:16" s="70" customFormat="1" ht="24" customHeight="1">
      <c r="D40" s="70" t="s">
        <v>96</v>
      </c>
      <c r="E40" s="74"/>
      <c r="G40" s="81">
        <f>SUM(G23:G39)</f>
        <v>5376526</v>
      </c>
      <c r="H40" s="80"/>
      <c r="I40" s="81">
        <f>SUM(I23:I39)</f>
        <v>5057946</v>
      </c>
      <c r="J40" s="78"/>
      <c r="K40" s="81">
        <f>SUM(K24:K39)</f>
        <v>83934</v>
      </c>
      <c r="L40" s="82"/>
      <c r="M40" s="81">
        <f>SUM(M24:M39)</f>
        <v>164616</v>
      </c>
      <c r="O40" s="83"/>
    </row>
    <row r="41" spans="1:16" s="70" customFormat="1" ht="19.8" customHeight="1" thickBot="1">
      <c r="A41" s="70" t="s">
        <v>7</v>
      </c>
      <c r="D41" s="63"/>
      <c r="E41" s="74"/>
      <c r="G41" s="85">
        <f>G21+G40</f>
        <v>6787454</v>
      </c>
      <c r="H41" s="80"/>
      <c r="I41" s="85">
        <f>I21+I40</f>
        <v>6338524</v>
      </c>
      <c r="J41" s="78"/>
      <c r="K41" s="85">
        <f>K21+K40</f>
        <v>5667184</v>
      </c>
      <c r="L41" s="82"/>
      <c r="M41" s="85">
        <f>M21+M40</f>
        <v>6151137</v>
      </c>
      <c r="O41" s="57"/>
    </row>
    <row r="42" spans="1:16" ht="19.8" customHeight="1" thickTop="1">
      <c r="I42" s="86"/>
      <c r="J42" s="78"/>
      <c r="K42" s="19"/>
      <c r="O42" s="82"/>
    </row>
    <row r="43" spans="1:16" ht="19.8" customHeight="1">
      <c r="I43" s="86"/>
      <c r="J43" s="78"/>
      <c r="K43" s="19"/>
      <c r="O43" s="82"/>
    </row>
    <row r="44" spans="1:16" ht="19.8" customHeight="1">
      <c r="A44" s="66" t="s">
        <v>242</v>
      </c>
      <c r="K44" s="19"/>
    </row>
    <row r="45" spans="1:16" ht="24" customHeight="1">
      <c r="A45" s="63" t="str">
        <f>+$A$1</f>
        <v xml:space="preserve">AKS CORPORATION COMPANY LIMITED AND SUBSIDIARIES  </v>
      </c>
      <c r="B45" s="64"/>
      <c r="C45" s="64"/>
      <c r="D45" s="64"/>
      <c r="F45" s="64"/>
      <c r="G45" s="64"/>
      <c r="H45" s="64"/>
      <c r="J45" s="64"/>
      <c r="K45" s="16"/>
      <c r="L45" s="64"/>
      <c r="M45" s="64"/>
    </row>
    <row r="46" spans="1:16" ht="25.95" customHeight="1">
      <c r="A46" s="63" t="s">
        <v>164</v>
      </c>
      <c r="B46" s="64"/>
      <c r="C46" s="64"/>
      <c r="D46" s="64"/>
      <c r="F46" s="64"/>
      <c r="G46" s="64"/>
      <c r="H46" s="64"/>
      <c r="J46" s="64"/>
      <c r="K46" s="16"/>
      <c r="L46" s="64"/>
      <c r="M46" s="64"/>
    </row>
    <row r="47" spans="1:16" ht="24" customHeight="1">
      <c r="A47" s="70" t="s">
        <v>18</v>
      </c>
      <c r="B47" s="64"/>
      <c r="C47" s="64"/>
      <c r="D47" s="64"/>
      <c r="F47" s="64"/>
      <c r="G47" s="64"/>
      <c r="J47" s="64"/>
      <c r="K47" s="16"/>
      <c r="L47" s="64"/>
      <c r="M47" s="64"/>
    </row>
    <row r="48" spans="1:16" ht="24" customHeight="1">
      <c r="A48" s="67" t="str">
        <f>+A4</f>
        <v>AS AT DECEMBER 31, 2023</v>
      </c>
      <c r="B48" s="64"/>
      <c r="C48" s="64"/>
      <c r="D48" s="64"/>
      <c r="F48" s="64"/>
      <c r="G48" s="64"/>
      <c r="H48" s="64"/>
      <c r="J48" s="64"/>
      <c r="K48" s="16"/>
      <c r="L48" s="64"/>
      <c r="M48" s="64"/>
    </row>
    <row r="49" spans="1:15" ht="24" customHeight="1">
      <c r="B49" s="64"/>
      <c r="G49" s="210" t="s">
        <v>201</v>
      </c>
      <c r="H49" s="210"/>
      <c r="I49" s="210"/>
      <c r="J49" s="210"/>
      <c r="K49" s="210"/>
      <c r="L49" s="210"/>
      <c r="M49" s="210"/>
      <c r="N49" s="68"/>
    </row>
    <row r="50" spans="1:15" s="70" customFormat="1" ht="24.6" customHeight="1">
      <c r="A50" s="66"/>
      <c r="B50" s="66"/>
      <c r="C50" s="66"/>
      <c r="D50" s="66"/>
      <c r="E50" s="65"/>
      <c r="F50" s="66"/>
      <c r="G50" s="211" t="s">
        <v>0</v>
      </c>
      <c r="H50" s="211"/>
      <c r="I50" s="211"/>
      <c r="J50" s="69"/>
      <c r="K50" s="211" t="s">
        <v>1</v>
      </c>
      <c r="L50" s="211"/>
      <c r="M50" s="211"/>
      <c r="N50" s="68"/>
    </row>
    <row r="51" spans="1:15" s="70" customFormat="1" ht="24.6" customHeight="1">
      <c r="A51" s="66"/>
      <c r="B51" s="66"/>
      <c r="C51" s="66"/>
      <c r="D51" s="66"/>
      <c r="F51" s="66"/>
      <c r="G51" s="71" t="s">
        <v>81</v>
      </c>
      <c r="H51" s="71"/>
      <c r="I51" s="71" t="s">
        <v>81</v>
      </c>
      <c r="J51" s="71"/>
      <c r="K51" s="71" t="s">
        <v>81</v>
      </c>
      <c r="L51" s="71"/>
      <c r="M51" s="71" t="s">
        <v>81</v>
      </c>
      <c r="N51" s="68"/>
    </row>
    <row r="52" spans="1:15" s="70" customFormat="1" ht="24.6" customHeight="1">
      <c r="A52" s="66"/>
      <c r="B52" s="66"/>
      <c r="C52" s="66"/>
      <c r="D52" s="66"/>
      <c r="E52" s="72" t="s">
        <v>2</v>
      </c>
      <c r="F52" s="66"/>
      <c r="G52" s="72" t="s">
        <v>138</v>
      </c>
      <c r="H52" s="71"/>
      <c r="I52" s="72" t="s">
        <v>120</v>
      </c>
      <c r="J52" s="71"/>
      <c r="K52" s="72" t="s">
        <v>138</v>
      </c>
      <c r="L52" s="71"/>
      <c r="M52" s="72" t="s">
        <v>120</v>
      </c>
      <c r="N52" s="68"/>
    </row>
    <row r="53" spans="1:15" s="70" customFormat="1" ht="24" customHeight="1">
      <c r="A53" s="87" t="s">
        <v>25</v>
      </c>
      <c r="B53" s="73"/>
      <c r="C53" s="66"/>
      <c r="D53" s="66"/>
      <c r="E53" s="74"/>
      <c r="F53" s="65"/>
      <c r="H53" s="88"/>
      <c r="I53" s="63"/>
      <c r="J53" s="75"/>
      <c r="K53" s="17"/>
      <c r="L53" s="76"/>
      <c r="M53" s="75"/>
    </row>
    <row r="54" spans="1:15" ht="24" customHeight="1">
      <c r="A54" s="70" t="s">
        <v>8</v>
      </c>
      <c r="F54" s="65"/>
      <c r="G54" s="65"/>
      <c r="H54" s="88"/>
      <c r="I54" s="82"/>
      <c r="J54" s="75"/>
      <c r="K54" s="19"/>
      <c r="L54" s="82"/>
      <c r="M54" s="82"/>
    </row>
    <row r="55" spans="1:15" ht="24.6" customHeight="1">
      <c r="B55" s="66" t="s">
        <v>144</v>
      </c>
      <c r="E55" s="68">
        <v>25</v>
      </c>
      <c r="F55" s="65"/>
      <c r="G55" s="56">
        <v>212400</v>
      </c>
      <c r="H55" s="88"/>
      <c r="I55" s="79">
        <v>118819</v>
      </c>
      <c r="J55" s="75"/>
      <c r="K55" s="78">
        <v>238780</v>
      </c>
      <c r="L55" s="79"/>
      <c r="M55" s="78">
        <v>172486</v>
      </c>
      <c r="O55" s="79"/>
    </row>
    <row r="56" spans="1:15" ht="24.6" customHeight="1">
      <c r="B56" s="66" t="s">
        <v>91</v>
      </c>
      <c r="E56" s="68" t="s">
        <v>247</v>
      </c>
      <c r="F56" s="65"/>
      <c r="G56" s="56">
        <v>52307</v>
      </c>
      <c r="H56" s="88"/>
      <c r="I56" s="79">
        <v>80893</v>
      </c>
      <c r="J56" s="75"/>
      <c r="K56" s="78">
        <v>46133</v>
      </c>
      <c r="L56" s="79"/>
      <c r="M56" s="78">
        <v>31113</v>
      </c>
      <c r="O56" s="79"/>
    </row>
    <row r="57" spans="1:15" ht="24.6" customHeight="1">
      <c r="B57" s="66" t="s">
        <v>145</v>
      </c>
      <c r="E57" s="68">
        <v>21</v>
      </c>
      <c r="F57" s="65"/>
      <c r="G57" s="56">
        <v>22439</v>
      </c>
      <c r="H57" s="88"/>
      <c r="I57" s="79">
        <v>7078</v>
      </c>
      <c r="J57" s="75"/>
      <c r="K57" s="78">
        <v>3225</v>
      </c>
      <c r="L57" s="79"/>
      <c r="M57" s="78">
        <v>2363</v>
      </c>
      <c r="O57" s="79"/>
    </row>
    <row r="58" spans="1:15" ht="24.6" customHeight="1">
      <c r="B58" s="66" t="s">
        <v>89</v>
      </c>
      <c r="E58" s="68">
        <v>26</v>
      </c>
      <c r="F58" s="65"/>
      <c r="G58" s="56">
        <v>527813</v>
      </c>
      <c r="H58" s="88"/>
      <c r="I58" s="79">
        <v>42424</v>
      </c>
      <c r="J58" s="75"/>
      <c r="K58" s="78">
        <v>0</v>
      </c>
      <c r="L58" s="79"/>
      <c r="M58" s="78">
        <v>46868</v>
      </c>
      <c r="O58" s="79"/>
    </row>
    <row r="59" spans="1:15" ht="24.6" customHeight="1">
      <c r="B59" s="66" t="s">
        <v>196</v>
      </c>
      <c r="E59" s="68">
        <v>27</v>
      </c>
      <c r="F59" s="65"/>
      <c r="G59" s="56">
        <v>50000</v>
      </c>
      <c r="H59" s="88"/>
      <c r="I59" s="79">
        <v>0</v>
      </c>
      <c r="J59" s="75"/>
      <c r="K59" s="78">
        <v>50000</v>
      </c>
      <c r="L59" s="79"/>
      <c r="M59" s="78">
        <v>0</v>
      </c>
      <c r="O59" s="79"/>
    </row>
    <row r="60" spans="1:15" ht="24.6" customHeight="1">
      <c r="B60" s="66" t="s">
        <v>177</v>
      </c>
      <c r="E60" s="68"/>
      <c r="F60" s="65"/>
      <c r="G60" s="56">
        <v>560</v>
      </c>
      <c r="H60" s="88"/>
      <c r="I60" s="79">
        <v>0</v>
      </c>
      <c r="J60" s="75"/>
      <c r="K60" s="78">
        <v>0</v>
      </c>
      <c r="L60" s="79"/>
      <c r="M60" s="78">
        <v>0</v>
      </c>
      <c r="O60" s="79"/>
    </row>
    <row r="61" spans="1:15" ht="24.6" customHeight="1">
      <c r="B61" s="66" t="s">
        <v>79</v>
      </c>
      <c r="E61" s="68">
        <v>30</v>
      </c>
      <c r="F61" s="65"/>
      <c r="G61" s="56">
        <v>2310</v>
      </c>
      <c r="H61" s="88"/>
      <c r="I61" s="79">
        <v>2252</v>
      </c>
      <c r="J61" s="75"/>
      <c r="K61" s="78">
        <v>2247</v>
      </c>
      <c r="L61" s="79"/>
      <c r="M61" s="78">
        <v>1840</v>
      </c>
      <c r="O61" s="79"/>
    </row>
    <row r="62" spans="1:15" ht="24" customHeight="1">
      <c r="B62" s="66" t="s">
        <v>80</v>
      </c>
      <c r="E62" s="68" t="s">
        <v>267</v>
      </c>
      <c r="F62" s="65"/>
      <c r="G62" s="56">
        <v>2987337</v>
      </c>
      <c r="H62" s="88"/>
      <c r="I62" s="79">
        <v>2987086</v>
      </c>
      <c r="J62" s="75"/>
      <c r="K62" s="78">
        <v>2987337</v>
      </c>
      <c r="L62" s="79"/>
      <c r="M62" s="78">
        <v>2987086</v>
      </c>
      <c r="O62" s="79"/>
    </row>
    <row r="63" spans="1:15" ht="24" customHeight="1">
      <c r="B63" s="66" t="s">
        <v>106</v>
      </c>
      <c r="E63" s="68">
        <v>31</v>
      </c>
      <c r="F63" s="65"/>
      <c r="G63" s="79">
        <v>36018</v>
      </c>
      <c r="H63" s="88"/>
      <c r="I63" s="79">
        <v>25482</v>
      </c>
      <c r="J63" s="75"/>
      <c r="K63" s="78">
        <v>0</v>
      </c>
      <c r="L63" s="79"/>
      <c r="M63" s="78">
        <v>0</v>
      </c>
      <c r="O63" s="79"/>
    </row>
    <row r="64" spans="1:15" ht="24" customHeight="1">
      <c r="B64" s="66" t="s">
        <v>146</v>
      </c>
      <c r="E64" s="68"/>
      <c r="F64" s="65"/>
      <c r="G64" s="89">
        <v>6772</v>
      </c>
      <c r="H64" s="88"/>
      <c r="I64" s="79">
        <v>94</v>
      </c>
      <c r="J64" s="75"/>
      <c r="K64" s="78">
        <v>0</v>
      </c>
      <c r="L64" s="79"/>
      <c r="M64" s="78">
        <v>0</v>
      </c>
      <c r="O64" s="79"/>
    </row>
    <row r="65" spans="1:15" s="70" customFormat="1" ht="24" customHeight="1">
      <c r="D65" s="70" t="s">
        <v>26</v>
      </c>
      <c r="E65" s="68"/>
      <c r="F65" s="74"/>
      <c r="G65" s="58">
        <f>SUM(G55:G64)</f>
        <v>3897956</v>
      </c>
      <c r="H65" s="71"/>
      <c r="I65" s="18">
        <f>SUM(I55:I64)</f>
        <v>3264128</v>
      </c>
      <c r="J65" s="90"/>
      <c r="K65" s="18">
        <f>SUM(K55:K64)</f>
        <v>3327722</v>
      </c>
      <c r="L65" s="79"/>
      <c r="M65" s="18">
        <f>SUM(M55:M64)</f>
        <v>3241756</v>
      </c>
      <c r="O65" s="83"/>
    </row>
    <row r="66" spans="1:15" s="70" customFormat="1" ht="13.95" customHeight="1">
      <c r="E66" s="68"/>
      <c r="F66" s="74"/>
      <c r="G66" s="56"/>
      <c r="H66" s="71"/>
      <c r="I66" s="19"/>
      <c r="J66" s="90"/>
      <c r="K66" s="19"/>
      <c r="L66" s="79"/>
      <c r="M66" s="19"/>
      <c r="O66" s="83"/>
    </row>
    <row r="67" spans="1:15" ht="21.6" customHeight="1">
      <c r="A67" s="70" t="s">
        <v>97</v>
      </c>
      <c r="E67" s="68"/>
      <c r="F67" s="65"/>
      <c r="G67" s="19"/>
      <c r="H67" s="88"/>
      <c r="I67" s="19"/>
      <c r="J67" s="75"/>
      <c r="K67" s="19"/>
      <c r="L67" s="79"/>
      <c r="M67" s="19"/>
      <c r="O67" s="79"/>
    </row>
    <row r="68" spans="1:15" ht="24.6" customHeight="1">
      <c r="B68" s="66" t="s">
        <v>93</v>
      </c>
      <c r="E68" s="68" t="s">
        <v>247</v>
      </c>
      <c r="F68" s="65"/>
      <c r="G68" s="79">
        <v>71776</v>
      </c>
      <c r="H68" s="88"/>
      <c r="I68" s="79">
        <v>45252</v>
      </c>
      <c r="J68" s="75"/>
      <c r="K68" s="78">
        <v>0</v>
      </c>
      <c r="L68" s="79"/>
      <c r="M68" s="78">
        <v>0</v>
      </c>
      <c r="O68" s="79"/>
    </row>
    <row r="69" spans="1:15" ht="24.6" customHeight="1">
      <c r="B69" s="66" t="s">
        <v>147</v>
      </c>
      <c r="E69" s="68">
        <v>21</v>
      </c>
      <c r="F69" s="65"/>
      <c r="G69" s="79">
        <v>76068</v>
      </c>
      <c r="H69" s="88"/>
      <c r="I69" s="79">
        <v>40144</v>
      </c>
      <c r="J69" s="75"/>
      <c r="K69" s="78">
        <v>12961</v>
      </c>
      <c r="L69" s="79"/>
      <c r="M69" s="78">
        <v>552</v>
      </c>
      <c r="O69" s="79"/>
    </row>
    <row r="70" spans="1:15" ht="24.6" customHeight="1">
      <c r="B70" s="66" t="s">
        <v>148</v>
      </c>
      <c r="E70" s="68"/>
      <c r="F70" s="65"/>
      <c r="G70" s="79">
        <v>8467</v>
      </c>
      <c r="H70" s="88"/>
      <c r="I70" s="79">
        <v>3683</v>
      </c>
      <c r="J70" s="75"/>
      <c r="K70" s="78">
        <v>2611</v>
      </c>
      <c r="L70" s="79"/>
      <c r="M70" s="78">
        <v>2611</v>
      </c>
      <c r="O70" s="79"/>
    </row>
    <row r="71" spans="1:15" ht="24.6" customHeight="1">
      <c r="B71" s="66" t="s">
        <v>29</v>
      </c>
      <c r="E71" s="68"/>
      <c r="F71" s="65"/>
      <c r="G71" s="79">
        <v>14292</v>
      </c>
      <c r="H71" s="88"/>
      <c r="I71" s="79">
        <v>13614</v>
      </c>
      <c r="J71" s="75"/>
      <c r="K71" s="78">
        <v>0</v>
      </c>
      <c r="L71" s="78"/>
      <c r="M71" s="78">
        <v>0</v>
      </c>
      <c r="O71" s="79"/>
    </row>
    <row r="72" spans="1:15" ht="24.6" customHeight="1">
      <c r="B72" s="66" t="s">
        <v>98</v>
      </c>
      <c r="E72" s="68">
        <v>30</v>
      </c>
      <c r="F72" s="65"/>
      <c r="G72" s="79">
        <v>5072</v>
      </c>
      <c r="H72" s="88"/>
      <c r="I72" s="79">
        <v>6298</v>
      </c>
      <c r="J72" s="75"/>
      <c r="K72" s="20">
        <v>3482</v>
      </c>
      <c r="L72" s="78"/>
      <c r="M72" s="20">
        <v>5104</v>
      </c>
      <c r="N72" s="78"/>
      <c r="O72" s="79"/>
    </row>
    <row r="73" spans="1:15" ht="24.6" customHeight="1">
      <c r="B73" s="66" t="s">
        <v>221</v>
      </c>
      <c r="E73" s="68">
        <v>14.1</v>
      </c>
      <c r="F73" s="65"/>
      <c r="G73" s="79">
        <v>46168</v>
      </c>
      <c r="H73" s="88"/>
      <c r="I73" s="79">
        <v>46168</v>
      </c>
      <c r="J73" s="75"/>
      <c r="K73" s="20">
        <v>46168</v>
      </c>
      <c r="L73" s="78"/>
      <c r="M73" s="20">
        <v>46168</v>
      </c>
      <c r="N73" s="78"/>
      <c r="O73" s="79"/>
    </row>
    <row r="74" spans="1:15" ht="24.6" customHeight="1">
      <c r="B74" s="66" t="s">
        <v>206</v>
      </c>
      <c r="E74" s="68"/>
      <c r="F74" s="65"/>
      <c r="G74" s="79">
        <v>3260</v>
      </c>
      <c r="H74" s="88"/>
      <c r="I74" s="79">
        <v>420</v>
      </c>
      <c r="J74" s="75"/>
      <c r="K74" s="91">
        <v>0</v>
      </c>
      <c r="L74" s="78"/>
      <c r="M74" s="78">
        <v>0</v>
      </c>
      <c r="N74" s="78"/>
      <c r="O74" s="79"/>
    </row>
    <row r="75" spans="1:15" s="70" customFormat="1" ht="24.6" customHeight="1">
      <c r="D75" s="70" t="s">
        <v>54</v>
      </c>
      <c r="E75" s="74"/>
      <c r="F75" s="74"/>
      <c r="G75" s="18">
        <f>SUM(G68:G74)</f>
        <v>225103</v>
      </c>
      <c r="H75" s="71"/>
      <c r="I75" s="18">
        <f>SUM(I68:I74)</f>
        <v>155579</v>
      </c>
      <c r="J75" s="90"/>
      <c r="K75" s="18">
        <f>SUM(K68:K74)</f>
        <v>65222</v>
      </c>
      <c r="L75" s="92"/>
      <c r="M75" s="18">
        <f>SUM(M68:M74)</f>
        <v>54435</v>
      </c>
      <c r="O75" s="83"/>
    </row>
    <row r="76" spans="1:15" s="70" customFormat="1" ht="24.6" customHeight="1">
      <c r="B76" s="70" t="s">
        <v>9</v>
      </c>
      <c r="E76" s="74"/>
      <c r="F76" s="74"/>
      <c r="G76" s="18">
        <f>G75+G65</f>
        <v>4123059</v>
      </c>
      <c r="H76" s="71"/>
      <c r="I76" s="18">
        <f>I75+I65</f>
        <v>3419707</v>
      </c>
      <c r="J76" s="90"/>
      <c r="K76" s="18">
        <f>K75+K65</f>
        <v>3392944</v>
      </c>
      <c r="L76" s="92"/>
      <c r="M76" s="18">
        <f>M75+M65</f>
        <v>3296191</v>
      </c>
      <c r="O76" s="83"/>
    </row>
    <row r="77" spans="1:15" s="70" customFormat="1" ht="24.6" customHeight="1">
      <c r="E77" s="74"/>
      <c r="F77" s="74"/>
      <c r="G77" s="19"/>
      <c r="H77" s="71"/>
      <c r="I77" s="19"/>
      <c r="J77" s="90"/>
      <c r="K77" s="19"/>
      <c r="L77" s="92"/>
      <c r="M77" s="19"/>
      <c r="O77" s="83"/>
    </row>
    <row r="78" spans="1:15" ht="24.6" customHeight="1">
      <c r="I78" s="86"/>
      <c r="J78" s="78"/>
      <c r="K78" s="19"/>
      <c r="O78" s="82"/>
    </row>
    <row r="79" spans="1:15" ht="24.6" customHeight="1">
      <c r="A79" s="66" t="s">
        <v>242</v>
      </c>
      <c r="K79" s="19"/>
    </row>
    <row r="80" spans="1:15" ht="24.6" customHeight="1">
      <c r="C80" s="64"/>
      <c r="D80" s="64"/>
      <c r="F80" s="64"/>
      <c r="H80" s="64"/>
      <c r="K80" s="19"/>
    </row>
    <row r="81" spans="1:14" ht="24" customHeight="1">
      <c r="A81" s="63" t="str">
        <f>+$A$1</f>
        <v xml:space="preserve">AKS CORPORATION COMPANY LIMITED AND SUBSIDIARIES  </v>
      </c>
      <c r="B81" s="64"/>
      <c r="C81" s="64"/>
      <c r="D81" s="64"/>
      <c r="F81" s="64"/>
      <c r="G81" s="64"/>
      <c r="H81" s="64"/>
      <c r="J81" s="64"/>
      <c r="K81" s="16"/>
      <c r="L81" s="64"/>
      <c r="M81" s="64"/>
    </row>
    <row r="82" spans="1:14" ht="25.95" customHeight="1">
      <c r="A82" s="63" t="s">
        <v>164</v>
      </c>
      <c r="B82" s="64"/>
      <c r="C82" s="64"/>
      <c r="D82" s="64"/>
      <c r="F82" s="64"/>
      <c r="G82" s="64"/>
      <c r="H82" s="64"/>
      <c r="J82" s="64"/>
      <c r="K82" s="16"/>
      <c r="L82" s="64"/>
      <c r="M82" s="64"/>
    </row>
    <row r="83" spans="1:14" ht="24" customHeight="1">
      <c r="A83" s="70" t="s">
        <v>18</v>
      </c>
      <c r="B83" s="64"/>
      <c r="C83" s="64"/>
      <c r="D83" s="64"/>
      <c r="F83" s="64"/>
      <c r="G83" s="64"/>
      <c r="J83" s="64"/>
      <c r="K83" s="16"/>
      <c r="L83" s="64"/>
      <c r="M83" s="64"/>
    </row>
    <row r="84" spans="1:14" ht="24" customHeight="1">
      <c r="A84" s="67" t="str">
        <f>+A48</f>
        <v>AS AT DECEMBER 31, 2023</v>
      </c>
      <c r="B84" s="64"/>
      <c r="C84" s="64"/>
      <c r="D84" s="64"/>
      <c r="F84" s="64"/>
      <c r="G84" s="64"/>
      <c r="H84" s="64"/>
      <c r="J84" s="64"/>
      <c r="K84" s="16"/>
      <c r="L84" s="64"/>
      <c r="M84" s="64"/>
    </row>
    <row r="85" spans="1:14" ht="24" customHeight="1">
      <c r="B85" s="64"/>
      <c r="G85" s="210" t="s">
        <v>201</v>
      </c>
      <c r="H85" s="210"/>
      <c r="I85" s="210"/>
      <c r="J85" s="210"/>
      <c r="K85" s="210"/>
      <c r="L85" s="210"/>
      <c r="M85" s="210"/>
      <c r="N85" s="68"/>
    </row>
    <row r="86" spans="1:14" s="70" customFormat="1" ht="24.6" customHeight="1">
      <c r="A86" s="66"/>
      <c r="B86" s="66"/>
      <c r="C86" s="66"/>
      <c r="D86" s="66"/>
      <c r="E86" s="65"/>
      <c r="F86" s="66"/>
      <c r="G86" s="211" t="s">
        <v>0</v>
      </c>
      <c r="H86" s="211"/>
      <c r="I86" s="211"/>
      <c r="J86" s="69"/>
      <c r="K86" s="211" t="s">
        <v>1</v>
      </c>
      <c r="L86" s="211"/>
      <c r="M86" s="211"/>
      <c r="N86" s="68"/>
    </row>
    <row r="87" spans="1:14" s="70" customFormat="1" ht="24.6" customHeight="1">
      <c r="A87" s="66"/>
      <c r="B87" s="66"/>
      <c r="C87" s="66"/>
      <c r="D87" s="66"/>
      <c r="F87" s="66"/>
      <c r="G87" s="71" t="s">
        <v>81</v>
      </c>
      <c r="H87" s="71"/>
      <c r="I87" s="71" t="s">
        <v>81</v>
      </c>
      <c r="J87" s="71"/>
      <c r="K87" s="71" t="s">
        <v>81</v>
      </c>
      <c r="L87" s="71"/>
      <c r="M87" s="71" t="s">
        <v>81</v>
      </c>
      <c r="N87" s="68"/>
    </row>
    <row r="88" spans="1:14" s="70" customFormat="1" ht="24.6" customHeight="1">
      <c r="B88" s="66"/>
      <c r="C88" s="66"/>
      <c r="D88" s="66"/>
      <c r="E88" s="72" t="s">
        <v>2</v>
      </c>
      <c r="F88" s="66"/>
      <c r="G88" s="72" t="s">
        <v>138</v>
      </c>
      <c r="H88" s="71"/>
      <c r="I88" s="72" t="s">
        <v>120</v>
      </c>
      <c r="J88" s="71"/>
      <c r="K88" s="72" t="s">
        <v>138</v>
      </c>
      <c r="L88" s="71"/>
      <c r="M88" s="72" t="s">
        <v>120</v>
      </c>
      <c r="N88" s="68"/>
    </row>
    <row r="89" spans="1:14" s="70" customFormat="1" ht="24.6" customHeight="1">
      <c r="A89" s="67" t="s">
        <v>232</v>
      </c>
      <c r="C89" s="66"/>
      <c r="D89" s="66"/>
      <c r="E89" s="71"/>
      <c r="F89" s="66"/>
      <c r="G89" s="71"/>
      <c r="H89" s="71"/>
      <c r="I89" s="71"/>
      <c r="J89" s="71"/>
      <c r="K89" s="71"/>
      <c r="L89" s="71"/>
      <c r="M89" s="71"/>
      <c r="N89" s="68"/>
    </row>
    <row r="90" spans="1:14" ht="27" customHeight="1">
      <c r="A90" s="70" t="s">
        <v>77</v>
      </c>
      <c r="F90" s="65"/>
      <c r="G90" s="93"/>
      <c r="H90" s="92"/>
      <c r="I90" s="92"/>
      <c r="J90" s="75"/>
      <c r="K90" s="19"/>
      <c r="L90" s="92"/>
      <c r="M90" s="92"/>
    </row>
    <row r="91" spans="1:14" ht="27" customHeight="1">
      <c r="B91" s="66" t="s">
        <v>23</v>
      </c>
      <c r="E91" s="68"/>
      <c r="F91" s="88"/>
      <c r="G91" s="88"/>
      <c r="I91" s="86"/>
      <c r="K91" s="19"/>
      <c r="M91" s="86"/>
    </row>
    <row r="92" spans="1:14" ht="27" customHeight="1">
      <c r="B92" s="94" t="s">
        <v>70</v>
      </c>
      <c r="C92" s="66" t="s">
        <v>27</v>
      </c>
      <c r="E92" s="88"/>
      <c r="G92" s="88"/>
      <c r="I92" s="95"/>
      <c r="K92" s="19"/>
      <c r="M92" s="86"/>
    </row>
    <row r="93" spans="1:14" ht="27" customHeight="1" thickBot="1">
      <c r="B93" s="94"/>
      <c r="C93" s="66" t="s">
        <v>131</v>
      </c>
      <c r="E93" s="65">
        <v>32.1</v>
      </c>
      <c r="I93" s="96">
        <v>81058571</v>
      </c>
      <c r="J93" s="97"/>
      <c r="L93" s="97"/>
      <c r="M93" s="59">
        <v>81058571</v>
      </c>
    </row>
    <row r="94" spans="1:14" ht="27" customHeight="1" thickTop="1" thickBot="1">
      <c r="B94" s="94"/>
      <c r="C94" s="66" t="s">
        <v>198</v>
      </c>
      <c r="E94" s="65">
        <v>32.1</v>
      </c>
      <c r="G94" s="96">
        <v>82222608</v>
      </c>
      <c r="I94" s="97"/>
      <c r="J94" s="97"/>
      <c r="K94" s="59">
        <v>82222608</v>
      </c>
      <c r="L94" s="97"/>
      <c r="M94" s="19"/>
    </row>
    <row r="95" spans="1:14" ht="27" customHeight="1" thickTop="1">
      <c r="B95" s="94" t="s">
        <v>70</v>
      </c>
      <c r="C95" s="66" t="s">
        <v>55</v>
      </c>
      <c r="F95" s="65"/>
      <c r="H95" s="78"/>
      <c r="J95" s="97"/>
      <c r="K95" s="19"/>
      <c r="L95" s="97"/>
      <c r="M95" s="97"/>
    </row>
    <row r="96" spans="1:14" ht="27" customHeight="1">
      <c r="C96" s="66" t="s">
        <v>149</v>
      </c>
      <c r="E96" s="65">
        <v>32.1</v>
      </c>
      <c r="F96" s="65"/>
      <c r="H96" s="78"/>
      <c r="I96" s="19">
        <f>+'SE Conso'!D20</f>
        <v>46841814</v>
      </c>
      <c r="J96" s="78"/>
      <c r="K96" s="66"/>
      <c r="L96" s="78"/>
      <c r="M96" s="19">
        <f>+'SE Separate'!D20</f>
        <v>46841814</v>
      </c>
    </row>
    <row r="97" spans="1:15" ht="27" customHeight="1">
      <c r="C97" s="66" t="s">
        <v>199</v>
      </c>
      <c r="E97" s="65">
        <v>32.1</v>
      </c>
      <c r="F97" s="65"/>
      <c r="G97" s="78">
        <f>+'SE Conso'!D26</f>
        <v>46841814</v>
      </c>
      <c r="H97" s="78"/>
      <c r="I97" s="19"/>
      <c r="J97" s="78"/>
      <c r="K97" s="19">
        <f>+'SE Separate'!D23</f>
        <v>46841814</v>
      </c>
      <c r="L97" s="78"/>
      <c r="M97" s="19"/>
    </row>
    <row r="98" spans="1:15" ht="27" customHeight="1">
      <c r="B98" s="66" t="s">
        <v>67</v>
      </c>
      <c r="E98" s="65">
        <v>32.1</v>
      </c>
      <c r="G98" s="78">
        <f>+'SE Conso'!F26</f>
        <v>-36738336</v>
      </c>
      <c r="I98" s="78">
        <f>+'SE Conso'!F20</f>
        <v>-36738336</v>
      </c>
      <c r="J98" s="78"/>
      <c r="K98" s="78">
        <f>+'SE Separate'!F23</f>
        <v>-36738336</v>
      </c>
      <c r="L98" s="78"/>
      <c r="M98" s="78">
        <f>+'SE Separate'!F20</f>
        <v>-36738336</v>
      </c>
    </row>
    <row r="99" spans="1:15" ht="27" customHeight="1">
      <c r="B99" s="66" t="s">
        <v>49</v>
      </c>
      <c r="G99" s="21">
        <f>'SE Conso'!H26</f>
        <v>153537</v>
      </c>
      <c r="I99" s="21">
        <f>'SE Conso'!H18</f>
        <v>153537</v>
      </c>
      <c r="J99" s="97"/>
      <c r="K99" s="19">
        <f>'SE Separate'!H23</f>
        <v>153537</v>
      </c>
      <c r="L99" s="97"/>
      <c r="M99" s="97">
        <f>'SE Separate'!H18</f>
        <v>153537</v>
      </c>
    </row>
    <row r="100" spans="1:15" ht="27" customHeight="1">
      <c r="B100" s="66" t="s">
        <v>219</v>
      </c>
      <c r="E100" s="65" t="s">
        <v>260</v>
      </c>
      <c r="F100" s="65"/>
      <c r="G100" s="97">
        <f>+'SE Conso'!J26</f>
        <v>-58382</v>
      </c>
      <c r="I100" s="97">
        <f>'SE Conso'!J18</f>
        <v>-47939</v>
      </c>
      <c r="J100" s="97"/>
      <c r="K100" s="78">
        <v>0</v>
      </c>
      <c r="L100" s="97"/>
      <c r="M100" s="78">
        <v>0</v>
      </c>
    </row>
    <row r="101" spans="1:15" ht="27" customHeight="1">
      <c r="B101" s="66" t="s">
        <v>42</v>
      </c>
      <c r="F101" s="65"/>
      <c r="G101" s="98">
        <f>+'SE Conso'!L26+'SE Conso'!P26</f>
        <v>-7534301</v>
      </c>
      <c r="I101" s="98">
        <f>+'SE Conso'!L20</f>
        <v>-7290311</v>
      </c>
      <c r="J101" s="97"/>
      <c r="K101" s="98">
        <f>+'SE Separate'!N23+'SE Separate'!J23</f>
        <v>-7982775</v>
      </c>
      <c r="L101" s="97"/>
      <c r="M101" s="98">
        <f>+'SE Separate'!J20</f>
        <v>-7402069</v>
      </c>
    </row>
    <row r="102" spans="1:15" ht="27" customHeight="1">
      <c r="B102" s="70" t="s">
        <v>99</v>
      </c>
      <c r="G102" s="97">
        <f>SUM(G97:G101)</f>
        <v>2664332</v>
      </c>
      <c r="I102" s="97">
        <f>SUM(I96:I101)</f>
        <v>2918765</v>
      </c>
      <c r="J102" s="97"/>
      <c r="K102" s="19">
        <f>SUM(K97:K101)</f>
        <v>2274240</v>
      </c>
      <c r="L102" s="97"/>
      <c r="M102" s="97">
        <f>SUM(M96:M101)</f>
        <v>2854946</v>
      </c>
    </row>
    <row r="103" spans="1:15" ht="27" customHeight="1">
      <c r="B103" s="66" t="s">
        <v>20</v>
      </c>
      <c r="G103" s="91">
        <f>'SE Conso'!T26</f>
        <v>63</v>
      </c>
      <c r="H103" s="78"/>
      <c r="I103" s="91">
        <f>+'SE Conso'!T20</f>
        <v>52</v>
      </c>
      <c r="J103" s="78"/>
      <c r="K103" s="89">
        <v>0</v>
      </c>
      <c r="L103" s="97"/>
      <c r="M103" s="89">
        <v>0</v>
      </c>
    </row>
    <row r="104" spans="1:15" ht="27" customHeight="1">
      <c r="B104" s="70" t="s">
        <v>68</v>
      </c>
      <c r="G104" s="78">
        <f>SUM(G102:G103)</f>
        <v>2664395</v>
      </c>
      <c r="I104" s="78">
        <f>SUM(I102:I103)</f>
        <v>2918817</v>
      </c>
      <c r="J104" s="78"/>
      <c r="K104" s="19">
        <f>SUM(K102:K103)</f>
        <v>2274240</v>
      </c>
      <c r="L104" s="78"/>
      <c r="M104" s="79">
        <f>SUM(M102:M103)</f>
        <v>2854946</v>
      </c>
    </row>
    <row r="105" spans="1:15" ht="26.4" customHeight="1" thickBot="1">
      <c r="A105" s="70" t="s">
        <v>22</v>
      </c>
      <c r="G105" s="99">
        <f>G104+G76</f>
        <v>6787454</v>
      </c>
      <c r="I105" s="99">
        <f>I104+I76</f>
        <v>6338524</v>
      </c>
      <c r="J105" s="97"/>
      <c r="K105" s="60">
        <f>K104+K76</f>
        <v>5667184</v>
      </c>
      <c r="L105" s="97"/>
      <c r="M105" s="99">
        <f>M104+M76</f>
        <v>6151137</v>
      </c>
      <c r="N105" s="77"/>
      <c r="O105" s="61"/>
    </row>
    <row r="106" spans="1:15" ht="26.4" customHeight="1" thickTop="1">
      <c r="I106" s="77"/>
      <c r="M106" s="77"/>
      <c r="O106" s="97"/>
    </row>
    <row r="107" spans="1:15" ht="26.4" customHeight="1">
      <c r="I107" s="77"/>
      <c r="M107" s="77"/>
      <c r="O107" s="97"/>
    </row>
    <row r="108" spans="1:15" ht="26.4" customHeight="1">
      <c r="A108" s="100" t="s">
        <v>242</v>
      </c>
    </row>
    <row r="109" spans="1:15" ht="24.6" customHeight="1">
      <c r="H109" s="77">
        <f>H104-H40</f>
        <v>0</v>
      </c>
      <c r="I109" s="82"/>
      <c r="M109" s="82"/>
    </row>
    <row r="110" spans="1:15" ht="24.6" customHeight="1">
      <c r="G110" s="77">
        <f>+G105-G41</f>
        <v>0</v>
      </c>
      <c r="I110" s="77">
        <f>+I105-I41</f>
        <v>0</v>
      </c>
      <c r="K110" s="77">
        <f>+K105-K41</f>
        <v>0</v>
      </c>
      <c r="M110" s="77">
        <f>+M105-M41</f>
        <v>0</v>
      </c>
    </row>
    <row r="111" spans="1:15" ht="24.6" customHeight="1">
      <c r="A111" s="101"/>
      <c r="G111" s="82"/>
      <c r="H111" s="82"/>
      <c r="I111" s="82"/>
      <c r="J111" s="82"/>
      <c r="K111" s="82"/>
      <c r="M111" s="82"/>
    </row>
    <row r="112" spans="1:15" ht="24.6" customHeight="1">
      <c r="G112" s="97"/>
      <c r="I112" s="97"/>
      <c r="J112" s="97"/>
      <c r="L112" s="97"/>
      <c r="M112" s="97"/>
    </row>
    <row r="113" spans="11:11" ht="24.6" customHeight="1">
      <c r="K113" s="19"/>
    </row>
    <row r="114" spans="11:11" ht="24.6" customHeight="1">
      <c r="K114" s="19"/>
    </row>
    <row r="115" spans="11:11" ht="24.6" customHeight="1">
      <c r="K115" s="19"/>
    </row>
    <row r="116" spans="11:11" ht="24.6" customHeight="1">
      <c r="K116" s="19"/>
    </row>
    <row r="117" spans="11:11" ht="24.6" customHeight="1">
      <c r="K117" s="19"/>
    </row>
    <row r="118" spans="11:11" ht="24.6" customHeight="1">
      <c r="K118" s="19"/>
    </row>
    <row r="119" spans="11:11" ht="24.6" customHeight="1">
      <c r="K119" s="19"/>
    </row>
    <row r="120" spans="11:11" ht="24.6" customHeight="1">
      <c r="K120" s="19"/>
    </row>
    <row r="121" spans="11:11" ht="24.6" customHeight="1">
      <c r="K121" s="19"/>
    </row>
    <row r="122" spans="11:11" ht="24.6" customHeight="1">
      <c r="K122" s="19"/>
    </row>
    <row r="123" spans="11:11" ht="24.6" customHeight="1">
      <c r="K123" s="19"/>
    </row>
    <row r="124" spans="11:11" ht="24.6" customHeight="1">
      <c r="K124" s="19"/>
    </row>
    <row r="125" spans="11:11" ht="24.6" customHeight="1">
      <c r="K125" s="19"/>
    </row>
    <row r="126" spans="11:11" ht="24.6" customHeight="1">
      <c r="K126" s="19"/>
    </row>
    <row r="127" spans="11:11" ht="24.6" customHeight="1">
      <c r="K127" s="19"/>
    </row>
    <row r="128" spans="11:11" ht="24.6" customHeight="1">
      <c r="K128" s="19"/>
    </row>
    <row r="129" spans="11:11" ht="24.6" customHeight="1">
      <c r="K129" s="19"/>
    </row>
    <row r="130" spans="11:11" ht="24.6" customHeight="1">
      <c r="K130" s="19"/>
    </row>
    <row r="131" spans="11:11" ht="24.6" customHeight="1">
      <c r="K131" s="19"/>
    </row>
    <row r="132" spans="11:11" ht="24.6" customHeight="1">
      <c r="K132" s="19"/>
    </row>
    <row r="133" spans="11:11" ht="24.6" customHeight="1">
      <c r="K133" s="19"/>
    </row>
    <row r="134" spans="11:11" ht="24.6" customHeight="1">
      <c r="K134" s="19"/>
    </row>
    <row r="135" spans="11:11" ht="24.6" customHeight="1">
      <c r="K135" s="19"/>
    </row>
    <row r="136" spans="11:11" ht="24.6" customHeight="1">
      <c r="K136" s="19"/>
    </row>
    <row r="137" spans="11:11" ht="24.6" customHeight="1">
      <c r="K137" s="19"/>
    </row>
    <row r="138" spans="11:11" ht="24.6" customHeight="1">
      <c r="K138" s="19"/>
    </row>
    <row r="139" spans="11:11" ht="24.6" customHeight="1">
      <c r="K139" s="19"/>
    </row>
    <row r="140" spans="11:11" ht="24.6" customHeight="1">
      <c r="K140" s="19"/>
    </row>
    <row r="141" spans="11:11" ht="24.6" customHeight="1">
      <c r="K141" s="19"/>
    </row>
    <row r="142" spans="11:11" ht="24.6" customHeight="1">
      <c r="K142" s="19"/>
    </row>
    <row r="143" spans="11:11" ht="24.6" customHeight="1">
      <c r="K143" s="19"/>
    </row>
    <row r="144" spans="11:11" ht="24.6" customHeight="1">
      <c r="K144" s="19"/>
    </row>
    <row r="145" spans="11:11" ht="24.6" customHeight="1">
      <c r="K145" s="19"/>
    </row>
    <row r="146" spans="11:11" ht="24.6" customHeight="1">
      <c r="K146" s="19"/>
    </row>
    <row r="147" spans="11:11" ht="24.6" customHeight="1">
      <c r="K147" s="19"/>
    </row>
    <row r="148" spans="11:11" ht="24.6" customHeight="1">
      <c r="K148" s="19"/>
    </row>
    <row r="149" spans="11:11" ht="24.6" customHeight="1">
      <c r="K149" s="19"/>
    </row>
  </sheetData>
  <mergeCells count="9">
    <mergeCell ref="G85:M85"/>
    <mergeCell ref="G86:I86"/>
    <mergeCell ref="K86:M86"/>
    <mergeCell ref="G5:M5"/>
    <mergeCell ref="G6:I6"/>
    <mergeCell ref="K6:M6"/>
    <mergeCell ref="K50:M50"/>
    <mergeCell ref="G50:I50"/>
    <mergeCell ref="G49:M49"/>
  </mergeCells>
  <pageMargins left="0.78740157480314965" right="0.59055118110236227" top="0.74803149606299213" bottom="0.98425196850393704" header="0.51181102362204722" footer="0.51181102362204722"/>
  <pageSetup paperSize="9" scale="59" fitToHeight="0" orientation="portrait" blackAndWhite="1" useFirstPageNumber="1" r:id="rId1"/>
  <headerFooter alignWithMargins="0">
    <oddFooter>&amp;R&amp;20&amp;P</oddFooter>
  </headerFooter>
  <rowBreaks count="2" manualBreakCount="2">
    <brk id="44" max="16383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68"/>
  <sheetViews>
    <sheetView showGridLines="0" view="pageBreakPreview" topLeftCell="A64" zoomScaleNormal="100" zoomScaleSheetLayoutView="100" workbookViewId="0">
      <selection activeCell="D62" sqref="D62"/>
    </sheetView>
  </sheetViews>
  <sheetFormatPr defaultColWidth="9.109375" defaultRowHeight="24" customHeight="1"/>
  <cols>
    <col min="1" max="1" width="4.6640625" style="105" customWidth="1"/>
    <col min="2" max="2" width="2.33203125" style="105" customWidth="1"/>
    <col min="3" max="3" width="4.6640625" style="105" customWidth="1"/>
    <col min="4" max="4" width="52" style="105" customWidth="1"/>
    <col min="5" max="5" width="10.33203125" style="105" customWidth="1"/>
    <col min="6" max="6" width="2.5546875" style="105" customWidth="1"/>
    <col min="7" max="7" width="15.6640625" style="105" customWidth="1"/>
    <col min="8" max="8" width="2.5546875" style="105" customWidth="1"/>
    <col min="9" max="9" width="15.6640625" style="105" customWidth="1"/>
    <col min="10" max="10" width="2.5546875" style="105" customWidth="1"/>
    <col min="11" max="11" width="15.6640625" style="105" customWidth="1"/>
    <col min="12" max="12" width="2.5546875" style="105" customWidth="1"/>
    <col min="13" max="13" width="15.6640625" style="105" customWidth="1"/>
    <col min="14" max="14" width="9.44140625" style="105" bestFit="1" customWidth="1"/>
    <col min="15" max="16384" width="9.109375" style="105"/>
  </cols>
  <sheetData>
    <row r="1" spans="1:13" ht="24" customHeight="1">
      <c r="A1" s="102" t="s">
        <v>158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24" customHeight="1">
      <c r="A2" s="102" t="s">
        <v>164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4"/>
    </row>
    <row r="3" spans="1:13" ht="24" customHeight="1">
      <c r="A3" s="212" t="s">
        <v>19</v>
      </c>
      <c r="B3" s="212"/>
      <c r="C3" s="212"/>
      <c r="D3" s="212"/>
      <c r="E3" s="212"/>
      <c r="F3" s="212"/>
      <c r="G3" s="212"/>
      <c r="H3" s="212"/>
      <c r="I3" s="212"/>
      <c r="J3" s="106"/>
      <c r="K3" s="103"/>
      <c r="L3" s="103"/>
    </row>
    <row r="4" spans="1:13" ht="24" customHeight="1">
      <c r="A4" s="215" t="s">
        <v>235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4" customHeight="1">
      <c r="G5" s="213" t="s">
        <v>201</v>
      </c>
      <c r="H5" s="213"/>
      <c r="I5" s="213"/>
      <c r="J5" s="213"/>
      <c r="K5" s="213"/>
      <c r="L5" s="213"/>
      <c r="M5" s="213"/>
    </row>
    <row r="6" spans="1:13" ht="24" customHeight="1">
      <c r="G6" s="214" t="s">
        <v>0</v>
      </c>
      <c r="H6" s="214"/>
      <c r="I6" s="214"/>
      <c r="K6" s="214" t="s">
        <v>1</v>
      </c>
      <c r="L6" s="214"/>
      <c r="M6" s="214"/>
    </row>
    <row r="7" spans="1:13" s="107" customFormat="1" ht="24" customHeight="1">
      <c r="E7" s="108" t="s">
        <v>2</v>
      </c>
      <c r="F7" s="105"/>
      <c r="G7" s="109">
        <v>2023</v>
      </c>
      <c r="H7" s="110"/>
      <c r="I7" s="109">
        <v>2022</v>
      </c>
      <c r="J7" s="106"/>
      <c r="K7" s="109">
        <v>2023</v>
      </c>
      <c r="L7" s="110"/>
      <c r="M7" s="109">
        <v>2022</v>
      </c>
    </row>
    <row r="8" spans="1:13" s="107" customFormat="1" ht="24" customHeight="1">
      <c r="A8" s="107" t="s">
        <v>71</v>
      </c>
      <c r="E8" s="111"/>
      <c r="G8" s="112"/>
      <c r="H8" s="110"/>
      <c r="I8" s="112"/>
      <c r="J8" s="102"/>
      <c r="K8" s="112"/>
      <c r="L8" s="112"/>
      <c r="M8" s="112"/>
    </row>
    <row r="9" spans="1:13" ht="24" customHeight="1">
      <c r="B9" s="105" t="s">
        <v>45</v>
      </c>
      <c r="G9" s="113">
        <v>691804</v>
      </c>
      <c r="H9" s="5"/>
      <c r="I9" s="5">
        <v>445195</v>
      </c>
      <c r="J9" s="5"/>
      <c r="K9" s="113">
        <v>120779</v>
      </c>
      <c r="L9" s="5"/>
      <c r="M9" s="5">
        <v>88398</v>
      </c>
    </row>
    <row r="10" spans="1:13" ht="24" customHeight="1">
      <c r="B10" s="105" t="s">
        <v>57</v>
      </c>
      <c r="G10" s="113">
        <v>142137</v>
      </c>
      <c r="H10" s="5"/>
      <c r="I10" s="5">
        <v>149549</v>
      </c>
      <c r="J10" s="5"/>
      <c r="K10" s="114">
        <v>0</v>
      </c>
      <c r="L10" s="114"/>
      <c r="M10" s="114">
        <v>0</v>
      </c>
    </row>
    <row r="11" spans="1:13" ht="24" customHeight="1">
      <c r="B11" s="105" t="s">
        <v>168</v>
      </c>
      <c r="G11" s="114">
        <v>76008</v>
      </c>
      <c r="H11" s="5"/>
      <c r="I11" s="114">
        <v>13073</v>
      </c>
      <c r="J11" s="5"/>
      <c r="K11" s="114">
        <v>0</v>
      </c>
      <c r="L11" s="114"/>
      <c r="M11" s="114">
        <v>0</v>
      </c>
    </row>
    <row r="12" spans="1:13" ht="24" customHeight="1">
      <c r="B12" s="105" t="s">
        <v>207</v>
      </c>
      <c r="G12" s="114">
        <v>24474</v>
      </c>
      <c r="H12" s="5"/>
      <c r="I12" s="114">
        <v>0</v>
      </c>
      <c r="J12" s="5"/>
      <c r="K12" s="114">
        <v>0</v>
      </c>
      <c r="L12" s="114"/>
      <c r="M12" s="114">
        <v>0</v>
      </c>
    </row>
    <row r="13" spans="1:13" ht="24" customHeight="1">
      <c r="B13" s="105" t="s">
        <v>178</v>
      </c>
      <c r="G13" s="114">
        <v>19605</v>
      </c>
      <c r="H13" s="5"/>
      <c r="I13" s="114">
        <v>0</v>
      </c>
      <c r="J13" s="5"/>
      <c r="K13" s="114">
        <v>0</v>
      </c>
      <c r="L13" s="114"/>
      <c r="M13" s="114">
        <v>0</v>
      </c>
    </row>
    <row r="14" spans="1:13" s="107" customFormat="1" ht="24" customHeight="1">
      <c r="A14" s="107" t="s">
        <v>72</v>
      </c>
      <c r="E14" s="115"/>
      <c r="G14" s="6">
        <f>SUM(G9:G13)</f>
        <v>954028</v>
      </c>
      <c r="H14" s="5">
        <v>0</v>
      </c>
      <c r="I14" s="6">
        <f>SUM(I9:I13)</f>
        <v>607817</v>
      </c>
      <c r="J14" s="5">
        <v>0</v>
      </c>
      <c r="K14" s="6">
        <f>SUM(K9:K13)</f>
        <v>120779</v>
      </c>
      <c r="L14" s="5">
        <v>0</v>
      </c>
      <c r="M14" s="6">
        <f>SUM(M9:M13)</f>
        <v>88398</v>
      </c>
    </row>
    <row r="15" spans="1:13" s="107" customFormat="1" ht="24" customHeight="1">
      <c r="A15" s="107" t="s">
        <v>75</v>
      </c>
      <c r="E15" s="115"/>
      <c r="G15" s="7"/>
      <c r="H15" s="7"/>
      <c r="I15" s="7"/>
      <c r="J15" s="7"/>
      <c r="K15" s="7"/>
      <c r="L15" s="7"/>
      <c r="M15" s="7"/>
    </row>
    <row r="16" spans="1:13" ht="24" customHeight="1">
      <c r="B16" s="105" t="s">
        <v>46</v>
      </c>
      <c r="E16" s="116"/>
      <c r="G16" s="117">
        <v>-588634</v>
      </c>
      <c r="H16" s="5"/>
      <c r="I16" s="5">
        <v>-302082</v>
      </c>
      <c r="J16" s="5"/>
      <c r="K16" s="5">
        <v>-104520</v>
      </c>
      <c r="L16" s="5"/>
      <c r="M16" s="5">
        <v>-71517</v>
      </c>
    </row>
    <row r="17" spans="1:14" ht="24" customHeight="1">
      <c r="B17" s="105" t="s">
        <v>47</v>
      </c>
      <c r="E17" s="116"/>
      <c r="G17" s="117">
        <v>-150542</v>
      </c>
      <c r="H17" s="5"/>
      <c r="I17" s="5">
        <v>-187854</v>
      </c>
      <c r="J17" s="5"/>
      <c r="K17" s="114">
        <v>0</v>
      </c>
      <c r="L17" s="114"/>
      <c r="M17" s="114">
        <v>0</v>
      </c>
    </row>
    <row r="18" spans="1:14" ht="24" customHeight="1">
      <c r="B18" s="105" t="s">
        <v>167</v>
      </c>
      <c r="E18" s="116"/>
      <c r="G18" s="117">
        <v>-77279</v>
      </c>
      <c r="H18" s="5"/>
      <c r="I18" s="117">
        <v>-13631</v>
      </c>
      <c r="J18" s="5"/>
      <c r="K18" s="114">
        <v>0</v>
      </c>
      <c r="L18" s="114"/>
      <c r="M18" s="114">
        <v>0</v>
      </c>
    </row>
    <row r="19" spans="1:14" ht="24" customHeight="1">
      <c r="B19" s="105" t="s">
        <v>208</v>
      </c>
      <c r="E19" s="116"/>
      <c r="G19" s="117">
        <v>-33046</v>
      </c>
      <c r="H19" s="5"/>
      <c r="I19" s="117">
        <v>0</v>
      </c>
      <c r="J19" s="5"/>
      <c r="K19" s="114">
        <v>0</v>
      </c>
      <c r="L19" s="114"/>
      <c r="M19" s="114">
        <v>0</v>
      </c>
    </row>
    <row r="20" spans="1:14" ht="24" customHeight="1">
      <c r="B20" s="105" t="s">
        <v>179</v>
      </c>
      <c r="E20" s="116"/>
      <c r="G20" s="117">
        <v>-15738</v>
      </c>
      <c r="H20" s="5"/>
      <c r="I20" s="117">
        <v>0</v>
      </c>
      <c r="J20" s="5"/>
      <c r="K20" s="114">
        <v>0</v>
      </c>
      <c r="L20" s="114"/>
      <c r="M20" s="114">
        <v>0</v>
      </c>
    </row>
    <row r="21" spans="1:14" ht="24" customHeight="1">
      <c r="A21" s="107" t="s">
        <v>76</v>
      </c>
      <c r="B21" s="107"/>
      <c r="C21" s="107"/>
      <c r="D21" s="107"/>
      <c r="E21" s="116"/>
      <c r="G21" s="118">
        <f>SUM(G16:G20)</f>
        <v>-865239</v>
      </c>
      <c r="H21" s="5"/>
      <c r="I21" s="118">
        <f>SUM(I16:I20)</f>
        <v>-503567</v>
      </c>
      <c r="J21" s="5"/>
      <c r="K21" s="118">
        <f>SUM(K16:K20)</f>
        <v>-104520</v>
      </c>
      <c r="L21" s="5"/>
      <c r="M21" s="118">
        <f>SUM(M16:M20)</f>
        <v>-71517</v>
      </c>
    </row>
    <row r="22" spans="1:14" s="107" customFormat="1" ht="24" customHeight="1">
      <c r="A22" s="119" t="s">
        <v>209</v>
      </c>
      <c r="E22" s="115"/>
      <c r="G22" s="114">
        <f>G14+G21</f>
        <v>88789</v>
      </c>
      <c r="H22" s="7"/>
      <c r="I22" s="114">
        <f>I14+I21</f>
        <v>104250</v>
      </c>
      <c r="J22" s="5">
        <v>0</v>
      </c>
      <c r="K22" s="114">
        <f>K14+K21</f>
        <v>16259</v>
      </c>
      <c r="L22" s="5">
        <v>0</v>
      </c>
      <c r="M22" s="114">
        <f>M14+M21</f>
        <v>16881</v>
      </c>
    </row>
    <row r="23" spans="1:14" ht="24" customHeight="1">
      <c r="A23" s="120"/>
      <c r="B23" s="105" t="s">
        <v>10</v>
      </c>
      <c r="E23" s="121">
        <v>33</v>
      </c>
      <c r="G23" s="122">
        <v>150352</v>
      </c>
      <c r="H23" s="5"/>
      <c r="I23" s="5">
        <v>383810</v>
      </c>
      <c r="J23" s="5"/>
      <c r="K23" s="5">
        <v>506302</v>
      </c>
      <c r="L23" s="5"/>
      <c r="M23" s="5">
        <v>978095</v>
      </c>
      <c r="N23" s="123"/>
    </row>
    <row r="24" spans="1:14" ht="24" customHeight="1">
      <c r="A24" s="119" t="s">
        <v>166</v>
      </c>
      <c r="B24" s="107"/>
      <c r="C24" s="107"/>
      <c r="D24" s="107"/>
      <c r="E24" s="107"/>
      <c r="F24" s="107"/>
      <c r="G24" s="118">
        <f>SUM(G22:G23)</f>
        <v>239141</v>
      </c>
      <c r="H24" s="5"/>
      <c r="I24" s="6">
        <f>SUM(I22:I23)</f>
        <v>488060</v>
      </c>
      <c r="J24" s="5"/>
      <c r="K24" s="118">
        <f>SUM(K22:K23)</f>
        <v>522561</v>
      </c>
      <c r="L24" s="5"/>
      <c r="M24" s="6">
        <f>SUM(M22:M23)</f>
        <v>994976</v>
      </c>
    </row>
    <row r="25" spans="1:14" ht="24" customHeight="1">
      <c r="A25" s="120"/>
      <c r="B25" s="105" t="s">
        <v>50</v>
      </c>
      <c r="G25" s="8">
        <v>-49914</v>
      </c>
      <c r="H25" s="5"/>
      <c r="I25" s="8">
        <v>-42704</v>
      </c>
      <c r="J25" s="5"/>
      <c r="K25" s="124">
        <v>-14802</v>
      </c>
      <c r="L25" s="5"/>
      <c r="M25" s="8">
        <v>-22272</v>
      </c>
    </row>
    <row r="26" spans="1:14" ht="24" customHeight="1">
      <c r="A26" s="120"/>
      <c r="B26" s="105" t="s">
        <v>11</v>
      </c>
      <c r="E26" s="125"/>
      <c r="G26" s="5">
        <v>-417738</v>
      </c>
      <c r="H26" s="5"/>
      <c r="I26" s="5">
        <v>-307068</v>
      </c>
      <c r="J26" s="5"/>
      <c r="K26" s="5">
        <v>-1082508</v>
      </c>
      <c r="L26" s="5"/>
      <c r="M26" s="5">
        <v>-906570</v>
      </c>
      <c r="N26" s="123"/>
    </row>
    <row r="27" spans="1:14" ht="24" customHeight="1">
      <c r="A27" s="107" t="s">
        <v>12</v>
      </c>
      <c r="C27" s="107"/>
      <c r="D27" s="107"/>
      <c r="E27" s="107"/>
      <c r="F27" s="107"/>
      <c r="G27" s="118">
        <f>SUM(G25:G26)</f>
        <v>-467652</v>
      </c>
      <c r="H27" s="5"/>
      <c r="I27" s="6">
        <f>SUM(I25:I26)</f>
        <v>-349772</v>
      </c>
      <c r="J27" s="5"/>
      <c r="K27" s="118">
        <f>SUM(K25:K26)</f>
        <v>-1097310</v>
      </c>
      <c r="L27" s="5"/>
      <c r="M27" s="6">
        <f>SUM(M25:M26)</f>
        <v>-928842</v>
      </c>
    </row>
    <row r="28" spans="1:14" s="107" customFormat="1" ht="24" customHeight="1">
      <c r="A28" s="119" t="s">
        <v>113</v>
      </c>
      <c r="G28" s="114">
        <f>+G24+G27</f>
        <v>-228511</v>
      </c>
      <c r="H28" s="7"/>
      <c r="I28" s="114">
        <f>+I24+I27</f>
        <v>138288</v>
      </c>
      <c r="J28" s="5"/>
      <c r="K28" s="114">
        <f>+K24+K27</f>
        <v>-574749</v>
      </c>
      <c r="L28" s="5"/>
      <c r="M28" s="114">
        <f>+M24+M27</f>
        <v>66134</v>
      </c>
    </row>
    <row r="29" spans="1:14" ht="24" customHeight="1">
      <c r="A29" s="120" t="s">
        <v>48</v>
      </c>
      <c r="B29" s="120"/>
      <c r="G29" s="9">
        <v>-13511</v>
      </c>
      <c r="H29" s="5"/>
      <c r="I29" s="9">
        <v>-8062</v>
      </c>
      <c r="J29" s="5"/>
      <c r="K29" s="126">
        <v>-5957</v>
      </c>
      <c r="L29" s="5"/>
      <c r="M29" s="126">
        <v>-4433</v>
      </c>
    </row>
    <row r="30" spans="1:14" ht="24" customHeight="1">
      <c r="A30" s="119" t="s">
        <v>112</v>
      </c>
      <c r="B30" s="107"/>
      <c r="C30" s="107"/>
      <c r="D30" s="107"/>
      <c r="E30" s="107"/>
      <c r="F30" s="107"/>
      <c r="G30" s="114">
        <f>SUM(G28:G29)</f>
        <v>-242022</v>
      </c>
      <c r="H30" s="5"/>
      <c r="I30" s="114">
        <f>SUM(I28:I29)</f>
        <v>130226</v>
      </c>
      <c r="J30" s="5"/>
      <c r="K30" s="114">
        <f>SUM(K28:K29)</f>
        <v>-580706</v>
      </c>
      <c r="L30" s="5"/>
      <c r="M30" s="8">
        <f>SUM(M28:M29)</f>
        <v>61701</v>
      </c>
    </row>
    <row r="31" spans="1:14" ht="24" customHeight="1">
      <c r="A31" s="120" t="s">
        <v>190</v>
      </c>
      <c r="E31" s="125"/>
      <c r="G31" s="5">
        <v>-2429</v>
      </c>
      <c r="H31" s="5"/>
      <c r="I31" s="5">
        <v>-1767</v>
      </c>
      <c r="J31" s="5"/>
      <c r="K31" s="11">
        <v>0</v>
      </c>
      <c r="L31" s="5"/>
      <c r="M31" s="10">
        <v>0</v>
      </c>
    </row>
    <row r="32" spans="1:14" s="127" customFormat="1" ht="24" customHeight="1" thickBot="1">
      <c r="A32" s="119" t="s">
        <v>250</v>
      </c>
      <c r="E32" s="105"/>
      <c r="F32" s="105"/>
      <c r="G32" s="36">
        <f>SUM(G30:G31)</f>
        <v>-244451</v>
      </c>
      <c r="H32" s="11"/>
      <c r="I32" s="12">
        <f>SUM(I30:I31)</f>
        <v>128459</v>
      </c>
      <c r="J32" s="11"/>
      <c r="K32" s="12">
        <f>SUM(K30:K31)</f>
        <v>-580706</v>
      </c>
      <c r="L32" s="11"/>
      <c r="M32" s="12">
        <f>SUM(M30:M31)</f>
        <v>61701</v>
      </c>
    </row>
    <row r="33" spans="1:18" s="127" customFormat="1" ht="24" customHeight="1" thickTop="1">
      <c r="A33" s="119"/>
      <c r="E33" s="105"/>
      <c r="F33" s="105"/>
      <c r="G33" s="35"/>
      <c r="H33" s="11"/>
      <c r="I33" s="5"/>
      <c r="J33" s="11"/>
      <c r="K33" s="35"/>
      <c r="L33" s="11"/>
      <c r="M33" s="5"/>
    </row>
    <row r="34" spans="1:18" s="127" customFormat="1" ht="24" customHeight="1">
      <c r="A34" s="119"/>
      <c r="E34" s="105"/>
      <c r="F34" s="105"/>
      <c r="G34" s="35"/>
      <c r="H34" s="11"/>
      <c r="I34" s="5"/>
      <c r="J34" s="11"/>
      <c r="K34" s="35"/>
      <c r="L34" s="11"/>
      <c r="M34" s="5"/>
    </row>
    <row r="35" spans="1:18" ht="24" customHeight="1">
      <c r="A35" s="105" t="s">
        <v>242</v>
      </c>
      <c r="G35" s="110"/>
      <c r="H35" s="110"/>
      <c r="I35" s="110"/>
      <c r="J35" s="110"/>
      <c r="K35" s="110"/>
      <c r="L35" s="110"/>
      <c r="M35" s="110"/>
    </row>
    <row r="36" spans="1:18" s="127" customFormat="1" ht="24" customHeight="1">
      <c r="A36" s="119"/>
      <c r="E36" s="105"/>
      <c r="F36" s="105"/>
      <c r="G36" s="35"/>
      <c r="H36" s="11"/>
      <c r="I36" s="5"/>
      <c r="J36" s="11"/>
      <c r="K36" s="35"/>
      <c r="L36" s="11"/>
      <c r="M36" s="5"/>
    </row>
    <row r="37" spans="1:18" s="127" customFormat="1" ht="24" customHeight="1">
      <c r="A37" s="119"/>
      <c r="E37" s="105"/>
      <c r="F37" s="105"/>
      <c r="G37" s="35"/>
      <c r="H37" s="11"/>
      <c r="I37" s="5"/>
      <c r="J37" s="11"/>
      <c r="K37" s="35"/>
      <c r="L37" s="11"/>
      <c r="M37" s="5"/>
    </row>
    <row r="38" spans="1:18" s="127" customFormat="1" ht="24" customHeight="1">
      <c r="A38" s="119"/>
      <c r="E38" s="105"/>
      <c r="F38" s="105"/>
      <c r="G38" s="35"/>
      <c r="H38" s="11"/>
      <c r="I38" s="5"/>
      <c r="J38" s="11"/>
      <c r="K38" s="35"/>
      <c r="L38" s="11"/>
      <c r="M38" s="5"/>
    </row>
    <row r="39" spans="1:18" s="127" customFormat="1" ht="24" customHeight="1">
      <c r="A39" s="119"/>
      <c r="E39" s="105"/>
      <c r="F39" s="105"/>
      <c r="G39" s="35"/>
      <c r="H39" s="11"/>
      <c r="I39" s="5"/>
      <c r="J39" s="11"/>
      <c r="K39" s="35"/>
      <c r="L39" s="11"/>
      <c r="M39" s="5"/>
    </row>
    <row r="40" spans="1:18" s="127" customFormat="1" ht="24" customHeight="1">
      <c r="A40" s="119" t="s">
        <v>82</v>
      </c>
      <c r="B40" s="120"/>
      <c r="C40" s="120"/>
      <c r="D40" s="105"/>
      <c r="E40" s="105"/>
      <c r="F40" s="105"/>
      <c r="G40" s="11"/>
      <c r="H40" s="11"/>
      <c r="I40" s="11"/>
      <c r="J40" s="13"/>
      <c r="K40" s="11"/>
      <c r="L40" s="11"/>
      <c r="M40" s="11"/>
    </row>
    <row r="41" spans="1:18" s="127" customFormat="1" ht="24" customHeight="1">
      <c r="A41" s="119"/>
      <c r="B41" s="128" t="s">
        <v>121</v>
      </c>
      <c r="C41" s="120"/>
      <c r="D41" s="105"/>
      <c r="E41" s="105"/>
      <c r="F41" s="105"/>
      <c r="G41" s="11"/>
      <c r="H41" s="11"/>
      <c r="I41" s="11"/>
      <c r="J41" s="13"/>
      <c r="K41" s="114"/>
      <c r="L41" s="11"/>
      <c r="M41" s="11"/>
    </row>
    <row r="42" spans="1:18" s="127" customFormat="1" ht="24" customHeight="1">
      <c r="A42" s="119"/>
      <c r="B42" s="120" t="s">
        <v>123</v>
      </c>
      <c r="C42" s="120"/>
      <c r="D42" s="105"/>
      <c r="E42" s="105"/>
      <c r="F42" s="105"/>
      <c r="G42" s="10">
        <v>0</v>
      </c>
      <c r="H42" s="11"/>
      <c r="I42" s="126">
        <v>-2652</v>
      </c>
      <c r="J42" s="13"/>
      <c r="K42" s="10">
        <v>0</v>
      </c>
      <c r="L42" s="11"/>
      <c r="M42" s="126">
        <v>-2834</v>
      </c>
    </row>
    <row r="43" spans="1:18" s="127" customFormat="1" ht="24" customHeight="1">
      <c r="A43" s="119"/>
      <c r="B43" s="128" t="s">
        <v>122</v>
      </c>
      <c r="C43" s="120"/>
      <c r="D43" s="105"/>
      <c r="E43" s="105"/>
      <c r="F43" s="105"/>
      <c r="G43" s="114">
        <f>SUM(G42)</f>
        <v>0</v>
      </c>
      <c r="H43" s="11"/>
      <c r="I43" s="114">
        <f>SUM(I42)</f>
        <v>-2652</v>
      </c>
      <c r="J43" s="13"/>
      <c r="K43" s="114">
        <f>SUM(K42)</f>
        <v>0</v>
      </c>
      <c r="L43" s="11"/>
      <c r="M43" s="114">
        <f>SUM(M42)</f>
        <v>-2834</v>
      </c>
    </row>
    <row r="44" spans="1:18" s="127" customFormat="1" ht="24" customHeight="1">
      <c r="A44" s="119" t="s">
        <v>251</v>
      </c>
      <c r="B44" s="120"/>
      <c r="C44" s="120"/>
      <c r="D44" s="105"/>
      <c r="E44" s="105"/>
      <c r="F44" s="105"/>
      <c r="G44" s="126">
        <f>SUM(G43)</f>
        <v>0</v>
      </c>
      <c r="H44" s="11"/>
      <c r="I44" s="126">
        <f>SUM(I43)</f>
        <v>-2652</v>
      </c>
      <c r="J44" s="13"/>
      <c r="K44" s="114">
        <f>SUM(K43)</f>
        <v>0</v>
      </c>
      <c r="L44" s="11"/>
      <c r="M44" s="126">
        <f>SUM(M43)</f>
        <v>-2834</v>
      </c>
    </row>
    <row r="45" spans="1:18" s="127" customFormat="1" ht="24" customHeight="1" thickBot="1">
      <c r="A45" s="119" t="s">
        <v>243</v>
      </c>
      <c r="B45" s="120"/>
      <c r="C45" s="120"/>
      <c r="D45" s="105"/>
      <c r="E45" s="105"/>
      <c r="F45" s="105"/>
      <c r="G45" s="129">
        <f>SUM(G44,G32)</f>
        <v>-244451</v>
      </c>
      <c r="H45" s="11"/>
      <c r="I45" s="129">
        <f>SUM(I44,I32)</f>
        <v>125807</v>
      </c>
      <c r="J45" s="13"/>
      <c r="K45" s="129">
        <f>SUM(K44,K32)</f>
        <v>-580706</v>
      </c>
      <c r="L45" s="11"/>
      <c r="M45" s="129">
        <f>SUM(M44,M32)</f>
        <v>58867</v>
      </c>
    </row>
    <row r="46" spans="1:18" s="130" customFormat="1" ht="24" customHeight="1" thickTop="1">
      <c r="A46" s="119"/>
      <c r="B46" s="119"/>
      <c r="C46" s="107"/>
      <c r="D46" s="107"/>
      <c r="E46" s="107"/>
      <c r="F46" s="107"/>
      <c r="G46" s="112"/>
      <c r="H46" s="110"/>
      <c r="I46" s="112"/>
      <c r="J46" s="102"/>
      <c r="K46" s="112"/>
      <c r="L46" s="112"/>
      <c r="M46" s="112"/>
    </row>
    <row r="47" spans="1:18" s="107" customFormat="1" ht="24" customHeight="1">
      <c r="A47" s="119" t="s">
        <v>117</v>
      </c>
      <c r="G47" s="7"/>
      <c r="H47" s="7"/>
      <c r="I47" s="7"/>
      <c r="J47" s="7"/>
      <c r="K47" s="7"/>
      <c r="L47" s="7"/>
      <c r="M47" s="7"/>
      <c r="O47" s="105"/>
      <c r="P47" s="105"/>
      <c r="Q47" s="105"/>
      <c r="R47" s="105"/>
    </row>
    <row r="48" spans="1:18" ht="24" customHeight="1">
      <c r="B48" s="120" t="s">
        <v>28</v>
      </c>
      <c r="G48" s="114">
        <f>G32-G49</f>
        <v>-243990</v>
      </c>
      <c r="H48" s="5"/>
      <c r="I48" s="114">
        <f>I32-I49</f>
        <v>128405</v>
      </c>
      <c r="J48" s="32"/>
      <c r="K48" s="114">
        <f>K32-K49</f>
        <v>-580706</v>
      </c>
      <c r="L48" s="32"/>
      <c r="M48" s="32">
        <f>M32-M49</f>
        <v>61701</v>
      </c>
      <c r="O48" s="127"/>
      <c r="P48" s="127"/>
      <c r="Q48" s="127"/>
      <c r="R48" s="127"/>
    </row>
    <row r="49" spans="1:18" s="127" customFormat="1" ht="24" customHeight="1">
      <c r="A49" s="105"/>
      <c r="B49" s="120" t="s">
        <v>24</v>
      </c>
      <c r="C49" s="105"/>
      <c r="D49" s="105"/>
      <c r="E49" s="105"/>
      <c r="F49" s="105"/>
      <c r="G49" s="126">
        <v>-461</v>
      </c>
      <c r="H49" s="5"/>
      <c r="I49" s="126">
        <v>54</v>
      </c>
      <c r="J49" s="5"/>
      <c r="K49" s="11">
        <v>0</v>
      </c>
      <c r="L49" s="114"/>
      <c r="M49" s="11">
        <v>0</v>
      </c>
    </row>
    <row r="50" spans="1:18" s="130" customFormat="1" ht="24" customHeight="1" thickBot="1">
      <c r="A50" s="119"/>
      <c r="B50" s="119"/>
      <c r="C50" s="107"/>
      <c r="D50" s="107"/>
      <c r="E50" s="107"/>
      <c r="F50" s="107"/>
      <c r="G50" s="131">
        <f>SUM(G48:G49)</f>
        <v>-244451</v>
      </c>
      <c r="H50" s="110"/>
      <c r="I50" s="131">
        <f>SUM(I48:I49)</f>
        <v>128459</v>
      </c>
      <c r="J50" s="106"/>
      <c r="K50" s="131">
        <f>SUM(K48:K49)</f>
        <v>-580706</v>
      </c>
      <c r="L50" s="110"/>
      <c r="M50" s="132">
        <f>SUM(M48:M49)</f>
        <v>61701</v>
      </c>
    </row>
    <row r="51" spans="1:18" s="130" customFormat="1" ht="24" customHeight="1" thickTop="1">
      <c r="A51" s="119"/>
      <c r="B51" s="119"/>
      <c r="C51" s="107"/>
      <c r="D51" s="107"/>
      <c r="E51" s="107"/>
      <c r="F51" s="107"/>
      <c r="G51" s="112"/>
      <c r="H51" s="110"/>
      <c r="I51" s="112"/>
      <c r="J51" s="102"/>
      <c r="K51" s="112"/>
      <c r="L51" s="112"/>
      <c r="M51" s="112"/>
    </row>
    <row r="52" spans="1:18" s="130" customFormat="1" ht="24" customHeight="1">
      <c r="A52" s="107" t="s">
        <v>210</v>
      </c>
      <c r="B52" s="107"/>
      <c r="C52" s="107"/>
      <c r="D52" s="107"/>
      <c r="E52" s="107"/>
      <c r="F52" s="107"/>
      <c r="G52" s="133"/>
      <c r="H52" s="133"/>
      <c r="I52" s="133"/>
      <c r="J52" s="133"/>
      <c r="K52" s="133"/>
      <c r="L52" s="133"/>
      <c r="M52" s="133"/>
      <c r="O52" s="127"/>
      <c r="P52" s="127"/>
      <c r="Q52" s="127"/>
      <c r="R52" s="127"/>
    </row>
    <row r="53" spans="1:18" s="127" customFormat="1" ht="24" customHeight="1">
      <c r="A53" s="105"/>
      <c r="B53" s="105" t="s">
        <v>28</v>
      </c>
      <c r="C53" s="105"/>
      <c r="D53" s="105"/>
      <c r="E53" s="105"/>
      <c r="F53" s="105"/>
      <c r="G53" s="114">
        <f>G55-G54</f>
        <v>-243990</v>
      </c>
      <c r="H53" s="114"/>
      <c r="I53" s="114">
        <f>I55-I54</f>
        <v>125753</v>
      </c>
      <c r="J53" s="114"/>
      <c r="K53" s="114">
        <f>+K55-K54</f>
        <v>-580706</v>
      </c>
      <c r="L53" s="114"/>
      <c r="M53" s="114">
        <f>+M55-M54</f>
        <v>58867</v>
      </c>
    </row>
    <row r="54" spans="1:18" s="127" customFormat="1" ht="24" customHeight="1">
      <c r="A54" s="105"/>
      <c r="B54" s="105" t="s">
        <v>20</v>
      </c>
      <c r="C54" s="105"/>
      <c r="D54" s="105"/>
      <c r="E54" s="105"/>
      <c r="F54" s="105"/>
      <c r="G54" s="126">
        <v>-461</v>
      </c>
      <c r="H54" s="5"/>
      <c r="I54" s="134">
        <v>54</v>
      </c>
      <c r="J54" s="5"/>
      <c r="K54" s="11">
        <v>0</v>
      </c>
      <c r="L54" s="114"/>
      <c r="M54" s="11">
        <v>0</v>
      </c>
    </row>
    <row r="55" spans="1:18" s="130" customFormat="1" ht="24" customHeight="1" thickBot="1">
      <c r="A55" s="128" t="s">
        <v>243</v>
      </c>
      <c r="B55" s="119"/>
      <c r="C55" s="107"/>
      <c r="D55" s="107"/>
      <c r="E55" s="107"/>
      <c r="F55" s="107"/>
      <c r="G55" s="129">
        <f>+G45</f>
        <v>-244451</v>
      </c>
      <c r="H55" s="110"/>
      <c r="I55" s="135">
        <f>+I45</f>
        <v>125807</v>
      </c>
      <c r="J55" s="114"/>
      <c r="K55" s="129">
        <f>+K45</f>
        <v>-580706</v>
      </c>
      <c r="L55" s="114"/>
      <c r="M55" s="129">
        <f>+M45</f>
        <v>58867</v>
      </c>
    </row>
    <row r="56" spans="1:18" s="130" customFormat="1" ht="24" customHeight="1" thickTop="1">
      <c r="A56" s="119" t="s">
        <v>118</v>
      </c>
      <c r="G56" s="107"/>
      <c r="H56" s="107"/>
      <c r="I56" s="136"/>
      <c r="J56" s="107"/>
      <c r="K56" s="107"/>
      <c r="L56" s="107"/>
      <c r="M56" s="136"/>
      <c r="O56" s="105"/>
      <c r="P56" s="105"/>
      <c r="Q56" s="105"/>
      <c r="R56" s="105"/>
    </row>
    <row r="57" spans="1:18" ht="24" customHeight="1" thickBot="1">
      <c r="B57" s="120" t="s">
        <v>58</v>
      </c>
      <c r="C57" s="127"/>
      <c r="D57" s="127"/>
      <c r="E57" s="125">
        <v>36</v>
      </c>
      <c r="F57" s="127"/>
      <c r="G57" s="137">
        <f>G48/G59</f>
        <v>-2.6044038623739452E-3</v>
      </c>
      <c r="H57" s="138"/>
      <c r="I57" s="139">
        <f>I48/I59</f>
        <v>1.4148886594302116E-3</v>
      </c>
      <c r="J57" s="138"/>
      <c r="K57" s="137">
        <f>K48/K59</f>
        <v>-6.1985857998431253E-3</v>
      </c>
      <c r="L57" s="138"/>
      <c r="M57" s="139">
        <f>M48/M59</f>
        <v>6.7988041879602423E-4</v>
      </c>
      <c r="O57" s="107"/>
      <c r="P57" s="107"/>
      <c r="Q57" s="107"/>
      <c r="R57" s="107"/>
    </row>
    <row r="58" spans="1:18" ht="24" customHeight="1" thickTop="1">
      <c r="A58" s="140" t="s">
        <v>69</v>
      </c>
      <c r="B58" s="141"/>
      <c r="C58" s="127"/>
      <c r="D58" s="127"/>
      <c r="E58" s="125"/>
      <c r="F58" s="127"/>
      <c r="G58" s="138"/>
      <c r="H58" s="138"/>
      <c r="I58" s="138"/>
      <c r="J58" s="138"/>
      <c r="K58" s="138"/>
      <c r="L58" s="138"/>
      <c r="M58" s="138"/>
      <c r="O58" s="107"/>
      <c r="P58" s="107"/>
      <c r="Q58" s="107"/>
      <c r="R58" s="107"/>
    </row>
    <row r="59" spans="1:18" ht="24" customHeight="1" thickBot="1">
      <c r="A59" s="141"/>
      <c r="B59" s="140" t="s">
        <v>56</v>
      </c>
      <c r="C59" s="127"/>
      <c r="D59" s="127"/>
      <c r="E59" s="142"/>
      <c r="F59" s="141"/>
      <c r="G59" s="33">
        <v>93683627</v>
      </c>
      <c r="H59" s="34"/>
      <c r="I59" s="33">
        <v>90752724</v>
      </c>
      <c r="J59" s="34"/>
      <c r="K59" s="33">
        <v>93683627</v>
      </c>
      <c r="L59" s="34"/>
      <c r="M59" s="33">
        <v>90752724</v>
      </c>
    </row>
    <row r="60" spans="1:18" ht="24" customHeight="1" thickTop="1">
      <c r="G60" s="110"/>
      <c r="H60" s="110"/>
      <c r="I60" s="110"/>
      <c r="J60" s="110"/>
      <c r="K60" s="110"/>
      <c r="L60" s="110"/>
      <c r="M60" s="110"/>
    </row>
    <row r="61" spans="1:18" ht="24" customHeight="1">
      <c r="G61" s="110"/>
      <c r="H61" s="110"/>
      <c r="I61" s="110"/>
      <c r="J61" s="110"/>
      <c r="K61" s="110"/>
      <c r="L61" s="110"/>
      <c r="M61" s="110"/>
    </row>
    <row r="62" spans="1:18" ht="24" customHeight="1">
      <c r="A62" s="105" t="s">
        <v>242</v>
      </c>
      <c r="D62" s="143"/>
      <c r="I62" s="144"/>
      <c r="K62" s="14"/>
      <c r="M62" s="144"/>
    </row>
    <row r="63" spans="1:18" s="127" customFormat="1" ht="24" customHeight="1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5"/>
      <c r="L63" s="105"/>
      <c r="M63" s="15"/>
    </row>
    <row r="64" spans="1:18" s="127" customFormat="1" ht="24" customHeight="1">
      <c r="A64" s="105"/>
      <c r="B64" s="105"/>
      <c r="C64" s="105"/>
      <c r="D64" s="105"/>
      <c r="E64" s="105"/>
      <c r="F64" s="105"/>
      <c r="G64" s="105"/>
      <c r="H64" s="105"/>
      <c r="I64" s="117"/>
      <c r="J64" s="117"/>
      <c r="K64" s="117"/>
      <c r="L64" s="117"/>
      <c r="M64" s="117"/>
    </row>
    <row r="65" spans="1:13" s="127" customFormat="1" ht="24" customHeight="1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5"/>
      <c r="L65" s="105"/>
      <c r="M65" s="15"/>
    </row>
    <row r="66" spans="1:13" s="127" customFormat="1" ht="24" customHeight="1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5"/>
      <c r="L66" s="105"/>
      <c r="M66" s="15"/>
    </row>
    <row r="67" spans="1:13" s="127" customFormat="1" ht="24" customHeight="1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5"/>
      <c r="L67" s="105"/>
      <c r="M67" s="15"/>
    </row>
    <row r="68" spans="1:13" ht="24" customHeight="1">
      <c r="K68" s="15"/>
      <c r="M68" s="15"/>
    </row>
  </sheetData>
  <mergeCells count="5">
    <mergeCell ref="A3:I3"/>
    <mergeCell ref="G5:M5"/>
    <mergeCell ref="G6:I6"/>
    <mergeCell ref="K6:M6"/>
    <mergeCell ref="A4:M4"/>
  </mergeCells>
  <pageMargins left="0.78740157480314965" right="0.59055118110236227" top="0.74803149606299213" bottom="0.39370078740157483" header="0.51181102362204722" footer="0.51181102362204722"/>
  <pageSetup paperSize="9" scale="63" firstPageNumber="4" fitToHeight="0" orientation="portrait" blackAndWhite="1" useFirstPageNumber="1" r:id="rId1"/>
  <headerFooter alignWithMargins="0">
    <oddFooter>&amp;R&amp;20&amp;P</oddFooter>
  </headerFooter>
  <rowBreaks count="1" manualBreakCount="1">
    <brk id="39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W50"/>
  <sheetViews>
    <sheetView view="pageBreakPreview" topLeftCell="A9" zoomScale="70" zoomScaleNormal="50" zoomScaleSheetLayoutView="70" workbookViewId="0">
      <selection activeCell="V24" sqref="V24"/>
    </sheetView>
  </sheetViews>
  <sheetFormatPr defaultColWidth="9" defaultRowHeight="19.649999999999999" customHeight="1"/>
  <cols>
    <col min="1" max="1" width="55" style="147" customWidth="1"/>
    <col min="2" max="2" width="7.5546875" style="146" customWidth="1"/>
    <col min="3" max="3" width="0.88671875" style="147" customWidth="1"/>
    <col min="4" max="4" width="13.5546875" style="147" bestFit="1" customWidth="1"/>
    <col min="5" max="5" width="0.88671875" style="147" customWidth="1"/>
    <col min="6" max="6" width="12.88671875" style="147" bestFit="1" customWidth="1"/>
    <col min="7" max="7" width="0.88671875" style="147" customWidth="1"/>
    <col min="8" max="8" width="16.33203125" style="147" customWidth="1"/>
    <col min="9" max="9" width="0.88671875" style="147" customWidth="1"/>
    <col min="10" max="10" width="15.5546875" style="147" customWidth="1"/>
    <col min="11" max="11" width="0.88671875" style="147" customWidth="1"/>
    <col min="12" max="12" width="15.33203125" style="147" customWidth="1"/>
    <col min="13" max="13" width="0.88671875" style="147" customWidth="1"/>
    <col min="14" max="14" width="27.6640625" style="147" customWidth="1"/>
    <col min="15" max="15" width="1" style="147" customWidth="1"/>
    <col min="16" max="16" width="19" style="147" bestFit="1" customWidth="1"/>
    <col min="17" max="17" width="1" style="147" customWidth="1"/>
    <col min="18" max="18" width="13.44140625" style="147" customWidth="1"/>
    <col min="19" max="19" width="1" style="147" customWidth="1"/>
    <col min="20" max="20" width="13.6640625" style="147" customWidth="1"/>
    <col min="21" max="21" width="0.88671875" style="147" customWidth="1"/>
    <col min="22" max="22" width="11.88671875" style="147" customWidth="1"/>
    <col min="23" max="23" width="12.33203125" style="147" bestFit="1" customWidth="1"/>
    <col min="24" max="16384" width="9" style="147"/>
  </cols>
  <sheetData>
    <row r="1" spans="1:23" ht="19.649999999999999" customHeight="1">
      <c r="A1" s="145" t="str">
        <f>+'BS '!A1</f>
        <v xml:space="preserve">AKS CORPORATION COMPANY LIMITED AND SUBSIDIARIES  </v>
      </c>
      <c r="V1" s="104"/>
    </row>
    <row r="2" spans="1:23" ht="19.649999999999999" customHeight="1">
      <c r="A2" s="145" t="s">
        <v>164</v>
      </c>
      <c r="V2" s="104"/>
    </row>
    <row r="3" spans="1:23" ht="19.649999999999999" customHeight="1">
      <c r="A3" s="145" t="s">
        <v>30</v>
      </c>
    </row>
    <row r="4" spans="1:23" ht="19.649999999999999" customHeight="1">
      <c r="A4" s="145" t="s">
        <v>235</v>
      </c>
    </row>
    <row r="5" spans="1:23" ht="19.649999999999999" customHeight="1">
      <c r="D5" s="216" t="s">
        <v>201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</row>
    <row r="6" spans="1:23" ht="19.649999999999999" customHeight="1">
      <c r="D6" s="216" t="s">
        <v>59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3" s="146" customFormat="1" ht="23.4">
      <c r="L7" s="147"/>
      <c r="M7" s="147"/>
      <c r="N7" s="217" t="s">
        <v>135</v>
      </c>
      <c r="O7" s="217"/>
      <c r="P7" s="217"/>
    </row>
    <row r="8" spans="1:23" s="146" customFormat="1" ht="23.4">
      <c r="J8" s="146" t="s">
        <v>34</v>
      </c>
      <c r="N8" s="149" t="s">
        <v>82</v>
      </c>
      <c r="R8" s="150" t="s">
        <v>85</v>
      </c>
    </row>
    <row r="9" spans="1:23" s="146" customFormat="1" ht="23.4">
      <c r="D9" s="146" t="s">
        <v>31</v>
      </c>
      <c r="F9" s="146" t="s">
        <v>32</v>
      </c>
      <c r="H9" s="146" t="s">
        <v>33</v>
      </c>
      <c r="J9" s="146" t="s">
        <v>52</v>
      </c>
      <c r="N9" s="151" t="s">
        <v>124</v>
      </c>
      <c r="P9" s="150" t="s">
        <v>85</v>
      </c>
      <c r="R9" s="150" t="s">
        <v>86</v>
      </c>
      <c r="V9" s="146" t="s">
        <v>13</v>
      </c>
    </row>
    <row r="10" spans="1:23" s="146" customFormat="1" ht="23.4">
      <c r="D10" s="146" t="s">
        <v>35</v>
      </c>
      <c r="F10" s="146" t="s">
        <v>188</v>
      </c>
      <c r="H10" s="146" t="s">
        <v>36</v>
      </c>
      <c r="J10" s="146" t="s">
        <v>51</v>
      </c>
      <c r="N10" s="146" t="s">
        <v>125</v>
      </c>
      <c r="P10" s="150" t="s">
        <v>128</v>
      </c>
      <c r="R10" s="150" t="s">
        <v>84</v>
      </c>
      <c r="T10" s="146" t="s">
        <v>37</v>
      </c>
      <c r="V10" s="146" t="s">
        <v>73</v>
      </c>
    </row>
    <row r="11" spans="1:23" s="146" customFormat="1" ht="23.4">
      <c r="B11" s="148" t="s">
        <v>132</v>
      </c>
      <c r="D11" s="148" t="s">
        <v>38</v>
      </c>
      <c r="F11" s="148" t="s">
        <v>189</v>
      </c>
      <c r="H11" s="148" t="s">
        <v>40</v>
      </c>
      <c r="J11" s="148" t="s">
        <v>41</v>
      </c>
      <c r="L11" s="148" t="s">
        <v>42</v>
      </c>
      <c r="N11" s="152" t="s">
        <v>126</v>
      </c>
      <c r="P11" s="153" t="s">
        <v>129</v>
      </c>
      <c r="R11" s="152" t="s">
        <v>83</v>
      </c>
      <c r="T11" s="148" t="s">
        <v>21</v>
      </c>
      <c r="V11" s="154" t="s">
        <v>74</v>
      </c>
    </row>
    <row r="12" spans="1:23" ht="19.649999999999999" customHeight="1">
      <c r="N12" s="37"/>
    </row>
    <row r="13" spans="1:23" ht="19.2" customHeight="1">
      <c r="A13" s="145" t="s">
        <v>127</v>
      </c>
      <c r="D13" s="24">
        <v>42662405</v>
      </c>
      <c r="E13" s="24"/>
      <c r="F13" s="24">
        <v>-32759548</v>
      </c>
      <c r="G13" s="24"/>
      <c r="H13" s="24">
        <v>153537</v>
      </c>
      <c r="I13" s="24"/>
      <c r="J13" s="24">
        <v>-47939</v>
      </c>
      <c r="K13" s="24"/>
      <c r="L13" s="24">
        <v>-7416064</v>
      </c>
      <c r="M13" s="24"/>
      <c r="N13" s="37">
        <v>0</v>
      </c>
      <c r="O13" s="4"/>
      <c r="P13" s="37">
        <f t="shared" ref="P13:P17" si="0">SUM(N13)</f>
        <v>0</v>
      </c>
      <c r="Q13" s="4"/>
      <c r="R13" s="24">
        <f>SUM(D13:L13,P13)</f>
        <v>2592391</v>
      </c>
      <c r="S13" s="4"/>
      <c r="T13" s="24">
        <v>-2</v>
      </c>
      <c r="U13" s="24"/>
      <c r="V13" s="30">
        <f t="shared" ref="V13:V17" si="1">SUM(R13:T13)</f>
        <v>2592389</v>
      </c>
      <c r="W13" s="155"/>
    </row>
    <row r="14" spans="1:23" s="156" customFormat="1" ht="19.649999999999999" customHeight="1">
      <c r="A14" s="156" t="s">
        <v>243</v>
      </c>
      <c r="D14" s="37">
        <v>0</v>
      </c>
      <c r="E14" s="38"/>
      <c r="F14" s="37">
        <v>0</v>
      </c>
      <c r="G14" s="38"/>
      <c r="H14" s="37">
        <v>0</v>
      </c>
      <c r="I14" s="41"/>
      <c r="J14" s="37">
        <v>0</v>
      </c>
      <c r="K14" s="38"/>
      <c r="L14" s="38">
        <f>+PL!I48</f>
        <v>128405</v>
      </c>
      <c r="M14" s="38">
        <v>1072160</v>
      </c>
      <c r="N14" s="24">
        <f>+PL!I42</f>
        <v>-2652</v>
      </c>
      <c r="O14" s="42"/>
      <c r="P14" s="24">
        <f t="shared" si="0"/>
        <v>-2652</v>
      </c>
      <c r="Q14" s="42"/>
      <c r="R14" s="38">
        <f>SUM(D14:L14,P14)</f>
        <v>125753</v>
      </c>
      <c r="S14" s="42"/>
      <c r="T14" s="38">
        <f>+PL!I49</f>
        <v>54</v>
      </c>
      <c r="U14" s="38"/>
      <c r="V14" s="38">
        <f t="shared" si="1"/>
        <v>125807</v>
      </c>
    </row>
    <row r="15" spans="1:23" s="156" customFormat="1" ht="19.649999999999999" customHeight="1">
      <c r="A15" s="156" t="s">
        <v>133</v>
      </c>
      <c r="D15" s="37">
        <v>0</v>
      </c>
      <c r="E15" s="38"/>
      <c r="F15" s="37">
        <v>0</v>
      </c>
      <c r="G15" s="38"/>
      <c r="H15" s="37">
        <v>0</v>
      </c>
      <c r="I15" s="41"/>
      <c r="J15" s="37">
        <v>0</v>
      </c>
      <c r="K15" s="38"/>
      <c r="L15" s="24">
        <f>+PL!I42</f>
        <v>-2652</v>
      </c>
      <c r="M15" s="38"/>
      <c r="N15" s="24">
        <f>-PL!I42</f>
        <v>2652</v>
      </c>
      <c r="O15" s="42"/>
      <c r="P15" s="24">
        <f t="shared" si="0"/>
        <v>2652</v>
      </c>
      <c r="Q15" s="42"/>
      <c r="R15" s="37">
        <v>0</v>
      </c>
      <c r="S15" s="42"/>
      <c r="T15" s="37">
        <v>0</v>
      </c>
      <c r="U15" s="38"/>
      <c r="V15" s="37">
        <f t="shared" si="1"/>
        <v>0</v>
      </c>
    </row>
    <row r="16" spans="1:23" s="156" customFormat="1" ht="19.649999999999999" customHeight="1">
      <c r="A16" s="156" t="s">
        <v>151</v>
      </c>
      <c r="B16" s="146">
        <v>32.1</v>
      </c>
      <c r="D16" s="37">
        <v>4177214</v>
      </c>
      <c r="E16" s="38"/>
      <c r="F16" s="54">
        <v>-3976707</v>
      </c>
      <c r="G16" s="38"/>
      <c r="H16" s="37">
        <v>0</v>
      </c>
      <c r="I16" s="41"/>
      <c r="J16" s="37">
        <v>0</v>
      </c>
      <c r="K16" s="38"/>
      <c r="L16" s="37">
        <v>0</v>
      </c>
      <c r="M16" s="38"/>
      <c r="N16" s="37">
        <v>0</v>
      </c>
      <c r="O16" s="42"/>
      <c r="P16" s="37">
        <f t="shared" ref="P16" si="2">SUM(N16)</f>
        <v>0</v>
      </c>
      <c r="Q16" s="42"/>
      <c r="R16" s="37">
        <f>SUM(D16:L16,P16)</f>
        <v>200507</v>
      </c>
      <c r="S16" s="42"/>
      <c r="T16" s="37">
        <v>0</v>
      </c>
      <c r="U16" s="38"/>
      <c r="V16" s="38">
        <f t="shared" ref="V16" si="3">SUM(R16:T16)</f>
        <v>200507</v>
      </c>
    </row>
    <row r="17" spans="1:23" s="156" customFormat="1" ht="19.649999999999999" customHeight="1">
      <c r="A17" s="156" t="s">
        <v>152</v>
      </c>
      <c r="B17" s="146">
        <v>32.200000000000003</v>
      </c>
      <c r="D17" s="37">
        <v>2195</v>
      </c>
      <c r="E17" s="38"/>
      <c r="F17" s="54">
        <v>-2081</v>
      </c>
      <c r="G17" s="38"/>
      <c r="H17" s="37">
        <v>0</v>
      </c>
      <c r="I17" s="41"/>
      <c r="J17" s="37">
        <v>0</v>
      </c>
      <c r="K17" s="38"/>
      <c r="L17" s="37">
        <v>0</v>
      </c>
      <c r="M17" s="38"/>
      <c r="N17" s="37">
        <v>0</v>
      </c>
      <c r="O17" s="42"/>
      <c r="P17" s="37">
        <f t="shared" si="0"/>
        <v>0</v>
      </c>
      <c r="Q17" s="42"/>
      <c r="R17" s="37">
        <f>SUM(D17:L17,P17)</f>
        <v>114</v>
      </c>
      <c r="S17" s="42"/>
      <c r="T17" s="37">
        <v>0</v>
      </c>
      <c r="U17" s="38"/>
      <c r="V17" s="38">
        <f t="shared" si="1"/>
        <v>114</v>
      </c>
    </row>
    <row r="18" spans="1:23" ht="19.649999999999999" customHeight="1" thickBot="1">
      <c r="A18" s="145" t="s">
        <v>244</v>
      </c>
      <c r="D18" s="31">
        <f>SUM(D13:D17)</f>
        <v>46841814</v>
      </c>
      <c r="E18" s="30"/>
      <c r="F18" s="31">
        <f>SUM(F13:F17)</f>
        <v>-36738336</v>
      </c>
      <c r="G18" s="30"/>
      <c r="H18" s="31">
        <f>SUM(H13:H17)</f>
        <v>153537</v>
      </c>
      <c r="I18" s="30"/>
      <c r="J18" s="31">
        <f>SUM(J13:J17)</f>
        <v>-47939</v>
      </c>
      <c r="K18" s="30"/>
      <c r="L18" s="31">
        <f>SUM(L13:L17)</f>
        <v>-7290311</v>
      </c>
      <c r="M18" s="30"/>
      <c r="N18" s="39">
        <f>SUM(N13:N17)</f>
        <v>0</v>
      </c>
      <c r="O18" s="2"/>
      <c r="P18" s="39">
        <f>SUM(P13:P17)</f>
        <v>0</v>
      </c>
      <c r="Q18" s="2"/>
      <c r="R18" s="31">
        <f>SUM(R13:R17)</f>
        <v>2918765</v>
      </c>
      <c r="S18" s="2"/>
      <c r="T18" s="31">
        <f>SUM(T13:T17)</f>
        <v>52</v>
      </c>
      <c r="U18" s="30"/>
      <c r="V18" s="31">
        <f>SUM(V13:V17)</f>
        <v>2918817</v>
      </c>
      <c r="W18" s="155"/>
    </row>
    <row r="19" spans="1:23" ht="19.649999999999999" customHeight="1" thickTop="1">
      <c r="A19" s="145"/>
      <c r="D19" s="24"/>
      <c r="E19" s="30"/>
      <c r="F19" s="24"/>
      <c r="G19" s="30"/>
      <c r="H19" s="24"/>
      <c r="I19" s="30"/>
      <c r="J19" s="24"/>
      <c r="K19" s="30"/>
      <c r="L19" s="24"/>
      <c r="M19" s="30"/>
      <c r="N19" s="24"/>
      <c r="O19" s="24"/>
      <c r="P19" s="24"/>
      <c r="Q19" s="24"/>
      <c r="R19" s="24"/>
      <c r="S19" s="24"/>
      <c r="T19" s="24"/>
      <c r="U19" s="30"/>
      <c r="V19" s="24"/>
      <c r="W19" s="155"/>
    </row>
    <row r="20" spans="1:23" ht="19.649999999999999" customHeight="1">
      <c r="A20" s="145" t="s">
        <v>150</v>
      </c>
      <c r="D20" s="27">
        <v>46841814</v>
      </c>
      <c r="E20" s="28"/>
      <c r="F20" s="29">
        <v>-36738336</v>
      </c>
      <c r="G20" s="28"/>
      <c r="H20" s="27">
        <v>153537</v>
      </c>
      <c r="I20" s="157"/>
      <c r="J20" s="27">
        <v>-47939</v>
      </c>
      <c r="K20" s="30"/>
      <c r="L20" s="24">
        <v>-7290311</v>
      </c>
      <c r="M20" s="30"/>
      <c r="N20" s="37">
        <v>0</v>
      </c>
      <c r="O20" s="4"/>
      <c r="P20" s="37">
        <f>SUM(N20)</f>
        <v>0</v>
      </c>
      <c r="Q20" s="4"/>
      <c r="R20" s="4">
        <f>SUM(D20:L20,P20)</f>
        <v>2918765</v>
      </c>
      <c r="S20" s="4"/>
      <c r="T20" s="24">
        <v>52</v>
      </c>
      <c r="U20" s="30"/>
      <c r="V20" s="30">
        <f>SUM(R20:T20)</f>
        <v>2918817</v>
      </c>
    </row>
    <row r="21" spans="1:23" ht="19.649999999999999" customHeight="1">
      <c r="A21" s="147" t="s">
        <v>180</v>
      </c>
      <c r="D21" s="3">
        <v>0</v>
      </c>
      <c r="E21" s="28"/>
      <c r="F21" s="3">
        <v>0</v>
      </c>
      <c r="G21" s="3"/>
      <c r="H21" s="3">
        <v>0</v>
      </c>
      <c r="I21" s="3"/>
      <c r="J21" s="3">
        <v>0</v>
      </c>
      <c r="K21" s="3"/>
      <c r="L21" s="3">
        <v>0</v>
      </c>
      <c r="M21" s="3"/>
      <c r="N21" s="3">
        <v>0</v>
      </c>
      <c r="O21" s="3"/>
      <c r="P21" s="3">
        <v>0</v>
      </c>
      <c r="Q21" s="3"/>
      <c r="R21" s="4">
        <f t="shared" ref="R21:R23" si="4">SUM(D21:L21,P21)</f>
        <v>0</v>
      </c>
      <c r="S21" s="3"/>
      <c r="T21" s="24">
        <v>5701</v>
      </c>
      <c r="U21" s="3"/>
      <c r="V21" s="30">
        <f t="shared" ref="V21:V24" si="5">SUM(R21:T21)</f>
        <v>5701</v>
      </c>
    </row>
    <row r="22" spans="1:23" ht="19.649999999999999" customHeight="1">
      <c r="A22" s="147" t="s">
        <v>220</v>
      </c>
      <c r="B22" s="146">
        <v>14.5</v>
      </c>
      <c r="D22" s="3">
        <v>0</v>
      </c>
      <c r="E22" s="28"/>
      <c r="F22" s="3">
        <v>0</v>
      </c>
      <c r="G22" s="3"/>
      <c r="H22" s="3">
        <v>0</v>
      </c>
      <c r="I22" s="3"/>
      <c r="J22" s="27">
        <f>-7293-3150</f>
        <v>-10443</v>
      </c>
      <c r="K22" s="3"/>
      <c r="L22" s="3">
        <v>0</v>
      </c>
      <c r="M22" s="3"/>
      <c r="N22" s="3">
        <v>0</v>
      </c>
      <c r="O22" s="3"/>
      <c r="P22" s="3">
        <f t="shared" ref="P22" si="6">SUM(N22:O22)</f>
        <v>0</v>
      </c>
      <c r="Q22" s="3"/>
      <c r="R22" s="24">
        <f t="shared" si="4"/>
        <v>-10443</v>
      </c>
      <c r="S22" s="3"/>
      <c r="T22" s="3">
        <v>0</v>
      </c>
      <c r="U22" s="3"/>
      <c r="V22" s="30">
        <f>SUM(R22:T22)</f>
        <v>-10443</v>
      </c>
    </row>
    <row r="23" spans="1:23" ht="19.649999999999999" customHeight="1">
      <c r="A23" s="147" t="s">
        <v>197</v>
      </c>
      <c r="D23" s="3">
        <v>0</v>
      </c>
      <c r="E23" s="28"/>
      <c r="F23" s="3">
        <v>0</v>
      </c>
      <c r="G23" s="3"/>
      <c r="H23" s="3">
        <v>0</v>
      </c>
      <c r="I23" s="3"/>
      <c r="J23" s="3">
        <v>0</v>
      </c>
      <c r="K23" s="3"/>
      <c r="L23" s="3">
        <v>0</v>
      </c>
      <c r="M23" s="3"/>
      <c r="N23" s="3">
        <v>0</v>
      </c>
      <c r="O23" s="3"/>
      <c r="P23" s="3">
        <v>0</v>
      </c>
      <c r="Q23" s="3"/>
      <c r="R23" s="4">
        <f t="shared" si="4"/>
        <v>0</v>
      </c>
      <c r="S23" s="3"/>
      <c r="T23" s="24">
        <v>-5229</v>
      </c>
      <c r="U23" s="3"/>
      <c r="V23" s="30">
        <f t="shared" si="5"/>
        <v>-5229</v>
      </c>
    </row>
    <row r="24" spans="1:23" s="156" customFormat="1" ht="19.649999999999999" customHeight="1">
      <c r="A24" s="156" t="s">
        <v>151</v>
      </c>
      <c r="B24" s="146">
        <v>32.1</v>
      </c>
      <c r="D24" s="3">
        <v>0</v>
      </c>
      <c r="E24" s="3"/>
      <c r="F24" s="3">
        <v>0</v>
      </c>
      <c r="G24" s="38"/>
      <c r="H24" s="37">
        <v>0</v>
      </c>
      <c r="I24" s="41"/>
      <c r="J24" s="37">
        <v>0</v>
      </c>
      <c r="K24" s="38"/>
      <c r="L24" s="37">
        <v>0</v>
      </c>
      <c r="M24" s="38"/>
      <c r="N24" s="37">
        <v>0</v>
      </c>
      <c r="O24" s="42"/>
      <c r="P24" s="37">
        <f t="shared" ref="P24" si="7">SUM(N24)</f>
        <v>0</v>
      </c>
      <c r="Q24" s="42"/>
      <c r="R24" s="37">
        <f>SUM(D24:L24,P24)</f>
        <v>0</v>
      </c>
      <c r="S24" s="42"/>
      <c r="T24" s="37">
        <v>0</v>
      </c>
      <c r="U24" s="38"/>
      <c r="V24" s="37">
        <f t="shared" si="5"/>
        <v>0</v>
      </c>
    </row>
    <row r="25" spans="1:23" ht="19.649999999999999" customHeight="1">
      <c r="A25" s="147" t="s">
        <v>92</v>
      </c>
      <c r="B25" s="147"/>
      <c r="D25" s="3">
        <v>0</v>
      </c>
      <c r="E25" s="3"/>
      <c r="F25" s="3">
        <v>0</v>
      </c>
      <c r="G25" s="3"/>
      <c r="H25" s="3">
        <v>0</v>
      </c>
      <c r="I25" s="3"/>
      <c r="J25" s="3">
        <v>0</v>
      </c>
      <c r="K25" s="3"/>
      <c r="L25" s="27">
        <f>PL!G48</f>
        <v>-243990</v>
      </c>
      <c r="M25" s="3">
        <v>1072160</v>
      </c>
      <c r="N25" s="3">
        <f>+PL!G42</f>
        <v>0</v>
      </c>
      <c r="O25" s="3"/>
      <c r="P25" s="3">
        <f t="shared" ref="P25:P26" si="8">SUM(N25)</f>
        <v>0</v>
      </c>
      <c r="Q25" s="3"/>
      <c r="R25" s="24">
        <f>SUM(D25:L25,P25)</f>
        <v>-243990</v>
      </c>
      <c r="S25" s="24"/>
      <c r="T25" s="24">
        <f>+PL!G49</f>
        <v>-461</v>
      </c>
      <c r="U25" s="24"/>
      <c r="V25" s="24">
        <f>SUM(R25:T25)</f>
        <v>-244451</v>
      </c>
    </row>
    <row r="26" spans="1:23" ht="19.649999999999999" customHeight="1" thickBot="1">
      <c r="A26" s="145" t="s">
        <v>245</v>
      </c>
      <c r="D26" s="31">
        <f>SUM(D20:D25)</f>
        <v>46841814</v>
      </c>
      <c r="E26" s="24"/>
      <c r="F26" s="31">
        <f>SUM(F20:F25)</f>
        <v>-36738336</v>
      </c>
      <c r="G26" s="24"/>
      <c r="H26" s="31">
        <f>SUM(H20:H25)</f>
        <v>153537</v>
      </c>
      <c r="I26" s="24">
        <v>412145</v>
      </c>
      <c r="J26" s="31">
        <f>SUM(J20:J25)</f>
        <v>-58382</v>
      </c>
      <c r="K26" s="24"/>
      <c r="L26" s="31">
        <f>SUM(L20:L25)</f>
        <v>-7534301</v>
      </c>
      <c r="M26" s="24">
        <v>1833254</v>
      </c>
      <c r="N26" s="39">
        <f>SUM(N20:N25)</f>
        <v>0</v>
      </c>
      <c r="O26" s="2"/>
      <c r="P26" s="39">
        <f t="shared" si="8"/>
        <v>0</v>
      </c>
      <c r="Q26" s="2"/>
      <c r="R26" s="31">
        <f>SUM(R20:R25)</f>
        <v>2664332</v>
      </c>
      <c r="S26" s="2"/>
      <c r="T26" s="31">
        <f>SUM(T20:T25)</f>
        <v>63</v>
      </c>
      <c r="U26" s="24"/>
      <c r="V26" s="31">
        <f>SUM(V20:V25)</f>
        <v>2664395</v>
      </c>
      <c r="W26" s="155"/>
    </row>
    <row r="27" spans="1:23" ht="19.649999999999999" customHeight="1" thickTop="1">
      <c r="A27" s="145"/>
      <c r="D27" s="24"/>
      <c r="E27" s="24"/>
      <c r="F27" s="24"/>
      <c r="G27" s="24"/>
      <c r="H27" s="24"/>
      <c r="I27" s="24">
        <v>1962172</v>
      </c>
      <c r="J27" s="24"/>
      <c r="K27" s="24"/>
      <c r="L27" s="24"/>
      <c r="M27" s="24">
        <v>1092793</v>
      </c>
      <c r="N27" s="2"/>
      <c r="O27" s="2"/>
      <c r="P27" s="2"/>
      <c r="Q27" s="2"/>
      <c r="R27" s="2"/>
      <c r="S27" s="2"/>
      <c r="T27" s="2"/>
      <c r="U27" s="24"/>
      <c r="V27" s="24"/>
      <c r="W27" s="155"/>
    </row>
    <row r="28" spans="1:23" ht="19.649999999999999" customHeight="1">
      <c r="A28" s="145"/>
      <c r="D28" s="24"/>
      <c r="E28" s="30"/>
      <c r="F28" s="24"/>
      <c r="G28" s="30"/>
      <c r="H28" s="24"/>
      <c r="I28" s="30"/>
      <c r="J28" s="24"/>
      <c r="K28" s="30"/>
      <c r="L28" s="24"/>
      <c r="M28" s="30"/>
      <c r="N28" s="24"/>
      <c r="O28" s="24"/>
      <c r="P28" s="24"/>
      <c r="Q28" s="24"/>
      <c r="R28" s="24"/>
      <c r="S28" s="24"/>
      <c r="T28" s="24"/>
      <c r="U28" s="30"/>
      <c r="V28" s="24"/>
      <c r="W28" s="155"/>
    </row>
    <row r="29" spans="1:23" ht="19.649999999999999" customHeight="1">
      <c r="A29" s="158" t="s">
        <v>242</v>
      </c>
    </row>
    <row r="49" spans="7:13" ht="19.649999999999999" customHeight="1">
      <c r="G49" s="146"/>
      <c r="H49" s="146"/>
      <c r="I49" s="146"/>
      <c r="J49" s="146"/>
      <c r="K49" s="146"/>
    </row>
    <row r="50" spans="7:13" ht="19.649999999999999" customHeight="1">
      <c r="G50" s="146"/>
      <c r="H50" s="146"/>
      <c r="I50" s="146"/>
      <c r="J50" s="146"/>
      <c r="K50" s="146"/>
      <c r="L50" s="146"/>
      <c r="M50" s="146"/>
    </row>
  </sheetData>
  <mergeCells count="3">
    <mergeCell ref="D6:V6"/>
    <mergeCell ref="D5:V5"/>
    <mergeCell ref="N7:P7"/>
  </mergeCells>
  <pageMargins left="0.78740157480314965" right="0.59055118110236227" top="0.74803149606299213" bottom="0.98425196850393704" header="0.51181102362204722" footer="0.51181102362204722"/>
  <pageSetup paperSize="9" scale="60" firstPageNumber="6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V47"/>
  <sheetViews>
    <sheetView view="pageBreakPreview" topLeftCell="A9" zoomScale="70" zoomScaleNormal="70" zoomScaleSheetLayoutView="70" workbookViewId="0">
      <selection activeCell="P22" sqref="P22"/>
    </sheetView>
  </sheetViews>
  <sheetFormatPr defaultColWidth="9" defaultRowHeight="19.649999999999999" customHeight="1"/>
  <cols>
    <col min="1" max="1" width="43.6640625" style="161" customWidth="1"/>
    <col min="2" max="2" width="8.109375" style="160" customWidth="1"/>
    <col min="3" max="3" width="1.5546875" style="161" customWidth="1"/>
    <col min="4" max="4" width="17.109375" style="161" customWidth="1"/>
    <col min="5" max="5" width="1.5546875" style="161" customWidth="1"/>
    <col min="6" max="6" width="17.109375" style="161" customWidth="1"/>
    <col min="7" max="7" width="1.5546875" style="161" customWidth="1"/>
    <col min="8" max="8" width="17.109375" style="161" customWidth="1"/>
    <col min="9" max="9" width="1.5546875" style="161" customWidth="1"/>
    <col min="10" max="10" width="17.109375" style="161" customWidth="1"/>
    <col min="11" max="11" width="1.5546875" style="161" customWidth="1"/>
    <col min="12" max="12" width="29.109375" style="161" bestFit="1" customWidth="1"/>
    <col min="13" max="13" width="1.5546875" style="161" customWidth="1"/>
    <col min="14" max="14" width="19" style="161" bestFit="1" customWidth="1"/>
    <col min="15" max="15" width="1.5546875" style="161" customWidth="1"/>
    <col min="16" max="16" width="17.109375" style="161" customWidth="1"/>
    <col min="17" max="17" width="9.5546875" style="161" bestFit="1" customWidth="1"/>
    <col min="18" max="16384" width="9" style="161"/>
  </cols>
  <sheetData>
    <row r="1" spans="1:22" ht="19.649999999999999" customHeight="1">
      <c r="A1" s="159" t="str">
        <f>'SE Conso'!A1</f>
        <v xml:space="preserve">AKS CORPORATION COMPANY LIMITED AND SUBSIDIARIES  </v>
      </c>
      <c r="P1" s="104"/>
    </row>
    <row r="2" spans="1:22" s="147" customFormat="1" ht="19.649999999999999" customHeight="1">
      <c r="A2" s="145" t="s">
        <v>164</v>
      </c>
      <c r="B2" s="146"/>
      <c r="P2" s="104"/>
      <c r="V2" s="104"/>
    </row>
    <row r="3" spans="1:22" ht="19.649999999999999" customHeight="1">
      <c r="A3" s="159" t="str">
        <f>'SE Conso'!A3</f>
        <v>STATEMENT OF CHANGES IN EQUITY</v>
      </c>
    </row>
    <row r="4" spans="1:22" ht="19.649999999999999" customHeight="1">
      <c r="A4" s="159" t="s">
        <v>235</v>
      </c>
    </row>
    <row r="5" spans="1:22" ht="19.649999999999999" customHeight="1">
      <c r="D5" s="218" t="s">
        <v>201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22" s="160" customFormat="1" ht="19.649999999999999" customHeight="1">
      <c r="D6" s="218" t="s">
        <v>60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</row>
    <row r="7" spans="1:22" s="160" customFormat="1" ht="19.649999999999999" customHeight="1">
      <c r="L7" s="217" t="s">
        <v>135</v>
      </c>
      <c r="M7" s="217"/>
      <c r="N7" s="217"/>
      <c r="Q7" s="163"/>
    </row>
    <row r="8" spans="1:22" s="160" customFormat="1" ht="19.649999999999999" customHeight="1">
      <c r="L8" s="149" t="s">
        <v>82</v>
      </c>
      <c r="M8" s="146"/>
      <c r="N8" s="164"/>
      <c r="Q8" s="163"/>
    </row>
    <row r="9" spans="1:22" s="160" customFormat="1" ht="23.4">
      <c r="D9" s="160" t="s">
        <v>31</v>
      </c>
      <c r="H9" s="160" t="s">
        <v>33</v>
      </c>
      <c r="L9" s="151" t="s">
        <v>124</v>
      </c>
      <c r="M9" s="146"/>
      <c r="N9" s="150" t="s">
        <v>85</v>
      </c>
      <c r="P9" s="160" t="s">
        <v>13</v>
      </c>
      <c r="Q9" s="163"/>
    </row>
    <row r="10" spans="1:22" s="160" customFormat="1" ht="23.4">
      <c r="D10" s="160" t="s">
        <v>35</v>
      </c>
      <c r="F10" s="160" t="s">
        <v>43</v>
      </c>
      <c r="H10" s="160" t="s">
        <v>39</v>
      </c>
      <c r="L10" s="146" t="s">
        <v>125</v>
      </c>
      <c r="M10" s="146"/>
      <c r="N10" s="150" t="s">
        <v>128</v>
      </c>
      <c r="P10" s="160" t="s">
        <v>73</v>
      </c>
    </row>
    <row r="11" spans="1:22" s="160" customFormat="1" ht="23.4">
      <c r="B11" s="162" t="s">
        <v>132</v>
      </c>
      <c r="D11" s="162" t="s">
        <v>38</v>
      </c>
      <c r="F11" s="162" t="s">
        <v>63</v>
      </c>
      <c r="H11" s="162" t="s">
        <v>44</v>
      </c>
      <c r="J11" s="162" t="s">
        <v>42</v>
      </c>
      <c r="L11" s="152" t="s">
        <v>126</v>
      </c>
      <c r="M11" s="146"/>
      <c r="N11" s="153" t="s">
        <v>129</v>
      </c>
      <c r="P11" s="162" t="s">
        <v>74</v>
      </c>
    </row>
    <row r="13" spans="1:22" ht="19.649999999999999" customHeight="1">
      <c r="A13" s="159" t="s">
        <v>127</v>
      </c>
      <c r="D13" s="26">
        <v>42662405</v>
      </c>
      <c r="E13" s="26"/>
      <c r="F13" s="26">
        <v>-32759548</v>
      </c>
      <c r="G13" s="26"/>
      <c r="H13" s="26">
        <v>153537</v>
      </c>
      <c r="I13" s="26"/>
      <c r="J13" s="26">
        <v>-7460936</v>
      </c>
      <c r="K13" s="26"/>
      <c r="L13" s="1">
        <v>0</v>
      </c>
      <c r="M13" s="26"/>
      <c r="N13" s="1">
        <f t="shared" ref="N13:N15" si="0">SUM(L13)</f>
        <v>0</v>
      </c>
      <c r="O13" s="26"/>
      <c r="P13" s="22">
        <f>SUM(D13:J13,N13)</f>
        <v>2595458</v>
      </c>
      <c r="Q13" s="165"/>
    </row>
    <row r="14" spans="1:22" ht="19.649999999999999" customHeight="1">
      <c r="A14" s="161" t="s">
        <v>243</v>
      </c>
      <c r="B14" s="161"/>
      <c r="D14" s="1">
        <v>0</v>
      </c>
      <c r="E14" s="1"/>
      <c r="F14" s="1">
        <v>0</v>
      </c>
      <c r="G14" s="1"/>
      <c r="H14" s="1">
        <v>0</v>
      </c>
      <c r="I14" s="22"/>
      <c r="J14" s="22">
        <f>+PL!M48</f>
        <v>61701</v>
      </c>
      <c r="K14" s="22"/>
      <c r="L14" s="22">
        <f>+PL!M42</f>
        <v>-2834</v>
      </c>
      <c r="M14" s="22"/>
      <c r="N14" s="22">
        <f t="shared" si="0"/>
        <v>-2834</v>
      </c>
      <c r="O14" s="22"/>
      <c r="P14" s="22">
        <f>SUM(D14:J14,N14)</f>
        <v>58867</v>
      </c>
    </row>
    <row r="15" spans="1:22" ht="19.649999999999999" customHeight="1">
      <c r="A15" s="161" t="s">
        <v>133</v>
      </c>
      <c r="B15" s="161"/>
      <c r="D15" s="1">
        <v>0</v>
      </c>
      <c r="E15" s="1"/>
      <c r="F15" s="1">
        <v>0</v>
      </c>
      <c r="G15" s="1"/>
      <c r="H15" s="1">
        <v>0</v>
      </c>
      <c r="I15" s="22"/>
      <c r="J15" s="22">
        <f>+PL!M42</f>
        <v>-2834</v>
      </c>
      <c r="K15" s="22"/>
      <c r="L15" s="22">
        <f>-PL!M42</f>
        <v>2834</v>
      </c>
      <c r="M15" s="22"/>
      <c r="N15" s="22">
        <f t="shared" si="0"/>
        <v>2834</v>
      </c>
      <c r="O15" s="22"/>
      <c r="P15" s="3">
        <f>SUM(D15:J15,N15)</f>
        <v>0</v>
      </c>
    </row>
    <row r="16" spans="1:22" ht="19.649999999999999" customHeight="1">
      <c r="A16" s="161" t="s">
        <v>151</v>
      </c>
      <c r="B16" s="160">
        <v>32.1</v>
      </c>
      <c r="D16" s="1">
        <v>4177214</v>
      </c>
      <c r="E16" s="1"/>
      <c r="F16" s="55">
        <v>-3976707</v>
      </c>
      <c r="G16" s="1"/>
      <c r="H16" s="1">
        <v>0</v>
      </c>
      <c r="I16" s="22"/>
      <c r="J16" s="1">
        <v>0</v>
      </c>
      <c r="K16" s="22"/>
      <c r="L16" s="1">
        <v>0</v>
      </c>
      <c r="M16" s="22"/>
      <c r="N16" s="1">
        <v>0</v>
      </c>
      <c r="O16" s="22"/>
      <c r="P16" s="22">
        <f>SUM(D16:J16,N16)</f>
        <v>200507</v>
      </c>
    </row>
    <row r="17" spans="1:17" ht="19.649999999999999" customHeight="1">
      <c r="A17" s="161" t="s">
        <v>152</v>
      </c>
      <c r="B17" s="160">
        <v>32.1</v>
      </c>
      <c r="D17" s="1">
        <v>2195</v>
      </c>
      <c r="E17" s="1"/>
      <c r="F17" s="55">
        <v>-2081</v>
      </c>
      <c r="G17" s="1"/>
      <c r="H17" s="1">
        <v>0</v>
      </c>
      <c r="I17" s="22"/>
      <c r="J17" s="1">
        <v>0</v>
      </c>
      <c r="K17" s="22"/>
      <c r="L17" s="1">
        <v>0</v>
      </c>
      <c r="M17" s="22"/>
      <c r="N17" s="1">
        <v>0</v>
      </c>
      <c r="O17" s="22"/>
      <c r="P17" s="22">
        <f>SUM(D17:J17,N17)</f>
        <v>114</v>
      </c>
    </row>
    <row r="18" spans="1:17" ht="19.2" customHeight="1" thickBot="1">
      <c r="A18" s="159" t="s">
        <v>244</v>
      </c>
      <c r="D18" s="25">
        <f>SUM(D13:D17)</f>
        <v>46841814</v>
      </c>
      <c r="E18" s="22"/>
      <c r="F18" s="25">
        <f>SUM(F13:F17)</f>
        <v>-36738336</v>
      </c>
      <c r="G18" s="22"/>
      <c r="H18" s="25">
        <f>SUM(H13:H17)</f>
        <v>153537</v>
      </c>
      <c r="I18" s="26"/>
      <c r="J18" s="25">
        <f>SUM(J13:J17)</f>
        <v>-7402069</v>
      </c>
      <c r="K18" s="26"/>
      <c r="L18" s="40">
        <f>SUM(L13:L17)</f>
        <v>0</v>
      </c>
      <c r="M18" s="26"/>
      <c r="N18" s="40">
        <f>SUM(N13:N17)</f>
        <v>0</v>
      </c>
      <c r="O18" s="22"/>
      <c r="P18" s="25">
        <f>SUM(P13:P17)</f>
        <v>2854946</v>
      </c>
      <c r="Q18" s="165"/>
    </row>
    <row r="19" spans="1:17" ht="19.649999999999999" customHeight="1" thickTop="1"/>
    <row r="20" spans="1:17" ht="18.600000000000001" customHeight="1">
      <c r="A20" s="159" t="s">
        <v>150</v>
      </c>
      <c r="D20" s="22">
        <v>46841814</v>
      </c>
      <c r="E20" s="22"/>
      <c r="F20" s="22">
        <v>-36738336</v>
      </c>
      <c r="G20" s="22"/>
      <c r="H20" s="22">
        <v>153537</v>
      </c>
      <c r="I20" s="23"/>
      <c r="J20" s="22">
        <v>-7402069</v>
      </c>
      <c r="K20" s="23"/>
      <c r="L20" s="1">
        <v>0</v>
      </c>
      <c r="M20" s="23"/>
      <c r="N20" s="1">
        <f>SUM(L20)</f>
        <v>0</v>
      </c>
      <c r="O20" s="22"/>
      <c r="P20" s="1">
        <f>SUM(D20:J20,N20)</f>
        <v>2854946</v>
      </c>
    </row>
    <row r="21" spans="1:17" ht="19.649999999999999" customHeight="1">
      <c r="A21" s="147" t="s">
        <v>92</v>
      </c>
      <c r="D21" s="1">
        <v>0</v>
      </c>
      <c r="E21" s="22"/>
      <c r="F21" s="1">
        <v>0</v>
      </c>
      <c r="G21" s="1"/>
      <c r="H21" s="1">
        <v>0</v>
      </c>
      <c r="I21" s="1"/>
      <c r="J21" s="22">
        <f>+PL!K48</f>
        <v>-580706</v>
      </c>
      <c r="K21" s="23"/>
      <c r="L21" s="1">
        <v>0</v>
      </c>
      <c r="M21" s="22"/>
      <c r="N21" s="1">
        <f t="shared" ref="N21" si="1">SUM(L21)</f>
        <v>0</v>
      </c>
      <c r="O21" s="22"/>
      <c r="P21" s="22">
        <f>SUM(D21:J21,N21)</f>
        <v>-580706</v>
      </c>
    </row>
    <row r="22" spans="1:17" ht="19.649999999999999" customHeight="1">
      <c r="A22" s="161" t="s">
        <v>151</v>
      </c>
      <c r="B22" s="160">
        <v>32.1</v>
      </c>
      <c r="D22" s="1">
        <v>0</v>
      </c>
      <c r="E22" s="1"/>
      <c r="F22" s="1">
        <v>0</v>
      </c>
      <c r="G22" s="1"/>
      <c r="H22" s="1">
        <v>0</v>
      </c>
      <c r="I22" s="22"/>
      <c r="J22" s="1">
        <v>0</v>
      </c>
      <c r="K22" s="22"/>
      <c r="L22" s="1">
        <v>0</v>
      </c>
      <c r="M22" s="22"/>
      <c r="N22" s="1">
        <v>0</v>
      </c>
      <c r="O22" s="22"/>
      <c r="P22" s="1">
        <f>SUM(D22:J22,N22)</f>
        <v>0</v>
      </c>
    </row>
    <row r="23" spans="1:17" ht="19.649999999999999" customHeight="1" thickBot="1">
      <c r="A23" s="159" t="s">
        <v>245</v>
      </c>
      <c r="C23" s="22"/>
      <c r="D23" s="25">
        <f>SUM(D20:D22)</f>
        <v>46841814</v>
      </c>
      <c r="E23" s="22"/>
      <c r="F23" s="25">
        <f t="shared" ref="F23" si="2">SUM(F20:F22)</f>
        <v>-36738336</v>
      </c>
      <c r="G23" s="22"/>
      <c r="H23" s="25">
        <f t="shared" ref="H23" si="3">SUM(H20:H22)</f>
        <v>153537</v>
      </c>
      <c r="I23" s="22"/>
      <c r="J23" s="25">
        <f t="shared" ref="J23" si="4">SUM(J20:J22)</f>
        <v>-7982775</v>
      </c>
      <c r="K23" s="22"/>
      <c r="L23" s="40">
        <f t="shared" ref="L23" si="5">SUM(L20:L22)</f>
        <v>0</v>
      </c>
      <c r="M23" s="22"/>
      <c r="N23" s="40">
        <f t="shared" ref="N23" si="6">SUM(N20:N22)</f>
        <v>0</v>
      </c>
      <c r="O23" s="22"/>
      <c r="P23" s="25">
        <f>SUM(P20:P22)</f>
        <v>2274240</v>
      </c>
      <c r="Q23" s="165"/>
    </row>
    <row r="24" spans="1:17" ht="19.649999999999999" customHeight="1" thickTop="1"/>
    <row r="25" spans="1:17" ht="19.649999999999999" customHeight="1">
      <c r="A25" s="166" t="s">
        <v>242</v>
      </c>
    </row>
    <row r="46" spans="7:15" ht="19.649999999999999" customHeight="1">
      <c r="G46" s="160"/>
      <c r="H46" s="160"/>
      <c r="I46" s="160"/>
      <c r="J46" s="160"/>
      <c r="K46" s="160"/>
      <c r="L46" s="160"/>
      <c r="M46" s="160"/>
      <c r="N46" s="160"/>
      <c r="O46" s="160"/>
    </row>
    <row r="47" spans="7:15" ht="19.649999999999999" customHeight="1">
      <c r="G47" s="160"/>
      <c r="H47" s="160"/>
      <c r="I47" s="160"/>
      <c r="J47" s="160"/>
      <c r="K47" s="160"/>
      <c r="L47" s="160"/>
      <c r="M47" s="160"/>
      <c r="N47" s="160"/>
      <c r="O47" s="160"/>
    </row>
  </sheetData>
  <mergeCells count="3">
    <mergeCell ref="D6:P6"/>
    <mergeCell ref="D5:P5"/>
    <mergeCell ref="L7:N7"/>
  </mergeCells>
  <pageMargins left="0.78740157480314965" right="0.59055118110236227" top="0.74803149606299213" bottom="0.98425196850393704" header="0.51181102362204722" footer="0.51181102362204722"/>
  <pageSetup paperSize="9" scale="71" firstPageNumber="7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T177"/>
  <sheetViews>
    <sheetView showGridLines="0" tabSelected="1" view="pageBreakPreview" topLeftCell="A4" zoomScale="80" zoomScaleNormal="100" zoomScaleSheetLayoutView="80" workbookViewId="0">
      <selection activeCell="K35" sqref="K35:K37"/>
    </sheetView>
  </sheetViews>
  <sheetFormatPr defaultColWidth="9.109375" defaultRowHeight="27" customHeight="1"/>
  <cols>
    <col min="1" max="1" width="2.44140625" style="100" customWidth="1"/>
    <col min="2" max="2" width="2" style="100" customWidth="1"/>
    <col min="3" max="3" width="3.109375" style="100" customWidth="1"/>
    <col min="4" max="4" width="36.5546875" style="100" customWidth="1"/>
    <col min="5" max="5" width="9.88671875" style="100" customWidth="1"/>
    <col min="6" max="6" width="29.44140625" style="100" customWidth="1"/>
    <col min="7" max="7" width="9.6640625" style="100" customWidth="1"/>
    <col min="8" max="8" width="7.44140625" style="100" customWidth="1"/>
    <col min="9" max="9" width="20.5546875" style="100" customWidth="1"/>
    <col min="10" max="10" width="1.109375" style="100" customWidth="1"/>
    <col min="11" max="11" width="20.5546875" style="44" customWidth="1"/>
    <col min="12" max="12" width="1.109375" style="100" customWidth="1"/>
    <col min="13" max="13" width="20.5546875" style="100" customWidth="1"/>
    <col min="14" max="14" width="1.109375" style="100" customWidth="1"/>
    <col min="15" max="15" width="20.5546875" style="100" customWidth="1"/>
    <col min="16" max="16" width="11.5546875" style="100" bestFit="1" customWidth="1"/>
    <col min="17" max="18" width="9.6640625" style="100" bestFit="1" customWidth="1"/>
    <col min="19" max="16384" width="9.109375" style="100"/>
  </cols>
  <sheetData>
    <row r="1" spans="1:15" ht="27" customHeight="1">
      <c r="A1" s="167" t="str">
        <f>+'SE Separate'!A1</f>
        <v xml:space="preserve">AKS CORPORATION COMPANY LIMITED AND SUBSIDIARIES  </v>
      </c>
      <c r="B1" s="168"/>
      <c r="C1" s="168"/>
      <c r="D1" s="168"/>
      <c r="E1" s="168"/>
      <c r="F1" s="168"/>
      <c r="G1" s="168"/>
      <c r="H1" s="168"/>
      <c r="I1" s="168"/>
      <c r="J1" s="168"/>
      <c r="K1" s="43"/>
      <c r="L1" s="168"/>
      <c r="M1" s="168"/>
      <c r="N1" s="168"/>
      <c r="O1" s="169"/>
    </row>
    <row r="2" spans="1:15" ht="27" customHeight="1">
      <c r="A2" s="167" t="s">
        <v>164</v>
      </c>
      <c r="B2" s="168"/>
      <c r="C2" s="168"/>
      <c r="D2" s="168"/>
      <c r="E2" s="168"/>
      <c r="F2" s="168"/>
      <c r="G2" s="168"/>
      <c r="H2" s="168"/>
      <c r="I2" s="168"/>
      <c r="J2" s="168"/>
      <c r="K2" s="43"/>
      <c r="L2" s="168"/>
      <c r="M2" s="168"/>
      <c r="N2" s="168"/>
      <c r="O2" s="169"/>
    </row>
    <row r="3" spans="1:15" ht="27" customHeight="1">
      <c r="A3" s="167" t="s">
        <v>14</v>
      </c>
      <c r="B3" s="168"/>
      <c r="C3" s="168"/>
      <c r="D3" s="168"/>
      <c r="E3" s="168"/>
      <c r="F3" s="168"/>
      <c r="G3" s="168"/>
      <c r="H3" s="168"/>
      <c r="I3" s="168"/>
      <c r="J3" s="168"/>
      <c r="K3" s="43"/>
      <c r="L3" s="168"/>
      <c r="M3" s="168"/>
      <c r="N3" s="168"/>
    </row>
    <row r="4" spans="1:15" ht="27" customHeight="1">
      <c r="A4" s="221" t="s">
        <v>235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170"/>
      <c r="M4" s="170"/>
      <c r="N4" s="168"/>
      <c r="O4" s="168"/>
    </row>
    <row r="5" spans="1:15" ht="27" customHeight="1">
      <c r="I5" s="219" t="s">
        <v>201</v>
      </c>
      <c r="J5" s="219"/>
      <c r="K5" s="219"/>
      <c r="L5" s="219"/>
      <c r="M5" s="219"/>
      <c r="N5" s="219"/>
      <c r="O5" s="219"/>
    </row>
    <row r="6" spans="1:15" ht="27" customHeight="1">
      <c r="H6" s="171"/>
      <c r="I6" s="220" t="s">
        <v>0</v>
      </c>
      <c r="J6" s="220"/>
      <c r="K6" s="220"/>
      <c r="L6" s="172"/>
      <c r="M6" s="220" t="s">
        <v>1</v>
      </c>
      <c r="N6" s="220"/>
      <c r="O6" s="220"/>
    </row>
    <row r="7" spans="1:15" ht="27" customHeight="1">
      <c r="E7" s="173"/>
      <c r="F7" s="174"/>
      <c r="G7" s="175" t="s">
        <v>132</v>
      </c>
      <c r="H7" s="176"/>
      <c r="I7" s="177">
        <v>2023</v>
      </c>
      <c r="J7" s="178"/>
      <c r="K7" s="179">
        <v>2022</v>
      </c>
      <c r="L7" s="176"/>
      <c r="M7" s="177">
        <v>2023</v>
      </c>
      <c r="N7" s="178"/>
      <c r="O7" s="179">
        <v>2022</v>
      </c>
    </row>
    <row r="8" spans="1:15" ht="27" customHeight="1">
      <c r="A8" s="180" t="s">
        <v>15</v>
      </c>
      <c r="O8" s="181"/>
    </row>
    <row r="9" spans="1:15" ht="27" customHeight="1">
      <c r="B9" s="172" t="s">
        <v>265</v>
      </c>
      <c r="I9" s="45">
        <f>PL!G32</f>
        <v>-244451</v>
      </c>
      <c r="J9" s="182"/>
      <c r="K9" s="45">
        <f>PL!I32</f>
        <v>128459</v>
      </c>
      <c r="L9" s="45"/>
      <c r="M9" s="45">
        <f>PL!K32</f>
        <v>-580706</v>
      </c>
      <c r="N9" s="45"/>
      <c r="O9" s="45">
        <f>PL!M32</f>
        <v>61701</v>
      </c>
    </row>
    <row r="10" spans="1:15" ht="27" customHeight="1">
      <c r="B10" s="100" t="s">
        <v>64</v>
      </c>
      <c r="I10" s="45"/>
      <c r="J10" s="182"/>
      <c r="K10" s="45"/>
      <c r="L10" s="45"/>
      <c r="M10" s="45"/>
      <c r="N10" s="45"/>
      <c r="O10" s="45"/>
    </row>
    <row r="11" spans="1:15" ht="27" customHeight="1">
      <c r="D11" s="100" t="s">
        <v>119</v>
      </c>
      <c r="I11" s="183">
        <v>2429</v>
      </c>
      <c r="J11" s="182"/>
      <c r="K11" s="45">
        <v>1767</v>
      </c>
      <c r="L11" s="45"/>
      <c r="M11" s="182">
        <v>0</v>
      </c>
      <c r="N11" s="45"/>
      <c r="O11" s="182">
        <v>0</v>
      </c>
    </row>
    <row r="12" spans="1:15" ht="27" customHeight="1">
      <c r="D12" s="100" t="s">
        <v>65</v>
      </c>
      <c r="I12" s="183">
        <v>13511</v>
      </c>
      <c r="J12" s="182"/>
      <c r="K12" s="45">
        <v>14710</v>
      </c>
      <c r="L12" s="45"/>
      <c r="M12" s="183">
        <v>5957</v>
      </c>
      <c r="N12" s="45"/>
      <c r="O12" s="45">
        <v>4433</v>
      </c>
    </row>
    <row r="13" spans="1:15" ht="27" customHeight="1">
      <c r="D13" s="100" t="s">
        <v>87</v>
      </c>
      <c r="I13" s="183">
        <v>-87978</v>
      </c>
      <c r="J13" s="182"/>
      <c r="K13" s="45">
        <v>-2011</v>
      </c>
      <c r="L13" s="45"/>
      <c r="M13" s="183">
        <v>-66</v>
      </c>
      <c r="N13" s="45"/>
      <c r="O13" s="45">
        <v>-1602</v>
      </c>
    </row>
    <row r="14" spans="1:15" ht="27" customHeight="1">
      <c r="D14" s="100" t="s">
        <v>165</v>
      </c>
      <c r="I14" s="183">
        <v>39337</v>
      </c>
      <c r="J14" s="182"/>
      <c r="K14" s="45">
        <v>18254</v>
      </c>
      <c r="L14" s="182"/>
      <c r="M14" s="183">
        <v>28585</v>
      </c>
      <c r="N14" s="182"/>
      <c r="O14" s="182">
        <v>15248</v>
      </c>
    </row>
    <row r="15" spans="1:15" ht="27" customHeight="1">
      <c r="D15" s="100" t="s">
        <v>153</v>
      </c>
      <c r="I15" s="183">
        <v>1019</v>
      </c>
      <c r="J15" s="182"/>
      <c r="K15" s="45">
        <v>-229</v>
      </c>
      <c r="L15" s="182"/>
      <c r="M15" s="183">
        <v>-200</v>
      </c>
      <c r="N15" s="182"/>
      <c r="O15" s="182">
        <v>11</v>
      </c>
    </row>
    <row r="16" spans="1:15" ht="27" customHeight="1">
      <c r="D16" s="100" t="s">
        <v>222</v>
      </c>
      <c r="I16" s="183">
        <v>-63055</v>
      </c>
      <c r="J16" s="182"/>
      <c r="K16" s="45">
        <v>-9257</v>
      </c>
      <c r="L16" s="182"/>
      <c r="M16" s="182">
        <v>0</v>
      </c>
      <c r="N16" s="182"/>
      <c r="O16" s="182">
        <v>0</v>
      </c>
    </row>
    <row r="17" spans="4:18" ht="27" customHeight="1">
      <c r="D17" s="100" t="s">
        <v>90</v>
      </c>
      <c r="I17" s="183">
        <v>295654</v>
      </c>
      <c r="J17" s="182"/>
      <c r="K17" s="45">
        <v>170554</v>
      </c>
      <c r="L17" s="182"/>
      <c r="M17" s="183">
        <v>82861</v>
      </c>
      <c r="N17" s="182"/>
      <c r="O17" s="182">
        <v>53643</v>
      </c>
    </row>
    <row r="18" spans="4:18" ht="27" customHeight="1">
      <c r="D18" s="100" t="s">
        <v>223</v>
      </c>
      <c r="I18" s="183">
        <v>-12623</v>
      </c>
      <c r="J18" s="182"/>
      <c r="K18" s="45">
        <v>-5629</v>
      </c>
      <c r="L18" s="182"/>
      <c r="M18" s="182">
        <v>0</v>
      </c>
      <c r="N18" s="182"/>
      <c r="O18" s="182">
        <v>0</v>
      </c>
    </row>
    <row r="19" spans="4:18" ht="27" customHeight="1">
      <c r="D19" s="100" t="s">
        <v>134</v>
      </c>
      <c r="I19" s="183">
        <v>8884</v>
      </c>
      <c r="J19" s="182"/>
      <c r="K19" s="45">
        <v>300829</v>
      </c>
      <c r="L19" s="182"/>
      <c r="M19" s="182">
        <v>0</v>
      </c>
      <c r="N19" s="182"/>
      <c r="O19" s="182">
        <v>310000</v>
      </c>
    </row>
    <row r="20" spans="4:18" ht="27" customHeight="1">
      <c r="D20" s="100" t="s">
        <v>211</v>
      </c>
      <c r="I20" s="183">
        <v>-3840</v>
      </c>
      <c r="J20" s="182"/>
      <c r="K20" s="45">
        <v>18948</v>
      </c>
      <c r="L20" s="182"/>
      <c r="M20" s="182">
        <v>150</v>
      </c>
      <c r="N20" s="182"/>
      <c r="O20" s="182">
        <v>8031</v>
      </c>
    </row>
    <row r="21" spans="4:18" ht="27" customHeight="1">
      <c r="D21" s="100" t="s">
        <v>212</v>
      </c>
      <c r="I21" s="183">
        <v>305506</v>
      </c>
      <c r="J21" s="182"/>
      <c r="K21" s="45">
        <v>0</v>
      </c>
      <c r="L21" s="182"/>
      <c r="M21" s="182">
        <v>0</v>
      </c>
      <c r="N21" s="182"/>
      <c r="O21" s="182">
        <v>0</v>
      </c>
    </row>
    <row r="22" spans="4:18" ht="27" customHeight="1">
      <c r="D22" s="100" t="s">
        <v>154</v>
      </c>
      <c r="I22" s="182">
        <v>6362</v>
      </c>
      <c r="J22" s="182"/>
      <c r="K22" s="182">
        <v>94</v>
      </c>
      <c r="L22" s="182"/>
      <c r="M22" s="182">
        <v>0</v>
      </c>
      <c r="N22" s="182"/>
      <c r="O22" s="182">
        <v>0</v>
      </c>
    </row>
    <row r="23" spans="4:18" ht="27" customHeight="1">
      <c r="D23" s="100" t="s">
        <v>191</v>
      </c>
      <c r="I23" s="182">
        <v>-334701</v>
      </c>
      <c r="J23" s="182"/>
      <c r="K23" s="45">
        <v>-24816</v>
      </c>
      <c r="L23" s="182"/>
      <c r="M23" s="182">
        <v>24173</v>
      </c>
      <c r="N23" s="182"/>
      <c r="O23" s="182">
        <v>-8839</v>
      </c>
    </row>
    <row r="24" spans="4:18" ht="27" customHeight="1">
      <c r="D24" s="100" t="s">
        <v>192</v>
      </c>
      <c r="I24" s="182">
        <v>4784</v>
      </c>
      <c r="J24" s="182"/>
      <c r="K24" s="45">
        <v>13</v>
      </c>
      <c r="L24" s="182"/>
      <c r="M24" s="182">
        <v>0</v>
      </c>
      <c r="N24" s="182"/>
      <c r="O24" s="182">
        <v>0</v>
      </c>
    </row>
    <row r="25" spans="4:18" ht="27" customHeight="1">
      <c r="D25" s="100" t="s">
        <v>88</v>
      </c>
      <c r="E25" s="184"/>
      <c r="F25" s="185"/>
      <c r="G25" s="185"/>
      <c r="H25" s="184"/>
      <c r="I25" s="62">
        <v>73524</v>
      </c>
      <c r="J25" s="182"/>
      <c r="K25" s="45">
        <v>66509</v>
      </c>
      <c r="L25" s="182"/>
      <c r="M25" s="62">
        <v>4895</v>
      </c>
      <c r="N25" s="182"/>
      <c r="O25" s="182">
        <v>8689</v>
      </c>
      <c r="R25" s="172"/>
    </row>
    <row r="26" spans="4:18" ht="27" customHeight="1">
      <c r="D26" s="100" t="s">
        <v>213</v>
      </c>
      <c r="F26" s="172"/>
      <c r="G26" s="172"/>
      <c r="I26" s="182">
        <v>3410</v>
      </c>
      <c r="J26" s="182"/>
      <c r="K26" s="45">
        <v>89644</v>
      </c>
      <c r="L26" s="182"/>
      <c r="M26" s="182">
        <v>251</v>
      </c>
      <c r="N26" s="182"/>
      <c r="O26" s="182">
        <v>252</v>
      </c>
      <c r="R26" s="172"/>
    </row>
    <row r="27" spans="4:18" ht="27" customHeight="1">
      <c r="D27" s="100" t="s">
        <v>169</v>
      </c>
      <c r="F27" s="172"/>
      <c r="G27" s="172"/>
      <c r="I27" s="182">
        <v>0</v>
      </c>
      <c r="J27" s="182"/>
      <c r="K27" s="182">
        <v>0</v>
      </c>
      <c r="L27" s="182"/>
      <c r="M27" s="182">
        <v>319066</v>
      </c>
      <c r="N27" s="182"/>
      <c r="O27" s="182">
        <v>-210977</v>
      </c>
      <c r="R27" s="172"/>
    </row>
    <row r="28" spans="4:18" ht="27" customHeight="1">
      <c r="D28" s="100" t="s">
        <v>66</v>
      </c>
      <c r="F28" s="172"/>
      <c r="G28" s="172"/>
      <c r="I28" s="182">
        <v>1080</v>
      </c>
      <c r="J28" s="182"/>
      <c r="K28" s="45">
        <v>996</v>
      </c>
      <c r="L28" s="182"/>
      <c r="M28" s="182">
        <v>625</v>
      </c>
      <c r="N28" s="182"/>
      <c r="O28" s="182">
        <v>607</v>
      </c>
      <c r="R28" s="172"/>
    </row>
    <row r="29" spans="4:18" ht="27" customHeight="1">
      <c r="D29" s="100" t="s">
        <v>193</v>
      </c>
      <c r="F29" s="172"/>
      <c r="G29" s="172"/>
      <c r="I29" s="182">
        <v>10536</v>
      </c>
      <c r="J29" s="182"/>
      <c r="K29" s="45">
        <v>0</v>
      </c>
      <c r="L29" s="182"/>
      <c r="M29" s="182">
        <v>0</v>
      </c>
      <c r="N29" s="182"/>
      <c r="O29" s="182">
        <v>0</v>
      </c>
      <c r="R29" s="172"/>
    </row>
    <row r="30" spans="4:18" ht="27" customHeight="1">
      <c r="D30" s="100" t="s">
        <v>160</v>
      </c>
      <c r="F30" s="172"/>
      <c r="G30" s="172"/>
      <c r="I30" s="182">
        <v>-29</v>
      </c>
      <c r="J30" s="182"/>
      <c r="K30" s="45">
        <v>0</v>
      </c>
      <c r="L30" s="182"/>
      <c r="M30" s="182">
        <v>0</v>
      </c>
      <c r="N30" s="182"/>
      <c r="O30" s="182">
        <v>0</v>
      </c>
      <c r="R30" s="172"/>
    </row>
    <row r="31" spans="4:18" ht="27" customHeight="1">
      <c r="D31" s="100" t="s">
        <v>103</v>
      </c>
      <c r="F31" s="172"/>
      <c r="G31" s="172"/>
      <c r="I31" s="182">
        <v>-5635</v>
      </c>
      <c r="J31" s="182"/>
      <c r="K31" s="45">
        <v>-54897</v>
      </c>
      <c r="L31" s="182"/>
      <c r="M31" s="182">
        <v>-2532</v>
      </c>
      <c r="N31" s="182"/>
      <c r="O31" s="182">
        <v>0</v>
      </c>
      <c r="R31" s="172"/>
    </row>
    <row r="32" spans="4:18" ht="27" customHeight="1">
      <c r="D32" s="100" t="s">
        <v>159</v>
      </c>
      <c r="F32" s="172"/>
      <c r="G32" s="172"/>
      <c r="I32" s="182">
        <v>678</v>
      </c>
      <c r="J32" s="182"/>
      <c r="K32" s="45">
        <v>0</v>
      </c>
      <c r="L32" s="182"/>
      <c r="M32" s="182">
        <v>450</v>
      </c>
      <c r="N32" s="182"/>
      <c r="O32" s="182">
        <v>0</v>
      </c>
      <c r="R32" s="172"/>
    </row>
    <row r="33" spans="4:18" ht="27" customHeight="1">
      <c r="D33" s="100" t="s">
        <v>104</v>
      </c>
      <c r="F33" s="172"/>
      <c r="G33" s="172"/>
      <c r="I33" s="182">
        <v>1047</v>
      </c>
      <c r="J33" s="182"/>
      <c r="K33" s="45">
        <v>11235</v>
      </c>
      <c r="L33" s="182"/>
      <c r="M33" s="182">
        <v>0</v>
      </c>
      <c r="N33" s="182">
        <v>4105</v>
      </c>
      <c r="O33" s="182">
        <v>8631</v>
      </c>
      <c r="R33" s="172"/>
    </row>
    <row r="34" spans="4:18" ht="27" customHeight="1">
      <c r="D34" s="100" t="s">
        <v>194</v>
      </c>
      <c r="F34" s="172"/>
      <c r="G34" s="172"/>
      <c r="I34" s="182">
        <v>-36255</v>
      </c>
      <c r="J34" s="182"/>
      <c r="K34" s="45">
        <v>-36723</v>
      </c>
      <c r="L34" s="182"/>
      <c r="M34" s="182">
        <v>-9282</v>
      </c>
      <c r="N34" s="182"/>
      <c r="O34" s="182">
        <v>-4784</v>
      </c>
      <c r="R34" s="172"/>
    </row>
    <row r="35" spans="4:18" ht="27" customHeight="1">
      <c r="D35" s="100" t="s">
        <v>261</v>
      </c>
      <c r="F35" s="172"/>
      <c r="G35" s="172"/>
      <c r="I35" s="182">
        <v>61952</v>
      </c>
      <c r="J35" s="182"/>
      <c r="K35" s="45">
        <v>0</v>
      </c>
      <c r="L35" s="182"/>
      <c r="M35" s="182">
        <v>0</v>
      </c>
      <c r="N35" s="182"/>
      <c r="O35" s="182">
        <v>0</v>
      </c>
      <c r="R35" s="172"/>
    </row>
    <row r="36" spans="4:18" ht="27" customHeight="1">
      <c r="D36" s="100" t="s">
        <v>262</v>
      </c>
      <c r="F36" s="172"/>
      <c r="G36" s="172"/>
      <c r="I36" s="182">
        <v>30048</v>
      </c>
      <c r="J36" s="182"/>
      <c r="K36" s="182">
        <v>0</v>
      </c>
      <c r="L36" s="182"/>
      <c r="M36" s="182">
        <v>0</v>
      </c>
      <c r="N36" s="182"/>
      <c r="O36" s="182">
        <v>0</v>
      </c>
      <c r="R36" s="172"/>
    </row>
    <row r="37" spans="4:18" ht="27" customHeight="1">
      <c r="D37" s="100" t="s">
        <v>214</v>
      </c>
      <c r="F37" s="172"/>
      <c r="G37" s="172"/>
      <c r="I37" s="182">
        <v>0</v>
      </c>
      <c r="J37" s="182"/>
      <c r="K37" s="182">
        <v>0</v>
      </c>
      <c r="L37" s="182"/>
      <c r="M37" s="182">
        <v>86866</v>
      </c>
      <c r="N37" s="182"/>
      <c r="O37" s="182">
        <v>98000</v>
      </c>
      <c r="R37" s="172"/>
    </row>
    <row r="38" spans="4:18" ht="27" customHeight="1">
      <c r="D38" s="100" t="s">
        <v>184</v>
      </c>
      <c r="F38" s="172"/>
      <c r="G38" s="172"/>
      <c r="I38" s="182">
        <v>-2963</v>
      </c>
      <c r="J38" s="182"/>
      <c r="K38" s="182">
        <v>0</v>
      </c>
      <c r="L38" s="182"/>
      <c r="M38" s="182">
        <v>-1840</v>
      </c>
      <c r="N38" s="182"/>
      <c r="O38" s="182">
        <v>0</v>
      </c>
      <c r="R38" s="172"/>
    </row>
    <row r="39" spans="4:18" ht="27" customHeight="1">
      <c r="D39" s="100" t="s">
        <v>195</v>
      </c>
      <c r="F39" s="172"/>
      <c r="G39" s="172"/>
      <c r="I39" s="182">
        <v>0</v>
      </c>
      <c r="J39" s="182"/>
      <c r="K39" s="182">
        <v>-76657</v>
      </c>
      <c r="L39" s="182"/>
      <c r="M39" s="182">
        <v>0</v>
      </c>
      <c r="N39" s="182"/>
      <c r="O39" s="182">
        <v>0</v>
      </c>
      <c r="R39" s="172"/>
    </row>
    <row r="40" spans="4:18" ht="27" customHeight="1">
      <c r="D40" s="100" t="s">
        <v>215</v>
      </c>
      <c r="F40" s="172"/>
      <c r="G40" s="172"/>
      <c r="I40" s="182">
        <v>131</v>
      </c>
      <c r="J40" s="182"/>
      <c r="K40" s="182">
        <v>131</v>
      </c>
      <c r="L40" s="182"/>
      <c r="M40" s="182">
        <v>0</v>
      </c>
      <c r="N40" s="182"/>
      <c r="O40" s="182">
        <v>0</v>
      </c>
      <c r="R40" s="172"/>
    </row>
    <row r="41" spans="4:18" ht="27" customHeight="1">
      <c r="D41" s="100" t="s">
        <v>161</v>
      </c>
      <c r="F41" s="172"/>
      <c r="G41" s="172"/>
      <c r="I41" s="182">
        <v>54752</v>
      </c>
      <c r="J41" s="182"/>
      <c r="K41" s="182">
        <v>-122575</v>
      </c>
      <c r="L41" s="182"/>
      <c r="M41" s="182">
        <v>-937</v>
      </c>
      <c r="N41" s="182"/>
      <c r="O41" s="182">
        <v>-37</v>
      </c>
      <c r="R41" s="172"/>
    </row>
    <row r="42" spans="4:18" ht="27" customHeight="1">
      <c r="D42" s="100" t="s">
        <v>236</v>
      </c>
      <c r="F42" s="172"/>
      <c r="G42" s="172"/>
      <c r="I42" s="182">
        <v>0</v>
      </c>
      <c r="J42" s="182"/>
      <c r="K42" s="182">
        <v>0</v>
      </c>
      <c r="L42" s="182"/>
      <c r="M42" s="182">
        <v>0</v>
      </c>
      <c r="N42" s="182"/>
      <c r="O42" s="182">
        <v>-67340</v>
      </c>
      <c r="R42" s="172"/>
    </row>
    <row r="43" spans="4:18" ht="27" customHeight="1">
      <c r="D43" s="100" t="s">
        <v>237</v>
      </c>
      <c r="F43" s="172"/>
      <c r="G43" s="172"/>
      <c r="I43" s="182">
        <v>0</v>
      </c>
      <c r="J43" s="182"/>
      <c r="K43" s="182">
        <v>-6417</v>
      </c>
      <c r="L43" s="182"/>
      <c r="M43" s="182">
        <v>0</v>
      </c>
      <c r="N43" s="182"/>
      <c r="O43" s="182">
        <v>0</v>
      </c>
      <c r="R43" s="172"/>
    </row>
    <row r="44" spans="4:18" ht="27" customHeight="1">
      <c r="D44" s="100" t="s">
        <v>263</v>
      </c>
      <c r="F44" s="172"/>
      <c r="G44" s="172"/>
      <c r="I44" s="182">
        <v>2717</v>
      </c>
      <c r="J44" s="182"/>
      <c r="K44" s="182">
        <v>0</v>
      </c>
      <c r="L44" s="182"/>
      <c r="M44" s="182">
        <v>0</v>
      </c>
      <c r="N44" s="182"/>
      <c r="O44" s="182">
        <v>0</v>
      </c>
      <c r="R44" s="172"/>
    </row>
    <row r="45" spans="4:18" ht="27" customHeight="1">
      <c r="D45" s="100" t="s">
        <v>185</v>
      </c>
      <c r="F45" s="172"/>
      <c r="G45" s="172"/>
      <c r="I45" s="182">
        <v>-209</v>
      </c>
      <c r="J45" s="182"/>
      <c r="K45" s="182">
        <v>0</v>
      </c>
      <c r="L45" s="182"/>
      <c r="M45" s="182">
        <v>0</v>
      </c>
      <c r="N45" s="182"/>
      <c r="O45" s="182">
        <v>0</v>
      </c>
      <c r="R45" s="172"/>
    </row>
    <row r="46" spans="4:18" ht="27" customHeight="1">
      <c r="D46" s="100" t="s">
        <v>224</v>
      </c>
      <c r="F46" s="172"/>
      <c r="G46" s="172"/>
      <c r="I46" s="182">
        <v>-650</v>
      </c>
      <c r="J46" s="182"/>
      <c r="K46" s="182">
        <v>-758</v>
      </c>
      <c r="L46" s="182"/>
      <c r="M46" s="182">
        <v>0</v>
      </c>
      <c r="N46" s="182"/>
      <c r="O46" s="182">
        <v>0</v>
      </c>
      <c r="R46" s="172"/>
    </row>
    <row r="47" spans="4:18" s="186" customFormat="1" ht="27" customHeight="1">
      <c r="D47" s="100" t="s">
        <v>78</v>
      </c>
      <c r="I47" s="187">
        <f>SUM(I9:I39,I40:I46)</f>
        <v>124972</v>
      </c>
      <c r="J47" s="182"/>
      <c r="K47" s="187">
        <f>SUM(K9:K39,K40:K46)</f>
        <v>482174</v>
      </c>
      <c r="L47" s="182"/>
      <c r="M47" s="187">
        <f>SUM(M9:M39,M40:M46)</f>
        <v>-41684</v>
      </c>
      <c r="N47" s="182"/>
      <c r="O47" s="187">
        <f>SUM(O9:O39,O40:O46)</f>
        <v>275667</v>
      </c>
      <c r="P47" s="188"/>
    </row>
    <row r="48" spans="4:18" s="186" customFormat="1" ht="27" customHeight="1">
      <c r="D48" s="186" t="s">
        <v>136</v>
      </c>
      <c r="I48" s="188"/>
      <c r="J48" s="188"/>
      <c r="K48" s="46"/>
      <c r="L48" s="188"/>
      <c r="M48" s="188"/>
      <c r="N48" s="188"/>
      <c r="O48" s="188"/>
    </row>
    <row r="49" spans="1:15" s="186" customFormat="1" ht="27" customHeight="1">
      <c r="D49" s="100" t="s">
        <v>266</v>
      </c>
      <c r="I49" s="182">
        <v>79270</v>
      </c>
      <c r="J49" s="188"/>
      <c r="K49" s="188">
        <v>0</v>
      </c>
      <c r="L49" s="188"/>
      <c r="M49" s="188">
        <v>0</v>
      </c>
      <c r="N49" s="188"/>
      <c r="O49" s="188">
        <v>0</v>
      </c>
    </row>
    <row r="50" spans="1:15" s="186" customFormat="1" ht="27" customHeight="1">
      <c r="D50" s="100" t="s">
        <v>170</v>
      </c>
      <c r="I50" s="182">
        <v>-29264</v>
      </c>
      <c r="J50" s="188"/>
      <c r="K50" s="182">
        <v>-7196</v>
      </c>
      <c r="L50" s="45"/>
      <c r="M50" s="182">
        <v>-2021</v>
      </c>
      <c r="N50" s="45"/>
      <c r="O50" s="45">
        <v>-2329</v>
      </c>
    </row>
    <row r="51" spans="1:15" ht="27" customHeight="1">
      <c r="D51" s="100" t="s">
        <v>181</v>
      </c>
      <c r="I51" s="182">
        <v>11159</v>
      </c>
      <c r="J51" s="182"/>
      <c r="K51" s="182">
        <v>15788</v>
      </c>
      <c r="L51" s="45"/>
      <c r="M51" s="182">
        <v>8190</v>
      </c>
      <c r="N51" s="45"/>
      <c r="O51" s="45">
        <v>15788</v>
      </c>
    </row>
    <row r="52" spans="1:15" s="186" customFormat="1" ht="27" customHeight="1">
      <c r="D52" s="186" t="s">
        <v>226</v>
      </c>
      <c r="I52" s="189">
        <f>+I47+I50+I51+I49</f>
        <v>186137</v>
      </c>
      <c r="J52" s="188"/>
      <c r="K52" s="189">
        <f>+K47+K50+K51+K49</f>
        <v>490766</v>
      </c>
      <c r="L52" s="188"/>
      <c r="M52" s="189">
        <f>+M47+M50+M51+M49</f>
        <v>-35515</v>
      </c>
      <c r="N52" s="188"/>
      <c r="O52" s="189">
        <f>+O47+O50+O51+O49</f>
        <v>289126</v>
      </c>
    </row>
    <row r="53" spans="1:15" s="186" customFormat="1" ht="27" customHeight="1">
      <c r="I53" s="188"/>
      <c r="J53" s="188"/>
      <c r="K53" s="188"/>
      <c r="L53" s="188"/>
      <c r="M53" s="188"/>
      <c r="N53" s="188"/>
      <c r="O53" s="188"/>
    </row>
    <row r="54" spans="1:15" s="186" customFormat="1" ht="27" customHeight="1">
      <c r="A54" s="100" t="s">
        <v>242</v>
      </c>
      <c r="I54" s="188"/>
      <c r="J54" s="188"/>
      <c r="K54" s="188"/>
      <c r="L54" s="188"/>
      <c r="M54" s="188"/>
      <c r="N54" s="188"/>
      <c r="O54" s="188"/>
    </row>
    <row r="55" spans="1:15" ht="27" customHeight="1">
      <c r="A55" s="167" t="s">
        <v>158</v>
      </c>
      <c r="B55" s="168"/>
      <c r="C55" s="168"/>
      <c r="D55" s="168"/>
      <c r="E55" s="168"/>
      <c r="F55" s="168"/>
      <c r="G55" s="168"/>
      <c r="H55" s="168"/>
      <c r="I55" s="168"/>
      <c r="J55" s="168"/>
      <c r="K55" s="43"/>
      <c r="L55" s="168"/>
      <c r="M55" s="168"/>
      <c r="N55" s="168"/>
      <c r="O55" s="169"/>
    </row>
    <row r="56" spans="1:15" ht="27" customHeight="1">
      <c r="A56" s="167" t="s">
        <v>164</v>
      </c>
      <c r="B56" s="168"/>
      <c r="C56" s="168"/>
      <c r="D56" s="168"/>
      <c r="E56" s="168"/>
      <c r="F56" s="168"/>
      <c r="G56" s="168"/>
      <c r="H56" s="168"/>
      <c r="I56" s="168"/>
      <c r="J56" s="168"/>
      <c r="K56" s="43"/>
      <c r="L56" s="168"/>
      <c r="M56" s="168"/>
      <c r="N56" s="168"/>
      <c r="O56" s="169"/>
    </row>
    <row r="57" spans="1:15" ht="27" customHeight="1">
      <c r="A57" s="167" t="s">
        <v>14</v>
      </c>
      <c r="B57" s="168"/>
      <c r="C57" s="168"/>
      <c r="D57" s="168"/>
      <c r="E57" s="168"/>
      <c r="F57" s="168"/>
      <c r="G57" s="168"/>
      <c r="H57" s="168"/>
      <c r="I57" s="168"/>
      <c r="J57" s="168"/>
      <c r="K57" s="43"/>
      <c r="L57" s="168"/>
      <c r="M57" s="168"/>
      <c r="N57" s="168"/>
      <c r="O57" s="169"/>
    </row>
    <row r="58" spans="1:15" ht="27" customHeight="1">
      <c r="A58" s="221" t="str">
        <f>+$A$4</f>
        <v>FOR THE YEAR ENDED DECEMBER 31, 2023</v>
      </c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168"/>
      <c r="M58" s="168"/>
      <c r="N58" s="168"/>
      <c r="O58" s="168"/>
    </row>
    <row r="59" spans="1:15" ht="27" customHeight="1">
      <c r="I59" s="219" t="s">
        <v>201</v>
      </c>
      <c r="J59" s="219"/>
      <c r="K59" s="219"/>
      <c r="L59" s="219"/>
      <c r="M59" s="219"/>
      <c r="N59" s="219"/>
      <c r="O59" s="219"/>
    </row>
    <row r="60" spans="1:15" ht="27" customHeight="1">
      <c r="H60" s="171"/>
      <c r="I60" s="220" t="s">
        <v>0</v>
      </c>
      <c r="J60" s="220"/>
      <c r="K60" s="220"/>
      <c r="L60" s="172"/>
      <c r="M60" s="220" t="s">
        <v>1</v>
      </c>
      <c r="N60" s="220"/>
      <c r="O60" s="220"/>
    </row>
    <row r="61" spans="1:15" ht="27" customHeight="1">
      <c r="E61" s="173"/>
      <c r="F61" s="174"/>
      <c r="G61" s="175" t="s">
        <v>132</v>
      </c>
      <c r="H61" s="176"/>
      <c r="I61" s="177">
        <v>2023</v>
      </c>
      <c r="J61" s="178"/>
      <c r="K61" s="179">
        <v>2022</v>
      </c>
      <c r="L61" s="176"/>
      <c r="M61" s="177">
        <v>2023</v>
      </c>
      <c r="N61" s="178"/>
      <c r="O61" s="179">
        <v>2022</v>
      </c>
    </row>
    <row r="62" spans="1:15" ht="27" customHeight="1">
      <c r="A62" s="180" t="s">
        <v>16</v>
      </c>
      <c r="I62" s="190"/>
      <c r="J62" s="191"/>
      <c r="K62" s="47"/>
      <c r="L62" s="192"/>
      <c r="M62" s="48"/>
      <c r="N62" s="192"/>
      <c r="O62" s="48"/>
    </row>
    <row r="63" spans="1:15" s="193" customFormat="1" ht="27" customHeight="1">
      <c r="B63" s="100" t="s">
        <v>130</v>
      </c>
      <c r="D63" s="49"/>
      <c r="F63" s="49"/>
      <c r="G63" s="100"/>
      <c r="H63" s="100"/>
      <c r="I63" s="194">
        <v>-55000</v>
      </c>
      <c r="J63" s="100"/>
      <c r="K63" s="194">
        <v>0</v>
      </c>
      <c r="L63" s="100"/>
      <c r="M63" s="194">
        <v>-55000</v>
      </c>
      <c r="O63" s="194">
        <v>-112250</v>
      </c>
    </row>
    <row r="64" spans="1:15" s="193" customFormat="1" ht="27" customHeight="1">
      <c r="B64" s="100" t="s">
        <v>233</v>
      </c>
      <c r="D64" s="49"/>
      <c r="F64" s="49"/>
      <c r="G64" s="100"/>
      <c r="H64" s="100"/>
      <c r="I64" s="194">
        <v>0</v>
      </c>
      <c r="J64" s="100"/>
      <c r="K64" s="194">
        <v>-49250</v>
      </c>
      <c r="L64" s="100"/>
      <c r="M64" s="194">
        <v>0</v>
      </c>
      <c r="O64" s="194">
        <v>0</v>
      </c>
    </row>
    <row r="65" spans="1:16" s="193" customFormat="1" ht="27" customHeight="1">
      <c r="B65" s="100" t="s">
        <v>238</v>
      </c>
      <c r="D65" s="49"/>
      <c r="F65" s="49"/>
      <c r="G65" s="100"/>
      <c r="H65" s="100"/>
      <c r="I65" s="194">
        <v>0</v>
      </c>
      <c r="J65" s="100"/>
      <c r="K65" s="194">
        <v>92000</v>
      </c>
      <c r="L65" s="100"/>
      <c r="M65" s="194">
        <v>0</v>
      </c>
      <c r="O65" s="194">
        <v>0</v>
      </c>
    </row>
    <row r="66" spans="1:16" s="193" customFormat="1" ht="27" customHeight="1">
      <c r="B66" s="100" t="s">
        <v>234</v>
      </c>
      <c r="D66" s="49"/>
      <c r="F66" s="49"/>
      <c r="G66" s="100"/>
      <c r="H66" s="100"/>
      <c r="I66" s="194">
        <v>0</v>
      </c>
      <c r="J66" s="100"/>
      <c r="K66" s="194">
        <v>-27000</v>
      </c>
      <c r="L66" s="100"/>
      <c r="M66" s="194">
        <v>0</v>
      </c>
      <c r="O66" s="194">
        <v>-200000</v>
      </c>
    </row>
    <row r="67" spans="1:16" s="193" customFormat="1" ht="27" customHeight="1">
      <c r="B67" s="100" t="s">
        <v>239</v>
      </c>
      <c r="D67" s="49"/>
      <c r="F67" s="49"/>
      <c r="G67" s="100"/>
      <c r="H67" s="100"/>
      <c r="I67" s="194">
        <v>-60650</v>
      </c>
      <c r="J67" s="100"/>
      <c r="K67" s="194">
        <v>-1200000</v>
      </c>
      <c r="L67" s="100"/>
      <c r="M67" s="194">
        <v>0</v>
      </c>
      <c r="O67" s="194"/>
    </row>
    <row r="68" spans="1:16" s="193" customFormat="1" ht="27" customHeight="1">
      <c r="B68" s="100" t="s">
        <v>162</v>
      </c>
      <c r="D68" s="49"/>
      <c r="F68" s="49"/>
      <c r="G68" s="100"/>
      <c r="H68" s="100"/>
      <c r="I68" s="194">
        <v>595</v>
      </c>
      <c r="J68" s="100"/>
      <c r="K68" s="194">
        <v>0</v>
      </c>
      <c r="L68" s="100"/>
      <c r="M68" s="194">
        <v>0</v>
      </c>
      <c r="O68" s="194">
        <v>0</v>
      </c>
    </row>
    <row r="69" spans="1:16" s="193" customFormat="1" ht="27" customHeight="1">
      <c r="B69" s="100" t="s">
        <v>264</v>
      </c>
      <c r="D69" s="49"/>
      <c r="F69" s="49"/>
      <c r="G69" s="100"/>
      <c r="H69" s="100"/>
      <c r="I69" s="194">
        <v>-11972</v>
      </c>
      <c r="J69" s="100"/>
      <c r="K69" s="194">
        <v>0</v>
      </c>
      <c r="L69" s="100"/>
      <c r="M69" s="194">
        <v>0</v>
      </c>
      <c r="O69" s="194">
        <v>0</v>
      </c>
    </row>
    <row r="70" spans="1:16" s="193" customFormat="1" ht="27" customHeight="1">
      <c r="B70" s="100" t="s">
        <v>115</v>
      </c>
      <c r="C70" s="100"/>
      <c r="E70" s="49"/>
      <c r="F70" s="49"/>
      <c r="G70" s="100"/>
      <c r="H70" s="100"/>
      <c r="I70" s="194">
        <v>0</v>
      </c>
      <c r="J70" s="100"/>
      <c r="K70" s="194">
        <v>491231</v>
      </c>
      <c r="L70" s="100"/>
      <c r="M70" s="194">
        <v>937</v>
      </c>
      <c r="O70" s="194">
        <v>37</v>
      </c>
    </row>
    <row r="71" spans="1:16" s="193" customFormat="1" ht="27" customHeight="1">
      <c r="B71" s="100" t="s">
        <v>116</v>
      </c>
      <c r="C71" s="100"/>
      <c r="E71" s="49"/>
      <c r="F71" s="49"/>
      <c r="G71" s="49"/>
      <c r="H71" s="49"/>
      <c r="I71" s="49">
        <v>-26344</v>
      </c>
      <c r="J71" s="49"/>
      <c r="K71" s="49">
        <v>-14797</v>
      </c>
      <c r="M71" s="49">
        <v>-877</v>
      </c>
      <c r="O71" s="49">
        <v>-355</v>
      </c>
    </row>
    <row r="72" spans="1:16" ht="27" customHeight="1">
      <c r="B72" s="100" t="s">
        <v>163</v>
      </c>
      <c r="H72" s="173"/>
      <c r="I72" s="194">
        <v>-16615</v>
      </c>
      <c r="J72" s="190"/>
      <c r="K72" s="194">
        <v>-717</v>
      </c>
      <c r="L72" s="194"/>
      <c r="M72" s="194">
        <v>-83</v>
      </c>
      <c r="N72" s="194"/>
      <c r="O72" s="194">
        <v>0</v>
      </c>
    </row>
    <row r="73" spans="1:16" ht="27" customHeight="1">
      <c r="B73" s="100" t="s">
        <v>218</v>
      </c>
      <c r="H73" s="173"/>
      <c r="I73" s="194">
        <v>0</v>
      </c>
      <c r="J73" s="190"/>
      <c r="K73" s="194">
        <v>0</v>
      </c>
      <c r="L73" s="194"/>
      <c r="M73" s="194">
        <v>-542656</v>
      </c>
      <c r="N73" s="194"/>
      <c r="O73" s="194">
        <v>-1448462</v>
      </c>
    </row>
    <row r="74" spans="1:16" ht="27" customHeight="1">
      <c r="A74" s="180"/>
      <c r="B74" s="100" t="s">
        <v>217</v>
      </c>
      <c r="F74" s="170"/>
      <c r="G74" s="170">
        <v>6</v>
      </c>
      <c r="H74" s="173"/>
      <c r="I74" s="194">
        <v>637</v>
      </c>
      <c r="J74" s="191"/>
      <c r="K74" s="194">
        <v>8350</v>
      </c>
      <c r="L74" s="47"/>
      <c r="M74" s="194">
        <v>579055</v>
      </c>
      <c r="N74" s="47"/>
      <c r="O74" s="194">
        <v>1015698</v>
      </c>
    </row>
    <row r="75" spans="1:16" ht="27" customHeight="1">
      <c r="B75" s="100" t="s">
        <v>200</v>
      </c>
      <c r="I75" s="183">
        <v>-183642</v>
      </c>
      <c r="J75" s="182"/>
      <c r="K75" s="45">
        <v>0</v>
      </c>
      <c r="L75" s="182"/>
      <c r="M75" s="194">
        <v>0</v>
      </c>
      <c r="N75" s="182"/>
      <c r="O75" s="182">
        <v>0</v>
      </c>
    </row>
    <row r="76" spans="1:16" ht="27" customHeight="1">
      <c r="A76" s="180"/>
      <c r="B76" s="100" t="s">
        <v>100</v>
      </c>
      <c r="F76" s="170"/>
      <c r="G76" s="170"/>
      <c r="H76" s="173"/>
      <c r="I76" s="194">
        <v>9197</v>
      </c>
      <c r="J76" s="50"/>
      <c r="K76" s="194">
        <v>1838</v>
      </c>
      <c r="L76" s="194"/>
      <c r="M76" s="194">
        <v>42</v>
      </c>
      <c r="N76" s="194"/>
      <c r="O76" s="194">
        <v>1952</v>
      </c>
    </row>
    <row r="77" spans="1:16" s="186" customFormat="1" ht="27" customHeight="1">
      <c r="D77" s="186" t="s">
        <v>225</v>
      </c>
      <c r="I77" s="189">
        <f>SUM(I63:I76)</f>
        <v>-343794</v>
      </c>
      <c r="J77" s="195"/>
      <c r="K77" s="196">
        <f>SUM(K63:K76)</f>
        <v>-698345</v>
      </c>
      <c r="L77" s="197"/>
      <c r="M77" s="189">
        <f>SUM(M63:M76)</f>
        <v>-18582</v>
      </c>
      <c r="N77" s="198"/>
      <c r="O77" s="196">
        <f>SUM(O63:O76)</f>
        <v>-743380</v>
      </c>
    </row>
    <row r="78" spans="1:16" s="186" customFormat="1" ht="27" customHeight="1">
      <c r="H78" s="199"/>
      <c r="I78" s="200"/>
      <c r="J78" s="195"/>
      <c r="K78" s="201"/>
      <c r="L78" s="198"/>
      <c r="M78" s="201"/>
      <c r="N78" s="198"/>
      <c r="O78" s="201"/>
      <c r="P78" s="188"/>
    </row>
    <row r="79" spans="1:16" s="186" customFormat="1" ht="27" customHeight="1">
      <c r="A79" s="100" t="s">
        <v>242</v>
      </c>
      <c r="I79" s="188"/>
      <c r="J79" s="188"/>
      <c r="K79" s="188"/>
      <c r="L79" s="188"/>
      <c r="M79" s="188"/>
      <c r="N79" s="188"/>
      <c r="O79" s="188"/>
    </row>
    <row r="80" spans="1:16" s="186" customFormat="1" ht="27" customHeight="1">
      <c r="I80" s="188"/>
      <c r="J80" s="188"/>
      <c r="K80" s="188"/>
      <c r="L80" s="188"/>
      <c r="M80" s="188"/>
      <c r="N80" s="188"/>
      <c r="O80" s="188"/>
    </row>
    <row r="81" spans="1:15" s="186" customFormat="1" ht="27" customHeight="1">
      <c r="I81" s="188"/>
      <c r="J81" s="188"/>
      <c r="K81" s="188"/>
      <c r="L81" s="188"/>
      <c r="M81" s="188"/>
      <c r="N81" s="188"/>
      <c r="O81" s="188"/>
    </row>
    <row r="82" spans="1:15" s="186" customFormat="1" ht="27" customHeight="1">
      <c r="I82" s="188"/>
      <c r="J82" s="188"/>
      <c r="K82" s="188"/>
      <c r="L82" s="188"/>
      <c r="M82" s="188"/>
      <c r="N82" s="188"/>
      <c r="O82" s="188"/>
    </row>
    <row r="83" spans="1:15" ht="27" customHeight="1">
      <c r="A83" s="167" t="s">
        <v>158</v>
      </c>
      <c r="B83" s="168"/>
      <c r="C83" s="168"/>
      <c r="D83" s="168"/>
      <c r="E83" s="168"/>
      <c r="F83" s="168"/>
      <c r="G83" s="168"/>
      <c r="H83" s="168"/>
      <c r="I83" s="168"/>
      <c r="J83" s="168"/>
      <c r="K83" s="43"/>
      <c r="L83" s="168"/>
      <c r="M83" s="168"/>
      <c r="N83" s="168"/>
      <c r="O83" s="169"/>
    </row>
    <row r="84" spans="1:15" ht="27" customHeight="1">
      <c r="A84" s="167" t="s">
        <v>164</v>
      </c>
      <c r="B84" s="168"/>
      <c r="C84" s="168"/>
      <c r="D84" s="168"/>
      <c r="E84" s="168"/>
      <c r="F84" s="168"/>
      <c r="G84" s="168"/>
      <c r="H84" s="168"/>
      <c r="I84" s="168"/>
      <c r="J84" s="168"/>
      <c r="K84" s="43"/>
      <c r="L84" s="168"/>
      <c r="M84" s="168"/>
      <c r="N84" s="168"/>
      <c r="O84" s="169"/>
    </row>
    <row r="85" spans="1:15" ht="27" customHeight="1">
      <c r="A85" s="167" t="s">
        <v>14</v>
      </c>
      <c r="B85" s="168"/>
      <c r="C85" s="168"/>
      <c r="D85" s="168"/>
      <c r="E85" s="168"/>
      <c r="F85" s="168"/>
      <c r="G85" s="168"/>
      <c r="H85" s="168"/>
      <c r="I85" s="168"/>
      <c r="J85" s="168"/>
      <c r="K85" s="43"/>
      <c r="L85" s="168"/>
      <c r="M85" s="168"/>
      <c r="N85" s="168"/>
      <c r="O85" s="169"/>
    </row>
    <row r="86" spans="1:15" ht="27" customHeight="1">
      <c r="A86" s="221" t="str">
        <f>+$A$4</f>
        <v>FOR THE YEAR ENDED DECEMBER 31, 2023</v>
      </c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168"/>
      <c r="M86" s="168"/>
      <c r="N86" s="168"/>
      <c r="O86" s="168"/>
    </row>
    <row r="87" spans="1:15" ht="27" customHeight="1">
      <c r="I87" s="219" t="s">
        <v>201</v>
      </c>
      <c r="J87" s="219"/>
      <c r="K87" s="219"/>
      <c r="L87" s="219"/>
      <c r="M87" s="219"/>
      <c r="N87" s="219"/>
      <c r="O87" s="219"/>
    </row>
    <row r="88" spans="1:15" ht="27" customHeight="1">
      <c r="H88" s="171"/>
      <c r="I88" s="220" t="s">
        <v>0</v>
      </c>
      <c r="J88" s="220"/>
      <c r="K88" s="220"/>
      <c r="L88" s="172"/>
      <c r="M88" s="220" t="s">
        <v>1</v>
      </c>
      <c r="N88" s="220"/>
      <c r="O88" s="220"/>
    </row>
    <row r="89" spans="1:15" ht="27" customHeight="1">
      <c r="E89" s="173"/>
      <c r="F89" s="174"/>
      <c r="G89" s="175" t="s">
        <v>132</v>
      </c>
      <c r="H89" s="176"/>
      <c r="I89" s="177">
        <v>2023</v>
      </c>
      <c r="J89" s="178"/>
      <c r="K89" s="179">
        <v>2022</v>
      </c>
      <c r="L89" s="176"/>
      <c r="M89" s="177">
        <v>2023</v>
      </c>
      <c r="N89" s="178"/>
      <c r="O89" s="179">
        <v>2022</v>
      </c>
    </row>
    <row r="90" spans="1:15" ht="27" customHeight="1">
      <c r="A90" s="180" t="s">
        <v>17</v>
      </c>
      <c r="I90" s="190"/>
      <c r="J90" s="191"/>
      <c r="K90" s="47"/>
      <c r="L90" s="192"/>
      <c r="M90" s="48"/>
      <c r="N90" s="192"/>
      <c r="O90" s="48"/>
    </row>
    <row r="91" spans="1:15" ht="27" customHeight="1">
      <c r="A91" s="180"/>
      <c r="B91" s="100" t="s">
        <v>171</v>
      </c>
      <c r="I91" s="194">
        <v>0</v>
      </c>
      <c r="J91" s="191"/>
      <c r="K91" s="194">
        <v>200620</v>
      </c>
      <c r="L91" s="192"/>
      <c r="M91" s="194">
        <v>0</v>
      </c>
      <c r="N91" s="192"/>
      <c r="O91" s="194">
        <v>200620</v>
      </c>
    </row>
    <row r="92" spans="1:15" ht="27" customHeight="1">
      <c r="B92" s="100" t="s">
        <v>216</v>
      </c>
      <c r="H92" s="173"/>
      <c r="I92" s="194">
        <v>50000</v>
      </c>
      <c r="J92" s="191"/>
      <c r="K92" s="194">
        <v>0</v>
      </c>
      <c r="L92" s="194"/>
      <c r="M92" s="194">
        <v>50000</v>
      </c>
      <c r="N92" s="47"/>
      <c r="O92" s="194">
        <v>0</v>
      </c>
    </row>
    <row r="93" spans="1:15" ht="27" customHeight="1">
      <c r="B93" s="100" t="s">
        <v>252</v>
      </c>
      <c r="H93" s="173"/>
      <c r="I93" s="194">
        <v>50000</v>
      </c>
      <c r="J93" s="191"/>
      <c r="K93" s="194"/>
      <c r="L93" s="194"/>
      <c r="M93" s="194">
        <v>50000</v>
      </c>
      <c r="N93" s="47"/>
      <c r="O93" s="194"/>
    </row>
    <row r="94" spans="1:15" ht="27" customHeight="1">
      <c r="B94" s="100" t="s">
        <v>227</v>
      </c>
      <c r="H94" s="173"/>
      <c r="I94" s="194">
        <v>337368</v>
      </c>
      <c r="J94" s="191"/>
      <c r="K94" s="194">
        <v>90365</v>
      </c>
      <c r="L94" s="194"/>
      <c r="M94" s="194">
        <v>15000</v>
      </c>
      <c r="N94" s="47"/>
      <c r="O94" s="194">
        <v>0</v>
      </c>
    </row>
    <row r="95" spans="1:15" ht="27" customHeight="1">
      <c r="B95" s="100" t="s">
        <v>228</v>
      </c>
      <c r="H95" s="173"/>
      <c r="I95" s="194">
        <v>0</v>
      </c>
      <c r="J95" s="191"/>
      <c r="K95" s="194">
        <v>-77317</v>
      </c>
      <c r="L95" s="194"/>
      <c r="M95" s="194">
        <v>0</v>
      </c>
      <c r="N95" s="47"/>
      <c r="O95" s="194">
        <v>0</v>
      </c>
    </row>
    <row r="96" spans="1:15" ht="27" customHeight="1">
      <c r="B96" s="100" t="s">
        <v>229</v>
      </c>
      <c r="H96" s="173"/>
      <c r="I96" s="194">
        <v>0</v>
      </c>
      <c r="J96" s="191"/>
      <c r="K96" s="194">
        <v>10000</v>
      </c>
      <c r="L96" s="194"/>
      <c r="M96" s="194">
        <v>100396</v>
      </c>
      <c r="N96" s="47"/>
      <c r="O96" s="194">
        <v>56868</v>
      </c>
    </row>
    <row r="97" spans="1:20" ht="27" customHeight="1">
      <c r="B97" s="100" t="s">
        <v>230</v>
      </c>
      <c r="H97" s="173"/>
      <c r="I97" s="194">
        <v>-269685</v>
      </c>
      <c r="J97" s="191"/>
      <c r="K97" s="194">
        <v>-13397</v>
      </c>
      <c r="L97" s="194"/>
      <c r="M97" s="194">
        <v>-147264</v>
      </c>
      <c r="N97" s="47"/>
      <c r="O97" s="194">
        <v>0</v>
      </c>
    </row>
    <row r="98" spans="1:20" ht="27" customHeight="1">
      <c r="B98" s="100" t="s">
        <v>240</v>
      </c>
      <c r="H98" s="173"/>
      <c r="I98" s="194">
        <v>0</v>
      </c>
      <c r="J98" s="191"/>
      <c r="K98" s="194">
        <v>0</v>
      </c>
      <c r="L98" s="194"/>
      <c r="M98" s="194">
        <v>0</v>
      </c>
      <c r="N98" s="47"/>
      <c r="O98" s="194">
        <v>200000</v>
      </c>
    </row>
    <row r="99" spans="1:20" ht="27" customHeight="1">
      <c r="B99" s="100" t="s">
        <v>155</v>
      </c>
      <c r="H99" s="173"/>
      <c r="I99" s="194">
        <v>-20458</v>
      </c>
      <c r="J99" s="191"/>
      <c r="K99" s="51">
        <v>-12169</v>
      </c>
      <c r="L99" s="194"/>
      <c r="M99" s="194">
        <v>-3274</v>
      </c>
      <c r="N99" s="194"/>
      <c r="O99" s="194">
        <v>-3670</v>
      </c>
    </row>
    <row r="100" spans="1:20" ht="27" customHeight="1">
      <c r="B100" s="100" t="s">
        <v>156</v>
      </c>
      <c r="H100" s="173"/>
      <c r="I100" s="194">
        <v>-20637</v>
      </c>
      <c r="J100" s="191"/>
      <c r="K100" s="51">
        <v>-11182</v>
      </c>
      <c r="L100" s="194"/>
      <c r="M100" s="194">
        <v>-5775</v>
      </c>
      <c r="N100" s="194"/>
      <c r="O100" s="194">
        <v>-3980</v>
      </c>
    </row>
    <row r="101" spans="1:20" s="186" customFormat="1" ht="27" customHeight="1">
      <c r="D101" s="186" t="s">
        <v>137</v>
      </c>
      <c r="H101" s="199"/>
      <c r="I101" s="202">
        <f>SUM(I91:I100)</f>
        <v>126588</v>
      </c>
      <c r="J101" s="195"/>
      <c r="K101" s="202">
        <f>SUM(K91:K100)</f>
        <v>186920</v>
      </c>
      <c r="L101" s="198"/>
      <c r="M101" s="202">
        <f>SUM(M91:M100)</f>
        <v>59083</v>
      </c>
      <c r="N101" s="198"/>
      <c r="O101" s="202">
        <f>SUM(O91:O100)</f>
        <v>449838</v>
      </c>
      <c r="P101" s="188"/>
    </row>
    <row r="102" spans="1:20" s="186" customFormat="1" ht="27" customHeight="1">
      <c r="H102" s="199"/>
      <c r="I102" s="200"/>
      <c r="J102" s="195"/>
      <c r="K102" s="201"/>
      <c r="L102" s="198"/>
      <c r="M102" s="201"/>
      <c r="N102" s="198"/>
      <c r="O102" s="201"/>
      <c r="P102" s="188"/>
    </row>
    <row r="103" spans="1:20" s="186" customFormat="1" ht="27" customHeight="1">
      <c r="A103" s="167" t="s">
        <v>182</v>
      </c>
      <c r="H103" s="199"/>
      <c r="I103" s="201">
        <f>I101+I77+I52</f>
        <v>-31069</v>
      </c>
      <c r="J103" s="195"/>
      <c r="K103" s="201">
        <f>K101+K77+K52</f>
        <v>-20659</v>
      </c>
      <c r="L103" s="198"/>
      <c r="M103" s="201">
        <f>SUM(M52,M77,M101)</f>
        <v>4986</v>
      </c>
      <c r="N103" s="198"/>
      <c r="O103" s="201">
        <f>O101+O77+O52</f>
        <v>-4416</v>
      </c>
    </row>
    <row r="104" spans="1:20" ht="27" customHeight="1">
      <c r="A104" s="167" t="s">
        <v>248</v>
      </c>
      <c r="H104" s="173"/>
      <c r="I104" s="201">
        <f>+'BS '!I11</f>
        <v>61388</v>
      </c>
      <c r="J104" s="195"/>
      <c r="K104" s="201">
        <v>66130</v>
      </c>
      <c r="L104" s="198"/>
      <c r="M104" s="201">
        <f>+'BS '!M11</f>
        <v>1759</v>
      </c>
      <c r="N104" s="198"/>
      <c r="O104" s="201">
        <v>6175</v>
      </c>
      <c r="P104" s="167"/>
    </row>
    <row r="105" spans="1:20" ht="27" customHeight="1">
      <c r="A105" s="167" t="s">
        <v>183</v>
      </c>
      <c r="H105" s="173"/>
      <c r="I105" s="203">
        <v>4561</v>
      </c>
      <c r="J105" s="195"/>
      <c r="K105" s="203">
        <v>15917</v>
      </c>
      <c r="L105" s="198"/>
      <c r="M105" s="203">
        <v>0</v>
      </c>
      <c r="N105" s="198"/>
      <c r="O105" s="203">
        <v>0</v>
      </c>
      <c r="P105" s="167"/>
    </row>
    <row r="106" spans="1:20" s="186" customFormat="1" ht="27" customHeight="1" thickBot="1">
      <c r="A106" s="204" t="s">
        <v>249</v>
      </c>
      <c r="H106" s="199"/>
      <c r="I106" s="205">
        <f>SUM(I103:I105)</f>
        <v>34880</v>
      </c>
      <c r="J106" s="201"/>
      <c r="K106" s="205">
        <f>SUM(K103:K105)</f>
        <v>61388</v>
      </c>
      <c r="L106" s="201"/>
      <c r="M106" s="205">
        <f>SUM(M103:M105)</f>
        <v>6745</v>
      </c>
      <c r="N106" s="201"/>
      <c r="O106" s="205">
        <f>SUM(O103:O105)</f>
        <v>1759</v>
      </c>
      <c r="P106" s="188"/>
      <c r="Q106" s="188"/>
      <c r="R106" s="188"/>
      <c r="S106" s="188"/>
      <c r="T106" s="188"/>
    </row>
    <row r="107" spans="1:20" s="193" customFormat="1" ht="27" customHeight="1" thickTop="1"/>
    <row r="108" spans="1:20" s="193" customFormat="1" ht="27" customHeight="1"/>
    <row r="109" spans="1:20" ht="18">
      <c r="A109" s="206" t="s">
        <v>157</v>
      </c>
      <c r="B109" s="192"/>
      <c r="G109" s="173"/>
      <c r="H109" s="191"/>
      <c r="I109" s="194"/>
      <c r="J109" s="191"/>
      <c r="K109" s="194"/>
      <c r="L109" s="194"/>
      <c r="M109" s="194"/>
      <c r="N109" s="47"/>
      <c r="O109" s="194"/>
    </row>
    <row r="110" spans="1:20" ht="27" customHeight="1">
      <c r="A110" s="193"/>
      <c r="B110" s="193"/>
      <c r="C110" s="207" t="s">
        <v>253</v>
      </c>
      <c r="D110" s="208"/>
      <c r="G110" s="173"/>
      <c r="H110" s="191"/>
      <c r="I110" s="194"/>
      <c r="J110" s="191"/>
      <c r="K110" s="194"/>
      <c r="L110" s="194"/>
      <c r="M110" s="194"/>
      <c r="N110" s="47"/>
      <c r="O110" s="194"/>
    </row>
    <row r="111" spans="1:20" ht="27" customHeight="1">
      <c r="A111" s="193"/>
      <c r="B111" s="193"/>
      <c r="C111" s="207" t="s">
        <v>254</v>
      </c>
      <c r="D111" s="208"/>
      <c r="G111" s="173"/>
      <c r="H111" s="191"/>
      <c r="I111" s="194"/>
      <c r="J111" s="191"/>
      <c r="K111" s="194"/>
      <c r="L111" s="194"/>
      <c r="M111" s="194"/>
      <c r="N111" s="47"/>
      <c r="O111" s="194"/>
    </row>
    <row r="112" spans="1:20" ht="27" customHeight="1">
      <c r="A112" s="193"/>
      <c r="B112" s="193"/>
      <c r="C112" s="207" t="s">
        <v>255</v>
      </c>
      <c r="D112" s="208"/>
      <c r="G112" s="173"/>
      <c r="H112" s="191"/>
      <c r="I112" s="194"/>
      <c r="J112" s="191"/>
      <c r="K112" s="194"/>
      <c r="L112" s="194"/>
      <c r="M112" s="194"/>
      <c r="N112" s="47"/>
      <c r="O112" s="194"/>
    </row>
    <row r="113" spans="1:15" ht="27" customHeight="1">
      <c r="A113" s="193"/>
      <c r="B113" s="193"/>
      <c r="C113" s="207" t="s">
        <v>256</v>
      </c>
      <c r="D113" s="208"/>
      <c r="G113" s="173"/>
      <c r="H113" s="191"/>
      <c r="I113" s="194"/>
      <c r="J113" s="191"/>
      <c r="K113" s="194"/>
      <c r="L113" s="194"/>
      <c r="M113" s="194"/>
      <c r="N113" s="47"/>
      <c r="O113" s="194"/>
    </row>
    <row r="114" spans="1:15" ht="27" customHeight="1">
      <c r="A114" s="193"/>
      <c r="B114" s="193"/>
      <c r="C114" s="207" t="s">
        <v>257</v>
      </c>
      <c r="D114" s="208"/>
      <c r="G114" s="173"/>
      <c r="H114" s="191"/>
      <c r="I114" s="194"/>
      <c r="J114" s="191"/>
      <c r="K114" s="194"/>
      <c r="L114" s="194"/>
      <c r="M114" s="194"/>
      <c r="N114" s="47"/>
      <c r="O114" s="194"/>
    </row>
    <row r="115" spans="1:15" ht="27" customHeight="1">
      <c r="A115" s="193"/>
      <c r="B115" s="193"/>
      <c r="C115" s="207" t="s">
        <v>258</v>
      </c>
      <c r="D115" s="208"/>
      <c r="G115" s="173"/>
      <c r="H115" s="191"/>
      <c r="I115" s="194"/>
      <c r="J115" s="191"/>
      <c r="K115" s="194"/>
      <c r="L115" s="194"/>
      <c r="M115" s="194"/>
      <c r="N115" s="47"/>
      <c r="O115" s="194"/>
    </row>
    <row r="117" spans="1:15" ht="27" customHeight="1">
      <c r="A117" s="186" t="s">
        <v>107</v>
      </c>
      <c r="H117" s="173"/>
      <c r="I117" s="194"/>
      <c r="J117" s="191"/>
      <c r="K117" s="194"/>
      <c r="L117" s="194"/>
      <c r="M117" s="194"/>
      <c r="N117" s="47"/>
      <c r="O117" s="194"/>
    </row>
    <row r="118" spans="1:15" ht="27" customHeight="1">
      <c r="A118" s="100" t="s">
        <v>241</v>
      </c>
      <c r="H118" s="173"/>
      <c r="I118" s="194"/>
      <c r="J118" s="191"/>
      <c r="K118" s="194"/>
      <c r="L118" s="194"/>
      <c r="M118" s="194"/>
      <c r="N118" s="47"/>
      <c r="O118" s="194"/>
    </row>
    <row r="119" spans="1:15" ht="27" customHeight="1">
      <c r="H119" s="173"/>
      <c r="I119" s="219" t="s">
        <v>201</v>
      </c>
      <c r="J119" s="219"/>
      <c r="K119" s="219"/>
      <c r="L119" s="219"/>
      <c r="M119" s="219"/>
      <c r="N119" s="219"/>
      <c r="O119" s="219"/>
    </row>
    <row r="120" spans="1:15" ht="27" customHeight="1">
      <c r="H120" s="173"/>
      <c r="I120" s="220" t="s">
        <v>0</v>
      </c>
      <c r="J120" s="220"/>
      <c r="K120" s="220"/>
      <c r="L120" s="172"/>
      <c r="M120" s="220" t="s">
        <v>1</v>
      </c>
      <c r="N120" s="220"/>
      <c r="O120" s="220"/>
    </row>
    <row r="121" spans="1:15" ht="27" customHeight="1">
      <c r="H121" s="173"/>
      <c r="I121" s="72" t="s">
        <v>138</v>
      </c>
      <c r="J121" s="71"/>
      <c r="K121" s="72" t="s">
        <v>120</v>
      </c>
      <c r="L121" s="71"/>
      <c r="M121" s="72" t="s">
        <v>138</v>
      </c>
      <c r="N121" s="71"/>
      <c r="O121" s="72" t="s">
        <v>120</v>
      </c>
    </row>
    <row r="122" spans="1:15" ht="27" customHeight="1">
      <c r="A122" s="100" t="s">
        <v>108</v>
      </c>
      <c r="H122" s="173"/>
      <c r="I122" s="194">
        <v>1292</v>
      </c>
      <c r="J122" s="191"/>
      <c r="K122" s="194">
        <v>2005</v>
      </c>
      <c r="L122" s="194"/>
      <c r="M122" s="194">
        <v>109</v>
      </c>
      <c r="N122" s="47"/>
      <c r="O122" s="194">
        <v>76</v>
      </c>
    </row>
    <row r="123" spans="1:15" ht="27" customHeight="1">
      <c r="A123" s="100" t="s">
        <v>109</v>
      </c>
      <c r="H123" s="173"/>
      <c r="I123" s="194">
        <v>20494</v>
      </c>
      <c r="J123" s="191"/>
      <c r="K123" s="194">
        <v>54800</v>
      </c>
      <c r="L123" s="194"/>
      <c r="M123" s="194">
        <v>2731</v>
      </c>
      <c r="N123" s="47"/>
      <c r="O123" s="194">
        <v>1257</v>
      </c>
    </row>
    <row r="124" spans="1:15" ht="27" customHeight="1">
      <c r="A124" s="100" t="s">
        <v>110</v>
      </c>
      <c r="H124" s="173"/>
      <c r="I124" s="194">
        <v>5869</v>
      </c>
      <c r="J124" s="191"/>
      <c r="K124" s="194">
        <v>2763</v>
      </c>
      <c r="L124" s="194"/>
      <c r="M124" s="194">
        <v>3905</v>
      </c>
      <c r="N124" s="47"/>
      <c r="O124" s="194">
        <v>426</v>
      </c>
    </row>
    <row r="125" spans="1:15" ht="27" customHeight="1">
      <c r="A125" s="100" t="s">
        <v>111</v>
      </c>
      <c r="H125" s="173"/>
      <c r="I125" s="194">
        <v>7225</v>
      </c>
      <c r="J125" s="191"/>
      <c r="K125" s="194">
        <v>1820</v>
      </c>
      <c r="L125" s="194"/>
      <c r="M125" s="194">
        <v>0</v>
      </c>
      <c r="N125" s="47"/>
      <c r="O125" s="194">
        <v>0</v>
      </c>
    </row>
    <row r="126" spans="1:15" ht="27" customHeight="1" thickBot="1">
      <c r="A126" s="100" t="s">
        <v>13</v>
      </c>
      <c r="H126" s="173"/>
      <c r="I126" s="209">
        <f>SUM(I122:I125)</f>
        <v>34880</v>
      </c>
      <c r="J126" s="191"/>
      <c r="K126" s="209">
        <f>SUM(K122:K125)</f>
        <v>61388</v>
      </c>
      <c r="L126" s="194"/>
      <c r="M126" s="209">
        <f>SUM(M122:M125)</f>
        <v>6745</v>
      </c>
      <c r="N126" s="47"/>
      <c r="O126" s="209">
        <f>SUM(O122:O125)</f>
        <v>1759</v>
      </c>
    </row>
    <row r="127" spans="1:15" ht="27" customHeight="1" thickTop="1">
      <c r="H127" s="173"/>
      <c r="I127" s="194"/>
      <c r="J127" s="191"/>
      <c r="K127" s="194"/>
      <c r="L127" s="194"/>
      <c r="M127" s="194"/>
      <c r="N127" s="47"/>
      <c r="O127" s="194"/>
    </row>
    <row r="128" spans="1:15" ht="27" customHeight="1">
      <c r="A128" s="172" t="s">
        <v>242</v>
      </c>
      <c r="H128" s="173"/>
      <c r="I128" s="194"/>
      <c r="J128" s="191"/>
      <c r="K128" s="194"/>
      <c r="L128" s="194"/>
      <c r="M128" s="194"/>
      <c r="N128" s="47"/>
      <c r="O128" s="194"/>
    </row>
    <row r="129" spans="1:15" ht="27" customHeight="1">
      <c r="A129" s="193"/>
      <c r="B129" s="193"/>
      <c r="C129" s="193"/>
      <c r="I129" s="182"/>
      <c r="K129" s="182"/>
      <c r="M129" s="182"/>
      <c r="O129" s="182"/>
    </row>
    <row r="130" spans="1:15" ht="27" customHeight="1">
      <c r="K130" s="100"/>
    </row>
    <row r="131" spans="1:15" ht="27" customHeight="1">
      <c r="A131" s="172"/>
      <c r="K131" s="100"/>
    </row>
    <row r="132" spans="1:15" ht="27" customHeight="1">
      <c r="A132" s="172"/>
      <c r="I132" s="182">
        <f>+I106-I126</f>
        <v>0</v>
      </c>
      <c r="K132" s="182"/>
      <c r="M132" s="182">
        <f>+M106-M126</f>
        <v>0</v>
      </c>
      <c r="O132" s="182"/>
    </row>
    <row r="133" spans="1:15" ht="27" customHeight="1">
      <c r="A133" s="172"/>
      <c r="K133" s="100"/>
    </row>
    <row r="134" spans="1:15" ht="27" customHeight="1">
      <c r="A134" s="172"/>
      <c r="K134" s="100"/>
    </row>
    <row r="135" spans="1:15" ht="27" customHeight="1">
      <c r="A135" s="172"/>
      <c r="K135" s="100"/>
    </row>
    <row r="136" spans="1:15" ht="27" customHeight="1">
      <c r="A136" s="172"/>
      <c r="K136" s="100"/>
    </row>
    <row r="137" spans="1:15" ht="27" customHeight="1">
      <c r="A137" s="172"/>
      <c r="K137" s="100"/>
    </row>
    <row r="138" spans="1:15" ht="27" customHeight="1">
      <c r="A138" s="172"/>
      <c r="K138" s="100"/>
    </row>
    <row r="139" spans="1:15" ht="27" customHeight="1">
      <c r="A139" s="172"/>
      <c r="K139" s="100"/>
    </row>
    <row r="140" spans="1:15" ht="27" customHeight="1">
      <c r="A140" s="172"/>
      <c r="K140" s="100"/>
    </row>
    <row r="141" spans="1:15" ht="27" customHeight="1">
      <c r="I141" s="182">
        <f>I106-'BS '!G11</f>
        <v>0</v>
      </c>
      <c r="K141" s="194"/>
      <c r="M141" s="52">
        <f>M106-'BS '!K11</f>
        <v>0</v>
      </c>
      <c r="O141" s="181"/>
    </row>
    <row r="142" spans="1:15" ht="27" customHeight="1">
      <c r="I142" s="182">
        <f>+I104-'BS '!I11</f>
        <v>0</v>
      </c>
      <c r="K142" s="194"/>
      <c r="M142" s="52">
        <f>+M104-'BS '!M11</f>
        <v>0</v>
      </c>
      <c r="O142" s="181"/>
    </row>
    <row r="143" spans="1:15" ht="27" customHeight="1">
      <c r="I143" s="182"/>
      <c r="J143" s="182"/>
      <c r="K143" s="53"/>
      <c r="L143" s="182"/>
      <c r="M143" s="182"/>
      <c r="N143" s="182"/>
      <c r="O143" s="182"/>
    </row>
    <row r="144" spans="1:15" ht="27" customHeight="1">
      <c r="M144" s="52"/>
      <c r="O144" s="181"/>
    </row>
    <row r="145" spans="13:15" ht="27" customHeight="1">
      <c r="M145" s="52"/>
      <c r="O145" s="181"/>
    </row>
    <row r="146" spans="13:15" ht="27" customHeight="1">
      <c r="M146" s="52"/>
      <c r="O146" s="181"/>
    </row>
    <row r="147" spans="13:15" ht="27" customHeight="1">
      <c r="M147" s="52"/>
      <c r="O147" s="181"/>
    </row>
    <row r="148" spans="13:15" ht="27" customHeight="1">
      <c r="M148" s="52"/>
      <c r="O148" s="181"/>
    </row>
    <row r="149" spans="13:15" ht="27" customHeight="1">
      <c r="M149" s="52"/>
      <c r="O149" s="181"/>
    </row>
    <row r="150" spans="13:15" ht="27" customHeight="1">
      <c r="M150" s="52"/>
      <c r="O150" s="181"/>
    </row>
    <row r="151" spans="13:15" ht="27" customHeight="1">
      <c r="M151" s="52"/>
      <c r="O151" s="181"/>
    </row>
    <row r="152" spans="13:15" ht="27" customHeight="1">
      <c r="M152" s="52"/>
      <c r="O152" s="181"/>
    </row>
    <row r="153" spans="13:15" ht="27" customHeight="1">
      <c r="M153" s="52"/>
      <c r="O153" s="181"/>
    </row>
    <row r="154" spans="13:15" ht="27" customHeight="1">
      <c r="M154" s="181"/>
      <c r="O154" s="181"/>
    </row>
    <row r="155" spans="13:15" ht="27" customHeight="1">
      <c r="M155" s="181"/>
      <c r="O155" s="181"/>
    </row>
    <row r="156" spans="13:15" ht="27" customHeight="1">
      <c r="M156" s="181"/>
      <c r="O156" s="181"/>
    </row>
    <row r="157" spans="13:15" ht="27" customHeight="1">
      <c r="M157" s="181"/>
      <c r="O157" s="181"/>
    </row>
    <row r="158" spans="13:15" ht="27" customHeight="1">
      <c r="M158" s="181"/>
      <c r="O158" s="181"/>
    </row>
    <row r="159" spans="13:15" ht="27" customHeight="1">
      <c r="M159" s="181"/>
      <c r="O159" s="181"/>
    </row>
    <row r="160" spans="13:15" ht="27" customHeight="1">
      <c r="M160" s="181"/>
      <c r="O160" s="181"/>
    </row>
    <row r="161" spans="13:15" ht="27" customHeight="1">
      <c r="M161" s="181"/>
      <c r="O161" s="181"/>
    </row>
    <row r="162" spans="13:15" ht="27" customHeight="1">
      <c r="M162" s="181"/>
      <c r="O162" s="181"/>
    </row>
    <row r="163" spans="13:15" ht="27" customHeight="1">
      <c r="M163" s="181"/>
      <c r="O163" s="181"/>
    </row>
    <row r="164" spans="13:15" ht="27" customHeight="1">
      <c r="M164" s="181"/>
      <c r="O164" s="181"/>
    </row>
    <row r="165" spans="13:15" ht="27" customHeight="1">
      <c r="M165" s="181"/>
      <c r="O165" s="181"/>
    </row>
    <row r="166" spans="13:15" ht="27" customHeight="1">
      <c r="M166" s="181"/>
      <c r="O166" s="181"/>
    </row>
    <row r="167" spans="13:15" ht="27" customHeight="1">
      <c r="M167" s="181"/>
      <c r="O167" s="181"/>
    </row>
    <row r="168" spans="13:15" ht="27" customHeight="1">
      <c r="M168" s="181"/>
      <c r="O168" s="181"/>
    </row>
    <row r="169" spans="13:15" ht="27" customHeight="1">
      <c r="M169" s="181"/>
      <c r="O169" s="181"/>
    </row>
    <row r="170" spans="13:15" ht="27" customHeight="1">
      <c r="M170" s="181"/>
      <c r="O170" s="181"/>
    </row>
    <row r="171" spans="13:15" ht="27" customHeight="1">
      <c r="M171" s="181"/>
      <c r="O171" s="181"/>
    </row>
    <row r="172" spans="13:15" ht="27" customHeight="1">
      <c r="M172" s="181"/>
      <c r="O172" s="181"/>
    </row>
    <row r="173" spans="13:15" ht="27" customHeight="1">
      <c r="M173" s="181"/>
      <c r="O173" s="181"/>
    </row>
    <row r="174" spans="13:15" ht="27" customHeight="1">
      <c r="M174" s="181"/>
      <c r="O174" s="181"/>
    </row>
    <row r="175" spans="13:15" ht="27" customHeight="1">
      <c r="M175" s="181"/>
      <c r="O175" s="181"/>
    </row>
    <row r="176" spans="13:15" ht="27" customHeight="1">
      <c r="M176" s="181"/>
      <c r="O176" s="181"/>
    </row>
    <row r="177" spans="13:13" ht="27" customHeight="1">
      <c r="M177" s="181"/>
    </row>
  </sheetData>
  <mergeCells count="15">
    <mergeCell ref="I119:O119"/>
    <mergeCell ref="I120:K120"/>
    <mergeCell ref="M120:O120"/>
    <mergeCell ref="A4:K4"/>
    <mergeCell ref="I5:O5"/>
    <mergeCell ref="I6:K6"/>
    <mergeCell ref="M6:O6"/>
    <mergeCell ref="A58:K58"/>
    <mergeCell ref="I59:O59"/>
    <mergeCell ref="I60:K60"/>
    <mergeCell ref="M60:O60"/>
    <mergeCell ref="A86:K86"/>
    <mergeCell ref="I87:O87"/>
    <mergeCell ref="I88:K88"/>
    <mergeCell ref="M88:O88"/>
  </mergeCells>
  <pageMargins left="0.78740157480314965" right="0.59055118110236227" top="0.74803149606299213" bottom="0.98425196850393704" header="0.51181102362204722" footer="0.51181102362204722"/>
  <pageSetup paperSize="9" scale="50" firstPageNumber="8" fitToHeight="0" orientation="portrait" blackAndWhite="1" useFirstPageNumber="1" r:id="rId1"/>
  <headerFooter alignWithMargins="0">
    <oddFooter>&amp;R&amp;20&amp;P</oddFooter>
  </headerFooter>
  <rowBreaks count="2" manualBreakCount="2">
    <brk id="54" max="14" man="1"/>
    <brk id="8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</vt:lpstr>
      <vt:lpstr>SE Conso</vt:lpstr>
      <vt:lpstr>SE Separate</vt:lpstr>
      <vt:lpstr>CF </vt:lpstr>
      <vt:lpstr>'BS '!Print_Area</vt:lpstr>
      <vt:lpstr>'CF '!Print_Area</vt:lpstr>
      <vt:lpstr>PL!Print_Area</vt:lpstr>
      <vt:lpstr>'SE Conso'!Print_Area</vt:lpstr>
      <vt:lpstr>'SE Separate'!Print_Area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Pitcha P</cp:lastModifiedBy>
  <cp:lastPrinted>2024-02-29T15:24:18Z</cp:lastPrinted>
  <dcterms:created xsi:type="dcterms:W3CDTF">2010-02-24T06:41:04Z</dcterms:created>
  <dcterms:modified xsi:type="dcterms:W3CDTF">2024-02-29T17:29:14Z</dcterms:modified>
</cp:coreProperties>
</file>