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HG\Audit\2023Q4\SET\"/>
    </mc:Choice>
  </mc:AlternateContent>
  <xr:revisionPtr revIDLastSave="0" documentId="13_ncr:1_{573A2A99-07F2-4279-A4BF-AA679E9D8599}" xr6:coauthVersionLast="47" xr6:coauthVersionMax="47" xr10:uidLastSave="{00000000-0000-0000-0000-000000000000}"/>
  <bookViews>
    <workbookView xWindow="-108" yWindow="-108" windowWidth="30936" windowHeight="16776" xr2:uid="{3E6CE973-334F-4884-BB2C-6E2608512CB2}"/>
  </bookViews>
  <sheets>
    <sheet name="BS" sheetId="32" r:id="rId1"/>
    <sheet name="PL" sheetId="28" r:id="rId2"/>
    <sheet name="EQรวม" sheetId="36" r:id="rId3"/>
    <sheet name="EQเฉพาะ" sheetId="35" r:id="rId4"/>
    <sheet name="CF" sheetId="34" r:id="rId5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ffff" hidden="1">{#N/A,#N/A,FALSE,"Eff-SSC2"}</definedName>
    <definedName name="hitech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" hidden="1">{#N/A,#N/A,FALSE,"Eff-SSC2"}</definedName>
    <definedName name="IQ_ADDIN" hidden="1">"AUTO"</definedName>
    <definedName name="jj" hidden="1">{#N/A,#N/A,FALSE,"Eff-SSC2"}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w" hidden="1">#REF!</definedName>
    <definedName name="rrrrrrrrrrrrrrrrrrrrrrrrrr" hidden="1">#REF!</definedName>
    <definedName name="rung" hidden="1">{#N/A,#N/A,FALSE,"Eff-SSC2"}</definedName>
    <definedName name="sfsfs" hidden="1">#REF!</definedName>
    <definedName name="TextRefCopyRangeCount" hidden="1">54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ฆ๋ฒ?ฏธ๋?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8" i="36" l="1"/>
  <c r="X28" i="36" s="1"/>
  <c r="AB28" i="36" s="1"/>
  <c r="L79" i="28" l="1"/>
  <c r="P79" i="28"/>
  <c r="L76" i="28"/>
  <c r="P76" i="28"/>
  <c r="J60" i="28"/>
  <c r="R32" i="36" l="1"/>
  <c r="P76" i="34" l="1"/>
  <c r="J76" i="34"/>
  <c r="N76" i="34"/>
  <c r="L76" i="34"/>
  <c r="T25" i="35" l="1"/>
  <c r="N25" i="35"/>
  <c r="P28" i="35"/>
  <c r="N35" i="28"/>
  <c r="V25" i="35" l="1"/>
  <c r="P22" i="36"/>
  <c r="X18" i="36"/>
  <c r="AB18" i="36" s="1"/>
  <c r="P16" i="36"/>
  <c r="V15" i="36"/>
  <c r="X15" i="36" s="1"/>
  <c r="AB15" i="36" s="1"/>
  <c r="T14" i="35"/>
  <c r="V14" i="35" s="1"/>
  <c r="T15" i="35"/>
  <c r="T16" i="35"/>
  <c r="V16" i="35" s="1"/>
  <c r="T18" i="35"/>
  <c r="N19" i="35"/>
  <c r="P35" i="28"/>
  <c r="N15" i="35"/>
  <c r="J70" i="34"/>
  <c r="V15" i="35" l="1"/>
  <c r="AB31" i="36"/>
  <c r="F33" i="36"/>
  <c r="H33" i="36"/>
  <c r="J33" i="36"/>
  <c r="L33" i="36"/>
  <c r="N33" i="36"/>
  <c r="J66" i="28" l="1"/>
  <c r="V13" i="36"/>
  <c r="P71" i="28" l="1"/>
  <c r="N71" i="28"/>
  <c r="L71" i="28"/>
  <c r="J71" i="28"/>
  <c r="H68" i="32" l="1"/>
  <c r="H62" i="32"/>
  <c r="H36" i="32"/>
  <c r="H22" i="32"/>
  <c r="J35" i="28" l="1"/>
  <c r="L35" i="28"/>
  <c r="P60" i="28" l="1"/>
  <c r="N60" i="28"/>
  <c r="L60" i="28"/>
  <c r="Z21" i="36" l="1"/>
  <c r="J20" i="28"/>
  <c r="Z19" i="36" l="1"/>
  <c r="T24" i="35"/>
  <c r="Z27" i="36" l="1"/>
  <c r="X19" i="36"/>
  <c r="AB19" i="36" s="1"/>
  <c r="X17" i="36"/>
  <c r="AB17" i="36" s="1"/>
  <c r="P20" i="28" l="1"/>
  <c r="N20" i="28"/>
  <c r="L20" i="28"/>
  <c r="J12" i="28" l="1"/>
  <c r="J21" i="28" s="1"/>
  <c r="J23" i="28" s="1"/>
  <c r="J25" i="28" s="1"/>
  <c r="J27" i="28" l="1"/>
  <c r="P32" i="36"/>
  <c r="J56" i="28" l="1"/>
  <c r="J54" i="28" s="1"/>
  <c r="J61" i="28"/>
  <c r="J36" i="28"/>
  <c r="H37" i="32"/>
  <c r="H69" i="32"/>
  <c r="T32" i="36"/>
  <c r="J22" i="32"/>
  <c r="J72" i="28" l="1"/>
  <c r="J67" i="28" s="1"/>
  <c r="J65" i="28" s="1"/>
  <c r="J110" i="32"/>
  <c r="J107" i="32"/>
  <c r="J106" i="32"/>
  <c r="J104" i="32"/>
  <c r="J103" i="32"/>
  <c r="J102" i="32"/>
  <c r="J101" i="32"/>
  <c r="T33" i="36"/>
  <c r="V32" i="36"/>
  <c r="X32" i="36" s="1"/>
  <c r="AB32" i="36" s="1"/>
  <c r="H103" i="32"/>
  <c r="J23" i="36"/>
  <c r="T22" i="36"/>
  <c r="T23" i="36" s="1"/>
  <c r="R22" i="36"/>
  <c r="N23" i="36"/>
  <c r="L23" i="36"/>
  <c r="H23" i="36"/>
  <c r="F23" i="36"/>
  <c r="V21" i="36"/>
  <c r="X13" i="36"/>
  <c r="AB13" i="36" s="1"/>
  <c r="P70" i="34"/>
  <c r="N70" i="34"/>
  <c r="L70" i="34"/>
  <c r="P12" i="28"/>
  <c r="N12" i="28"/>
  <c r="L12" i="28"/>
  <c r="N101" i="32"/>
  <c r="H106" i="32"/>
  <c r="H104" i="32"/>
  <c r="H102" i="32"/>
  <c r="H100" i="32"/>
  <c r="V30" i="36"/>
  <c r="V27" i="36"/>
  <c r="X27" i="36" s="1"/>
  <c r="V25" i="36"/>
  <c r="J108" i="32" s="1"/>
  <c r="N107" i="32"/>
  <c r="N106" i="32"/>
  <c r="N104" i="32"/>
  <c r="N102" i="32"/>
  <c r="N68" i="32"/>
  <c r="L68" i="32"/>
  <c r="N62" i="32"/>
  <c r="L62" i="32"/>
  <c r="N36" i="32"/>
  <c r="L36" i="32"/>
  <c r="T22" i="35"/>
  <c r="N108" i="32" s="1"/>
  <c r="V24" i="35"/>
  <c r="T27" i="35"/>
  <c r="R28" i="35"/>
  <c r="R29" i="35" s="1"/>
  <c r="P29" i="35"/>
  <c r="L29" i="35"/>
  <c r="L106" i="32" s="1"/>
  <c r="H29" i="35"/>
  <c r="L102" i="32" s="1"/>
  <c r="J29" i="35"/>
  <c r="L104" i="32" s="1"/>
  <c r="J20" i="35"/>
  <c r="F29" i="35"/>
  <c r="L100" i="32" s="1"/>
  <c r="T12" i="35"/>
  <c r="V12" i="35" s="1"/>
  <c r="L20" i="35"/>
  <c r="H20" i="35"/>
  <c r="F20" i="35"/>
  <c r="R19" i="35"/>
  <c r="R20" i="35" s="1"/>
  <c r="P19" i="35"/>
  <c r="T19" i="35" s="1"/>
  <c r="V19" i="35" s="1"/>
  <c r="V22" i="36" l="1"/>
  <c r="X22" i="36" s="1"/>
  <c r="P20" i="35"/>
  <c r="R23" i="36"/>
  <c r="V22" i="35"/>
  <c r="AB27" i="36"/>
  <c r="X25" i="36"/>
  <c r="AB25" i="36" s="1"/>
  <c r="L69" i="32"/>
  <c r="N69" i="32"/>
  <c r="J109" i="32"/>
  <c r="J111" i="32" s="1"/>
  <c r="T28" i="35"/>
  <c r="V28" i="35" s="1"/>
  <c r="Z23" i="36"/>
  <c r="V33" i="36"/>
  <c r="H108" i="32" s="1"/>
  <c r="R33" i="36"/>
  <c r="N109" i="32"/>
  <c r="N111" i="32" s="1"/>
  <c r="N112" i="32" l="1"/>
  <c r="T29" i="35"/>
  <c r="L108" i="32" s="1"/>
  <c r="V23" i="36"/>
  <c r="AB22" i="36"/>
  <c r="T20" i="35" l="1"/>
  <c r="P11" i="34"/>
  <c r="N11" i="34"/>
  <c r="L11" i="34"/>
  <c r="J11" i="34"/>
  <c r="L21" i="28" l="1"/>
  <c r="L23" i="28" s="1"/>
  <c r="L25" i="28" s="1"/>
  <c r="L27" i="28" s="1"/>
  <c r="J62" i="32"/>
  <c r="N22" i="32"/>
  <c r="N37" i="32" s="1"/>
  <c r="L36" i="28" l="1"/>
  <c r="L65" i="28" s="1"/>
  <c r="L67" i="28" s="1"/>
  <c r="L72" i="28" s="1"/>
  <c r="L54" i="28"/>
  <c r="L56" i="28" s="1"/>
  <c r="L9" i="34"/>
  <c r="L29" i="34" s="1"/>
  <c r="L42" i="34" s="1"/>
  <c r="L78" i="28" l="1"/>
  <c r="P21" i="36"/>
  <c r="P23" i="36" s="1"/>
  <c r="L75" i="28"/>
  <c r="L61" i="28"/>
  <c r="L44" i="34"/>
  <c r="L77" i="34" s="1"/>
  <c r="L80" i="34" s="1"/>
  <c r="X21" i="36" l="1"/>
  <c r="AB21" i="36" s="1"/>
  <c r="AB23" i="36" s="1"/>
  <c r="X23" i="36"/>
  <c r="L22" i="32"/>
  <c r="L37" i="32" s="1"/>
  <c r="N21" i="28" l="1"/>
  <c r="N23" i="28" s="1"/>
  <c r="N25" i="28" s="1"/>
  <c r="N27" i="28" s="1"/>
  <c r="N36" i="28" l="1"/>
  <c r="N65" i="28" s="1"/>
  <c r="N67" i="28" s="1"/>
  <c r="N72" i="28" s="1"/>
  <c r="N54" i="28"/>
  <c r="N56" i="28" s="1"/>
  <c r="N9" i="34"/>
  <c r="N29" i="34" s="1"/>
  <c r="N61" i="28" l="1"/>
  <c r="N75" i="28"/>
  <c r="N78" i="28"/>
  <c r="N27" i="35"/>
  <c r="N42" i="34"/>
  <c r="J68" i="32"/>
  <c r="N44" i="34" l="1"/>
  <c r="N77" i="34" s="1"/>
  <c r="N80" i="34" s="1"/>
  <c r="N29" i="35"/>
  <c r="L107" i="32" s="1"/>
  <c r="L109" i="32" s="1"/>
  <c r="L111" i="32" s="1"/>
  <c r="L112" i="32" s="1"/>
  <c r="V27" i="35"/>
  <c r="V29" i="35" s="1"/>
  <c r="J36" i="32"/>
  <c r="J37" i="32" l="1"/>
  <c r="P21" i="28" l="1"/>
  <c r="P23" i="28" s="1"/>
  <c r="P25" i="28" s="1"/>
  <c r="P27" i="28" s="1"/>
  <c r="J69" i="32"/>
  <c r="J112" i="32" s="1"/>
  <c r="P36" i="28" l="1"/>
  <c r="P54" i="28"/>
  <c r="P56" i="28" s="1"/>
  <c r="J9" i="34"/>
  <c r="J29" i="34" s="1"/>
  <c r="P9" i="34"/>
  <c r="P29" i="34" s="1"/>
  <c r="P61" i="28" l="1"/>
  <c r="N18" i="35"/>
  <c r="V18" i="35" s="1"/>
  <c r="V20" i="35" s="1"/>
  <c r="P78" i="28"/>
  <c r="P75" i="28"/>
  <c r="P65" i="28"/>
  <c r="P67" i="28" s="1"/>
  <c r="P72" i="28" s="1"/>
  <c r="J42" i="34"/>
  <c r="J44" i="34" s="1"/>
  <c r="J77" i="34" s="1"/>
  <c r="J80" i="34" s="1"/>
  <c r="P42" i="34"/>
  <c r="P44" i="34" l="1"/>
  <c r="P77" i="34" s="1"/>
  <c r="P80" i="34" s="1"/>
  <c r="N20" i="35"/>
  <c r="J75" i="28" l="1"/>
  <c r="Z33" i="36" l="1"/>
  <c r="H110" i="32" s="1"/>
  <c r="J78" i="28"/>
  <c r="P30" i="36"/>
  <c r="X30" i="36" l="1"/>
  <c r="P33" i="36"/>
  <c r="H107" i="32" s="1"/>
  <c r="H109" i="32" s="1"/>
  <c r="H111" i="32" s="1"/>
  <c r="H112" i="32" s="1"/>
  <c r="X33" i="36" l="1"/>
  <c r="AB30" i="36"/>
  <c r="AB33" i="36" s="1"/>
</calcChain>
</file>

<file path=xl/sharedStrings.xml><?xml version="1.0" encoding="utf-8"?>
<sst xmlns="http://schemas.openxmlformats.org/spreadsheetml/2006/main" count="438" uniqueCount="236">
  <si>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</si>
  <si>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</si>
  <si>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</si>
  <si>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</si>
  <si>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</si>
  <si>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</si>
  <si>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</si>
  <si>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</si>
  <si>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</si>
  <si>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</si>
  <si>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รวมหนี้สินและส่วนของผู้ถือหุ้น</t>
  </si>
  <si>
    <t>รายได้อื่น</t>
  </si>
  <si>
    <t>รวม</t>
  </si>
  <si>
    <t>- 2 -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</si>
  <si>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</si>
  <si>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</si>
  <si>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</si>
  <si>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</si>
  <si>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</si>
  <si>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</si>
  <si>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>กำไรก่อนภาษีเงินได้</t>
  </si>
  <si>
    <t>กำไรต่อหุ้น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</si>
  <si>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</si>
  <si>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</si>
  <si>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</si>
  <si>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</si>
  <si>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</si>
  <si>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</si>
  <si>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</si>
  <si>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</si>
  <si>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</si>
  <si>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</si>
  <si>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ยังไม่ได้จัดสรร</t>
  </si>
  <si>
    <t>รวมค่าใช้จ่าย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</si>
  <si>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</si>
  <si>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</si>
  <si>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</si>
  <si>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</si>
  <si>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</si>
  <si>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</si>
  <si>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</si>
  <si>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</si>
  <si>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</si>
  <si>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</si>
  <si>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</si>
  <si>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</si>
  <si>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สินค้าคงเหลือ</t>
  </si>
  <si>
    <t>หนี้สินจากการดำเนินงาน เพิ่มขึ้น (ลดลง)</t>
  </si>
  <si>
    <t xml:space="preserve">        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</si>
  <si>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</si>
  <si>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</si>
  <si>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</si>
  <si>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</si>
  <si>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ส่วนเกินทุน</t>
  </si>
  <si>
    <t>- 3 -</t>
  </si>
  <si>
    <t>31 ธันวาคม 2565</t>
  </si>
  <si>
    <t>เงินสดและรายการเทียบเท่าเงินสดคงเหลือ ณ วันต้นงวด</t>
  </si>
  <si>
    <t>หนี้สินและส่วนของผู้ถือหุ้น (ต่อ)</t>
  </si>
  <si>
    <t>งบกระแสเงินสด (ต่อ)</t>
  </si>
  <si>
    <t>บริษัท ตงฮั้ว โฮลดิ้ง จำกัด (มหาชน) และบริษัทย่อย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</si>
  <si>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</si>
  <si>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</si>
  <si>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</t>
  </si>
  <si>
    <t>ลูกหนี้เงินให้กู้ยืมตามสัญญารับซื้อ</t>
  </si>
  <si>
    <t>รวมรายได้</t>
  </si>
  <si>
    <t>ค่าใช้จ่าย</t>
  </si>
  <si>
    <t>มูลค่าหุ้น</t>
  </si>
  <si>
    <t>สินทรัพย์ทางการเงินหมุนเวียนอื่น</t>
  </si>
  <si>
    <t>สินทรัพย์หมุนเวียนอื่น</t>
  </si>
  <si>
    <t>ค่าใช้จ่ายในการขาย</t>
  </si>
  <si>
    <t>รวมสินทรัพย์หมุนเวียน</t>
  </si>
  <si>
    <t xml:space="preserve">     โดยสำนักงานป้องกันและปราบปรามการฟอกเงิน</t>
  </si>
  <si>
    <t>สินทรัพย์ทางการเงินไม่หมุนเวียนอื่น</t>
  </si>
  <si>
    <t>เงินลงทุนในบริษัทย่อย</t>
  </si>
  <si>
    <t>โอนสินทรัพย์เป็นค่าใช้จ่าย</t>
  </si>
  <si>
    <t>โอนหนี้สินเป็นรายได้</t>
  </si>
  <si>
    <t>กำไร (ขาดทุน) เบ็ดเสร็จอื่น</t>
  </si>
  <si>
    <t>รายการที่อาจถูกจัดประเภทรายการใหม่เข้าไปไว้ในกำไรหรือขาดทุน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</si>
  <si>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</si>
  <si>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</si>
  <si>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</si>
  <si>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</si>
  <si>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</si>
  <si>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</si>
  <si>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เงินรับล่วงหน้าค่าหุ้น</t>
  </si>
  <si>
    <t>รายการที่จะไม่ถูกจัดประเภทใหม่เข้าไปไว้ในกำไรหรือขาดทุนในภายหลัง</t>
  </si>
  <si>
    <t xml:space="preserve">สินทรัพย์ไม่หมุนเวียนอื่น </t>
  </si>
  <si>
    <t xml:space="preserve">รวมสินทรัพย์ไม่หมุนเวียน 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</si>
  <si>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</si>
  <si>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</si>
  <si>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</si>
  <si>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ส่วนของหนี้สินตามสัญญาเช่าที่ถึงกำหนด</t>
  </si>
  <si>
    <t>รวมหนี้สินหมุนเวียน</t>
  </si>
  <si>
    <t>หนี้สินตามสัญญาเช่า</t>
  </si>
  <si>
    <t>ประมาณการหนี้สินความเสียหายจากคดีความ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</si>
  <si>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</si>
  <si>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</si>
  <si>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เงินสดจ่ายซื้อสินทรัพย์ถาวร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</si>
  <si>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</si>
  <si>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</si>
  <si>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</si>
  <si>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</si>
  <si>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</si>
  <si>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</si>
  <si>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</si>
  <si>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 xml:space="preserve">  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</si>
  <si>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</si>
  <si>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</si>
  <si>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</si>
  <si>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</si>
  <si>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</si>
  <si>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.....……....……………...….....……. กรรมการ</t>
  </si>
  <si>
    <t>(นายสมนึก กยาวัฒนกิจ)</t>
  </si>
  <si>
    <t xml:space="preserve">รายได้  </t>
  </si>
  <si>
    <t>รายได้จากการขายและการให้บริการ</t>
  </si>
  <si>
    <t xml:space="preserve">     </t>
  </si>
  <si>
    <t>ที่ดินโดยมีการให้สิทธิซื้อที่ดินคืน</t>
  </si>
  <si>
    <t>ชำระภายในหนึ่งปี</t>
  </si>
  <si>
    <t>หุ้นสามัญ 1,206,294,903 หุ้น มูลค่าหุ้นละ 1 บาท</t>
  </si>
  <si>
    <t xml:space="preserve">หุ้นสามัญ 986,334,922 หุ้น มูลค่าหุ้นละ 1 บาท </t>
  </si>
  <si>
    <t xml:space="preserve">  </t>
  </si>
  <si>
    <t>จัดสรรแล้ว-สำรองตามกฎหมาย</t>
  </si>
  <si>
    <t>ต้นทุนขายและบริการ</t>
  </si>
  <si>
    <t>กำไรก่อนต้นทุนทางการเงินและภาษีเงินได้</t>
  </si>
  <si>
    <t>กำไร (ขาดทุน) จากการประมาณการตามหลักคณิตศาสตร์ประกันภัย</t>
  </si>
  <si>
    <t>ค่าเสื่อมราคาสินทรัพย์และค่าตัดจำหน่าย</t>
  </si>
  <si>
    <t>ขาดทุนจากการจำหน่ายสินทรัพย์ทางการเงินไม่หมุนเวียนอื่น</t>
  </si>
  <si>
    <t>ค่าใช้จ่ายผลประโยชน์พนักงาน</t>
  </si>
  <si>
    <t>เงินปันผลรับ</t>
  </si>
  <si>
    <t>ดอกเบี้ยรับ</t>
  </si>
  <si>
    <t>ดอกเบี้ยจ่าย</t>
  </si>
  <si>
    <t>สินทรัพย์ไม่หมุนเวียนอื่น</t>
  </si>
  <si>
    <t>เงินสดจ่ายเพื่อซื้อเงินลงทุนในบริษัทย่อย</t>
  </si>
  <si>
    <t>เงินสดรับคืนจากเงินให้กู้ยืมแก่บริษัทย่อย</t>
  </si>
  <si>
    <t>เงินสดให้กู้ยืมแก่บริษัทย่อย</t>
  </si>
  <si>
    <t>เงินสดรับจากการจำหน่ายเงินลงทุนในบริษัทย่อย</t>
  </si>
  <si>
    <t>เงินสดจ่ายซื้อสินทรัพย์ไม่มีตัวตน</t>
  </si>
  <si>
    <t>เงินสดรับเงินปันผล</t>
  </si>
  <si>
    <t>เงินสดรับดอกเบี้ย</t>
  </si>
  <si>
    <t>กระแสเงินสดสุทธิได้มาจาก (ใช้ไปใน) การดำเนินงาน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</si>
  <si>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</si>
  <si>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</si>
  <si>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</si>
  <si>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</si>
  <si>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วันสิ้นงวด</t>
  </si>
  <si>
    <t>กำไร (ขาดทุน) เบ็ดเสร็จอื่น - สุทธิจากภาษี</t>
  </si>
  <si>
    <t>กำไร (ขาดทุน)</t>
  </si>
  <si>
    <t>ส่วนเกิน</t>
  </si>
  <si>
    <t>จัดสรรเพื่อสำรอง</t>
  </si>
  <si>
    <t>จากการวัดมูลค่า</t>
  </si>
  <si>
    <t>ชำระแล้ว</t>
  </si>
  <si>
    <t>ตามกฎหมาย</t>
  </si>
  <si>
    <t>เงินลงทุนในตราสารทุน</t>
  </si>
  <si>
    <t>เงินลงทุนในตราสารหนี้</t>
  </si>
  <si>
    <t>กำไรขาดทุนเบ็ดเสร็จอื่น</t>
  </si>
  <si>
    <t>ยอดคงเหลือ ณ วันที่ 1 มกราคม 2565</t>
  </si>
  <si>
    <t>ทุนที่ออกและ</t>
  </si>
  <si>
    <t xml:space="preserve">การเปลี่ยนแปลงในส่วนของผู้ถือหุ้นสำหรับงวด </t>
  </si>
  <si>
    <t>เพิ่มทุนหุ้นสามัญ</t>
  </si>
  <si>
    <t>เงินรับล่วงหน้า</t>
  </si>
  <si>
    <t>ค่าหุ้น</t>
  </si>
  <si>
    <t>-</t>
  </si>
  <si>
    <t xml:space="preserve">หุ้นสามัญ 998,337,597 หุ้น มูลค่าหุ้นละ 1 บาท </t>
  </si>
  <si>
    <t>รวมส่วนของผู้ถือหุ้นบริษัทใหญ่</t>
  </si>
  <si>
    <t>ยอดคงเหลือ ณ วันที่ 1 มกราคม 2566</t>
  </si>
  <si>
    <t>จากการเปลี่ยนแปลง</t>
  </si>
  <si>
    <t>สัดส่วนการถือหุ้น</t>
  </si>
  <si>
    <t>ในบริษัทย่อย</t>
  </si>
  <si>
    <t>(กำไร)ขาดทุนที่ยังไม่เกิดขึ้นจากการวัดมูลค่ายุติธรรม</t>
  </si>
  <si>
    <t>เงินสดจ่ายดอกเบี้ยจ่าย</t>
  </si>
  <si>
    <t>กำไร (ขาดทุน) จากการวัดมูลค่าเงินลงทุนในตราสารหนี้-สุทธิจากภาษี</t>
  </si>
  <si>
    <t>กำไร (ขาดทุน) จากการวัดมูลค่าเงินลงทุนในตราสารทุน-สุทธิจากภาษี</t>
  </si>
  <si>
    <t xml:space="preserve">รายได้ดอกเบี้ย (ค่ารักษาสิทธิ์) เงินปันผลและผลกำไรจากการลงทุน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</si>
  <si>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</si>
  <si>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</si>
  <si>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</si>
  <si>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</si>
  <si>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</si>
  <si>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</si>
  <si>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</si>
  <si>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</si>
  <si>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</si>
  <si>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</si>
  <si>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</si>
  <si>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</si>
  <si>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</si>
  <si>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</si>
  <si>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</si>
  <si>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</si>
  <si>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</si>
  <si>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</si>
  <si>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 xml:space="preserve">       กำไรต่อหุ้นปรับลด</t>
  </si>
  <si>
    <t>26</t>
  </si>
  <si>
    <t>(ค่าใช้จ่าย) รายได้ภาษีเงินได้</t>
  </si>
  <si>
    <t>(กำไร)ขาดทุนจากการจำหน่ายสินทรัพย์ทางการเงินหมุนเวียนอื่น</t>
  </si>
  <si>
    <t>ผลขาดทุนด้านเครดิตที่อาจจะเกิดขึ้นจากเงินให้สินเชื่อ</t>
  </si>
  <si>
    <t xml:space="preserve">ผลขาดทุนด้านเครดิตที่รับรู้ในกำไรหรือขาดทุน (กลับรายการ) </t>
  </si>
  <si>
    <t>ซื้อเงินลงทุนในบริษัทย่อย</t>
  </si>
  <si>
    <t>(กำไร)ขาดทุนจากการจำหน่ายสินทรัพย์</t>
  </si>
  <si>
    <t>เงินสดรับล่วงหน้าค่าหุ้น</t>
  </si>
  <si>
    <t>เงินสดเพิ่มขึ้นจากการลงทุนในบริษัทย่อย</t>
  </si>
  <si>
    <t>27</t>
  </si>
  <si>
    <t>การจำหน่ายเงินลงทุนในบริษัทย่อยทางอ้อม</t>
  </si>
  <si>
    <t>การเปลี่ยนแปลงสัดส่วนการถือหุ้นในบริษัทย่อย</t>
  </si>
  <si>
    <t xml:space="preserve">                 (นายธีรศักดิ์ ปัสสารี)</t>
  </si>
  <si>
    <t>งบกำไรขาดทุนเบ็ดเสร็จ (ต่อ)</t>
  </si>
  <si>
    <t>ลูกหนี้เงินให้กู้ยืมตามสัญญารับซื้อที่ดินโดยมีการให้สิทธิซื้อที่ดินคืน</t>
  </si>
  <si>
    <t>ณ วันที่ 31 ธันวาคม 2566</t>
  </si>
  <si>
    <t>31 ธันวาคม 2566</t>
  </si>
  <si>
    <t xml:space="preserve">สำหรับปี สิ้นสุดวันที่ 31 ธันวาคม 2566 </t>
  </si>
  <si>
    <t>กำไรสำหรับปีจากการดำเนินงานที่ยกเลิก</t>
  </si>
  <si>
    <t>รวมกำไรสำหรับปี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</si>
  <si>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</si>
  <si>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</si>
  <si>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 xml:space="preserve">  กำไรสำหรับปีจากการดำเนินงานต่อเนื่อง</t>
  </si>
  <si>
    <t xml:space="preserve">  กำไรสำหรับปีจากการดำเนินงานที่ยกเลิก</t>
  </si>
  <si>
    <t>การเปลี่ยนแปลงในส่วนของผู้ถือหุ้นสำหรับปี</t>
  </si>
  <si>
    <t>กำไรสำหรับปี</t>
  </si>
  <si>
    <t>ยอดคงเหลือ ณ วันที่ 31 ธันวาคม 2565</t>
  </si>
  <si>
    <t>ยอดคงเหลือ ณ วันที่ 31 ธันวาคม 2566</t>
  </si>
  <si>
    <t>เงินให้สินเชื่อจากการซื้อลูกหนี้</t>
  </si>
  <si>
    <t>ขาดทุนจากการจำหน่ายเงินลงทุนในบริษัทย่อย</t>
  </si>
  <si>
    <t xml:space="preserve">     จากการซื้อลูกหนี้</t>
  </si>
  <si>
    <t>ขาดทุนจากการจำหน่ายเงินลงทุนในตราสารทุน</t>
  </si>
  <si>
    <t>เงินสดรับจากการออกหุ้นทุน</t>
  </si>
  <si>
    <t>สำรองตามกฎหมาย</t>
  </si>
  <si>
    <t xml:space="preserve">การเปลี่ยนแปลงในส่วนของผู้ถือหุ้นสำหรับปี </t>
  </si>
  <si>
    <t>(กำไร)ขาดทุนจากการจำหน่ายเงินลงทุนในบริษัทย่อย</t>
  </si>
  <si>
    <t>เงินให้กู้ยืมระยะยาวที่ถึงกำหนดชำระภายใน 1 ปี</t>
  </si>
  <si>
    <t>สินทรัพย์รอการขาย</t>
  </si>
  <si>
    <t>กำไรสำหรับปีจากการดำเนินงานต่อเนื่อง</t>
  </si>
  <si>
    <t>ปราบปรามการฟอกเงิน</t>
  </si>
  <si>
    <t>บัญชีเงินที่ถูกอายัดโดยสำนักงานป้องกันและ</t>
  </si>
  <si>
    <t>21</t>
  </si>
  <si>
    <t>ขาดทุนจากการด้อยค่าของสินทรัพย์</t>
  </si>
  <si>
    <t>เงินสดจ่ายเพื่อซื้ออสังหาริมทรัพย์เพื่อการลงทุน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</si>
</sst>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#,##0.00\ ;\(#,##0.00\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??_-;_-@_-"/>
    <numFmt numFmtId="170" formatCode="#,##0.000\ "/>
    <numFmt numFmtId="171" formatCode="_(* #,##0_);_(* \(#,##0\);_(* &quot;-&quot;_);_(@_)"/>
  </numFmts>
  <fonts count="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6"/>
      <name val="AngsanaUPC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4" fillId="0" borderId="0"/>
    <xf numFmtId="39" fontId="3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39" fontId="16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" fillId="0" borderId="0"/>
    <xf numFmtId="0" fontId="17" fillId="0" borderId="0"/>
    <xf numFmtId="167" fontId="4" fillId="0" borderId="0" applyFont="0" applyFill="0" applyBorder="0" applyAlignment="0" applyProtection="0"/>
    <xf numFmtId="0" fontId="9" fillId="0" borderId="0"/>
    <xf numFmtId="167" fontId="12" fillId="0" borderId="0" applyFont="0" applyFill="0" applyBorder="0" applyAlignment="0" applyProtection="0"/>
    <xf numFmtId="0" fontId="20" fillId="0" borderId="0"/>
    <xf numFmtId="0" fontId="12" fillId="0" borderId="0"/>
    <xf numFmtId="0" fontId="1" fillId="0" borderId="0"/>
    <xf numFmtId="0" fontId="21" fillId="0" borderId="0"/>
    <xf numFmtId="0" fontId="12" fillId="0" borderId="0"/>
    <xf numFmtId="43" fontId="12" fillId="0" borderId="0" applyFont="0" applyFill="0" applyBorder="0" applyAlignment="0" applyProtection="0"/>
  </cellStyleXfs>
  <cellXfs count="174">
    <xf numFmtId="0" fontId="0" fillId="0" borderId="0" xfId="0"/>
    <xf numFmtId="164" fontId="13" fillId="0" borderId="0" xfId="7" applyNumberFormat="1" applyFont="1"/>
    <xf numFmtId="164" fontId="13" fillId="0" borderId="0" xfId="0" applyNumberFormat="1" applyFont="1"/>
    <xf numFmtId="164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4" fontId="14" fillId="0" borderId="0" xfId="0" applyNumberFormat="1" applyFont="1"/>
    <xf numFmtId="39" fontId="14" fillId="0" borderId="0" xfId="7" applyFont="1" applyAlignment="1">
      <alignment horizontal="center"/>
    </xf>
    <xf numFmtId="164" fontId="14" fillId="0" borderId="0" xfId="7" applyNumberFormat="1" applyFont="1" applyAlignment="1">
      <alignment horizontal="left"/>
    </xf>
    <xf numFmtId="164" fontId="14" fillId="0" borderId="0" xfId="7" applyNumberFormat="1" applyFont="1"/>
    <xf numFmtId="164" fontId="9" fillId="0" borderId="0" xfId="7" applyNumberFormat="1" applyFont="1"/>
    <xf numFmtId="164" fontId="9" fillId="0" borderId="0" xfId="7" applyNumberFormat="1" applyFont="1" applyAlignment="1">
      <alignment horizontal="left"/>
    </xf>
    <xf numFmtId="164" fontId="14" fillId="0" borderId="0" xfId="7" applyNumberFormat="1" applyFont="1" applyAlignment="1">
      <alignment horizontal="left" vertical="center"/>
    </xf>
    <xf numFmtId="164" fontId="13" fillId="0" borderId="0" xfId="7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5" fillId="0" borderId="0" xfId="7" applyNumberFormat="1" applyFont="1" applyAlignment="1">
      <alignment vertical="center"/>
    </xf>
    <xf numFmtId="164" fontId="9" fillId="0" borderId="0" xfId="15" applyNumberFormat="1" applyFont="1"/>
    <xf numFmtId="164" fontId="11" fillId="0" borderId="0" xfId="15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166" fontId="13" fillId="0" borderId="0" xfId="7" applyNumberFormat="1" applyFont="1"/>
    <xf numFmtId="166" fontId="13" fillId="0" borderId="0" xfId="0" applyNumberFormat="1" applyFont="1"/>
    <xf numFmtId="165" fontId="13" fillId="0" borderId="0" xfId="21" applyNumberFormat="1" applyFont="1"/>
    <xf numFmtId="39" fontId="9" fillId="0" borderId="0" xfId="16" applyFont="1" applyAlignment="1">
      <alignment horizontal="left"/>
    </xf>
    <xf numFmtId="164" fontId="13" fillId="0" borderId="0" xfId="7" quotePrefix="1" applyNumberFormat="1" applyFont="1" applyAlignment="1">
      <alignment horizontal="right"/>
    </xf>
    <xf numFmtId="164" fontId="13" fillId="0" borderId="0" xfId="7" quotePrefix="1" applyNumberFormat="1" applyFont="1"/>
    <xf numFmtId="164" fontId="14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left"/>
    </xf>
    <xf numFmtId="164" fontId="13" fillId="0" borderId="0" xfId="7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/>
    </xf>
    <xf numFmtId="164" fontId="14" fillId="0" borderId="0" xfId="7" applyNumberFormat="1" applyFont="1" applyAlignment="1">
      <alignment horizontal="center" vertical="center"/>
    </xf>
    <xf numFmtId="164" fontId="9" fillId="0" borderId="0" xfId="15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7" applyNumberFormat="1" applyFont="1"/>
    <xf numFmtId="3" fontId="9" fillId="0" borderId="0" xfId="15" applyNumberFormat="1" applyFont="1"/>
    <xf numFmtId="3" fontId="9" fillId="0" borderId="0" xfId="7" applyNumberFormat="1" applyFont="1" applyAlignment="1">
      <alignment horizontal="center"/>
    </xf>
    <xf numFmtId="39" fontId="11" fillId="0" borderId="0" xfId="17" applyNumberFormat="1" applyFont="1"/>
    <xf numFmtId="0" fontId="9" fillId="0" borderId="0" xfId="22" applyFont="1"/>
    <xf numFmtId="37" fontId="9" fillId="0" borderId="0" xfId="22" applyNumberFormat="1" applyFont="1"/>
    <xf numFmtId="0" fontId="11" fillId="0" borderId="0" xfId="22" applyFont="1"/>
    <xf numFmtId="0" fontId="14" fillId="0" borderId="0" xfId="24" applyFont="1"/>
    <xf numFmtId="0" fontId="14" fillId="0" borderId="0" xfId="22" applyFont="1"/>
    <xf numFmtId="168" fontId="13" fillId="0" borderId="0" xfId="23" applyNumberFormat="1" applyFont="1" applyFill="1" applyAlignment="1">
      <alignment horizontal="right"/>
    </xf>
    <xf numFmtId="168" fontId="13" fillId="0" borderId="0" xfId="23" applyNumberFormat="1" applyFont="1" applyFill="1" applyBorder="1" applyAlignment="1">
      <alignment horizontal="right"/>
    </xf>
    <xf numFmtId="167" fontId="11" fillId="0" borderId="0" xfId="23" applyFont="1" applyFill="1"/>
    <xf numFmtId="0" fontId="13" fillId="0" borderId="0" xfId="24" applyFont="1"/>
    <xf numFmtId="0" fontId="13" fillId="0" borderId="0" xfId="22" applyFont="1"/>
    <xf numFmtId="0" fontId="13" fillId="0" borderId="0" xfId="22" applyFont="1" applyAlignment="1">
      <alignment horizontal="center"/>
    </xf>
    <xf numFmtId="167" fontId="9" fillId="0" borderId="0" xfId="23" applyFont="1" applyFill="1"/>
    <xf numFmtId="0" fontId="18" fillId="0" borderId="0" xfId="22" applyFont="1" applyAlignment="1">
      <alignment horizontal="center" vertical="center"/>
    </xf>
    <xf numFmtId="168" fontId="9" fillId="0" borderId="0" xfId="25" applyNumberFormat="1" applyFont="1" applyFill="1" applyBorder="1" applyAlignment="1">
      <alignment horizontal="center" vertical="center"/>
    </xf>
    <xf numFmtId="168" fontId="13" fillId="0" borderId="2" xfId="23" applyNumberFormat="1" applyFont="1" applyFill="1" applyBorder="1" applyAlignment="1">
      <alignment horizontal="right"/>
    </xf>
    <xf numFmtId="0" fontId="9" fillId="0" borderId="0" xfId="22" applyFont="1" applyAlignment="1">
      <alignment horizontal="left"/>
    </xf>
    <xf numFmtId="167" fontId="9" fillId="0" borderId="0" xfId="23" applyFont="1" applyFill="1" applyBorder="1" applyAlignment="1">
      <alignment horizontal="right"/>
    </xf>
    <xf numFmtId="167" fontId="9" fillId="0" borderId="0" xfId="23" applyFont="1" applyFill="1" applyAlignment="1">
      <alignment horizontal="right"/>
    </xf>
    <xf numFmtId="0" fontId="9" fillId="0" borderId="0" xfId="22" applyFont="1" applyAlignment="1">
      <alignment vertical="center"/>
    </xf>
    <xf numFmtId="168" fontId="9" fillId="0" borderId="0" xfId="22" applyNumberFormat="1" applyFont="1"/>
    <xf numFmtId="0" fontId="9" fillId="0" borderId="0" xfId="22" applyFont="1" applyAlignment="1">
      <alignment horizont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0" fontId="9" fillId="0" borderId="3" xfId="22" applyFont="1" applyBorder="1" applyAlignment="1">
      <alignment horizontal="center"/>
    </xf>
    <xf numFmtId="0" fontId="9" fillId="0" borderId="5" xfId="22" applyFont="1" applyBorder="1" applyAlignment="1">
      <alignment horizontal="center" vertical="center"/>
    </xf>
    <xf numFmtId="0" fontId="9" fillId="0" borderId="5" xfId="22" applyFont="1" applyBorder="1"/>
    <xf numFmtId="0" fontId="9" fillId="0" borderId="0" xfId="22" quotePrefix="1" applyFont="1" applyAlignment="1">
      <alignment horizontal="center" vertical="center"/>
    </xf>
    <xf numFmtId="168" fontId="9" fillId="0" borderId="1" xfId="25" applyNumberFormat="1" applyFont="1" applyFill="1" applyBorder="1" applyAlignment="1">
      <alignment horizontal="center" vertical="center"/>
    </xf>
    <xf numFmtId="168" fontId="9" fillId="0" borderId="2" xfId="25" applyNumberFormat="1" applyFont="1" applyFill="1" applyBorder="1" applyAlignment="1">
      <alignment horizontal="center" vertical="center"/>
    </xf>
    <xf numFmtId="168" fontId="9" fillId="0" borderId="4" xfId="25" applyNumberFormat="1" applyFont="1" applyFill="1" applyBorder="1" applyAlignment="1">
      <alignment horizontal="center" vertical="center"/>
    </xf>
    <xf numFmtId="168" fontId="15" fillId="0" borderId="0" xfId="25" applyNumberFormat="1" applyFont="1" applyFill="1" applyBorder="1" applyAlignment="1">
      <alignment horizontal="center" vertical="center"/>
    </xf>
    <xf numFmtId="0" fontId="11" fillId="0" borderId="5" xfId="22" applyFont="1" applyBorder="1" applyAlignment="1">
      <alignment horizontal="center" vertical="center"/>
    </xf>
    <xf numFmtId="168" fontId="9" fillId="0" borderId="5" xfId="25" applyNumberFormat="1" applyFont="1" applyFill="1" applyBorder="1" applyAlignment="1">
      <alignment horizontal="center" vertical="center"/>
    </xf>
    <xf numFmtId="168" fontId="9" fillId="0" borderId="3" xfId="25" applyNumberFormat="1" applyFont="1" applyFill="1" applyBorder="1" applyAlignment="1">
      <alignment horizontal="center" vertical="center"/>
    </xf>
    <xf numFmtId="0" fontId="9" fillId="0" borderId="0" xfId="22" quotePrefix="1" applyFont="1" applyAlignment="1">
      <alignment horizontal="center"/>
    </xf>
    <xf numFmtId="0" fontId="9" fillId="0" borderId="0" xfId="22" applyFont="1" applyAlignment="1">
      <alignment horizontal="right" vertical="center"/>
    </xf>
    <xf numFmtId="0" fontId="9" fillId="0" borderId="0" xfId="22" quotePrefix="1" applyFont="1" applyAlignment="1">
      <alignment vertical="center"/>
    </xf>
    <xf numFmtId="4" fontId="13" fillId="0" borderId="0" xfId="0" applyNumberFormat="1" applyFont="1"/>
    <xf numFmtId="4" fontId="14" fillId="0" borderId="0" xfId="0" applyNumberFormat="1" applyFont="1"/>
    <xf numFmtId="4" fontId="13" fillId="0" borderId="0" xfId="0" applyNumberFormat="1" applyFont="1" applyAlignment="1">
      <alignment vertical="center"/>
    </xf>
    <xf numFmtId="164" fontId="13" fillId="0" borderId="0" xfId="7" quotePrefix="1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3" fontId="11" fillId="0" borderId="3" xfId="7" applyNumberFormat="1" applyFont="1" applyBorder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9" fillId="0" borderId="0" xfId="0" applyNumberFormat="1" applyFont="1"/>
    <xf numFmtId="3" fontId="13" fillId="0" borderId="0" xfId="7" applyNumberFormat="1" applyFont="1"/>
    <xf numFmtId="3" fontId="13" fillId="0" borderId="0" xfId="13" applyNumberFormat="1" applyFont="1"/>
    <xf numFmtId="39" fontId="14" fillId="0" borderId="3" xfId="7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37" fontId="9" fillId="0" borderId="0" xfId="0" applyNumberFormat="1" applyFont="1"/>
    <xf numFmtId="4" fontId="9" fillId="0" borderId="0" xfId="0" applyNumberFormat="1" applyFont="1"/>
    <xf numFmtId="164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4" fontId="14" fillId="0" borderId="0" xfId="7" applyNumberFormat="1" applyFont="1" applyAlignment="1">
      <alignment vertical="center"/>
    </xf>
    <xf numFmtId="164" fontId="13" fillId="0" borderId="0" xfId="13" applyNumberFormat="1" applyFont="1"/>
    <xf numFmtId="3" fontId="13" fillId="0" borderId="0" xfId="7" applyNumberFormat="1" applyFont="1" applyAlignment="1">
      <alignment horizontal="center"/>
    </xf>
    <xf numFmtId="164" fontId="13" fillId="0" borderId="0" xfId="7" applyNumberFormat="1" applyFont="1" applyAlignment="1">
      <alignment horizontal="center" vertical="center"/>
    </xf>
    <xf numFmtId="3" fontId="13" fillId="0" borderId="0" xfId="7" applyNumberFormat="1" applyFont="1" applyAlignment="1">
      <alignment horizontal="center" vertical="center"/>
    </xf>
    <xf numFmtId="164" fontId="13" fillId="0" borderId="0" xfId="13" applyNumberFormat="1" applyFont="1" applyAlignment="1">
      <alignment vertical="center"/>
    </xf>
    <xf numFmtId="164" fontId="14" fillId="0" borderId="0" xfId="13" applyNumberFormat="1" applyFont="1"/>
    <xf numFmtId="164" fontId="13" fillId="0" borderId="0" xfId="13" quotePrefix="1" applyNumberFormat="1" applyFont="1" applyAlignment="1">
      <alignment horizontal="center"/>
    </xf>
    <xf numFmtId="164" fontId="14" fillId="0" borderId="0" xfId="7" quotePrefix="1" applyNumberFormat="1" applyFont="1" applyAlignment="1">
      <alignment horizontal="center"/>
    </xf>
    <xf numFmtId="3" fontId="14" fillId="0" borderId="0" xfId="13" applyNumberFormat="1" applyFont="1"/>
    <xf numFmtId="3" fontId="14" fillId="0" borderId="0" xfId="7" applyNumberFormat="1" applyFont="1"/>
    <xf numFmtId="164" fontId="14" fillId="0" borderId="0" xfId="13" applyNumberFormat="1" applyFont="1" applyAlignment="1">
      <alignment vertical="center"/>
    </xf>
    <xf numFmtId="164" fontId="13" fillId="0" borderId="0" xfId="7" applyNumberFormat="1" applyFont="1" applyAlignment="1">
      <alignment horizontal="left" indent="1"/>
    </xf>
    <xf numFmtId="3" fontId="13" fillId="0" borderId="0" xfId="13" applyNumberFormat="1" applyFont="1" applyAlignment="1">
      <alignment vertical="center"/>
    </xf>
    <xf numFmtId="3" fontId="13" fillId="0" borderId="0" xfId="7" applyNumberFormat="1" applyFont="1" applyAlignment="1">
      <alignment vertical="center"/>
    </xf>
    <xf numFmtId="3" fontId="19" fillId="0" borderId="5" xfId="7" applyNumberFormat="1" applyFont="1" applyBorder="1" applyAlignment="1">
      <alignment vertical="center"/>
    </xf>
    <xf numFmtId="3" fontId="19" fillId="0" borderId="0" xfId="7" applyNumberFormat="1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3" fontId="11" fillId="0" borderId="0" xfId="7" applyNumberFormat="1" applyFont="1" applyAlignment="1">
      <alignment horizontal="center"/>
    </xf>
    <xf numFmtId="3" fontId="14" fillId="0" borderId="0" xfId="7" applyNumberFormat="1" applyFont="1" applyAlignment="1">
      <alignment vertical="center"/>
    </xf>
    <xf numFmtId="43" fontId="9" fillId="0" borderId="0" xfId="1" applyFont="1" applyFill="1"/>
    <xf numFmtId="37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169" fontId="13" fillId="0" borderId="0" xfId="1" applyNumberFormat="1" applyFont="1" applyFill="1" applyAlignment="1">
      <alignment horizontal="right"/>
    </xf>
    <xf numFmtId="169" fontId="13" fillId="0" borderId="0" xfId="1" applyNumberFormat="1" applyFont="1" applyAlignment="1">
      <alignment horizontal="right"/>
    </xf>
    <xf numFmtId="170" fontId="9" fillId="0" borderId="0" xfId="25" applyNumberFormat="1" applyFont="1" applyFill="1" applyBorder="1" applyAlignment="1">
      <alignment horizontal="center" vertical="center"/>
    </xf>
    <xf numFmtId="171" fontId="9" fillId="0" borderId="0" xfId="0" applyNumberFormat="1" applyFont="1"/>
    <xf numFmtId="164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4" fontId="13" fillId="0" borderId="0" xfId="7" quotePrefix="1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3" fontId="14" fillId="0" borderId="3" xfId="7" applyNumberFormat="1" applyFont="1" applyBorder="1" applyAlignment="1">
      <alignment horizontal="center"/>
    </xf>
    <xf numFmtId="3" fontId="14" fillId="0" borderId="0" xfId="7" applyNumberFormat="1" applyFont="1" applyAlignment="1">
      <alignment horizontal="center"/>
    </xf>
    <xf numFmtId="0" fontId="9" fillId="0" borderId="5" xfId="22" applyFont="1" applyBorder="1" applyAlignment="1">
      <alignment horizontal="center" vertical="center" wrapText="1"/>
    </xf>
    <xf numFmtId="0" fontId="9" fillId="0" borderId="0" xfId="22" applyFont="1" applyAlignment="1">
      <alignment horizontal="center" vertical="center" wrapText="1"/>
    </xf>
    <xf numFmtId="0" fontId="9" fillId="0" borderId="3" xfId="22" applyFont="1" applyBorder="1" applyAlignment="1">
      <alignment horizontal="center" vertical="center" wrapText="1"/>
    </xf>
    <xf numFmtId="0" fontId="9" fillId="0" borderId="0" xfId="22" applyFont="1" applyAlignment="1">
      <alignment horizontal="center"/>
    </xf>
    <xf numFmtId="0" fontId="11" fillId="0" borderId="0" xfId="22" applyFont="1" applyAlignment="1">
      <alignment horizontal="center"/>
    </xf>
    <xf numFmtId="0" fontId="9" fillId="0" borderId="0" xfId="22" quotePrefix="1" applyFont="1" applyAlignment="1">
      <alignment horizontal="center"/>
    </xf>
    <xf numFmtId="0" fontId="11" fillId="0" borderId="0" xfId="22" applyFont="1" applyAlignment="1">
      <alignment horizontal="center" vertical="center"/>
    </xf>
    <xf numFmtId="0" fontId="9" fillId="0" borderId="1" xfId="22" applyFont="1" applyBorder="1" applyAlignment="1">
      <alignment horizontal="center" vertical="center"/>
    </xf>
    <xf numFmtId="0" fontId="9" fillId="0" borderId="3" xfId="22" quotePrefix="1" applyFont="1" applyBorder="1" applyAlignment="1">
      <alignment horizontal="center" vertical="center"/>
    </xf>
    <xf numFmtId="0" fontId="9" fillId="0" borderId="5" xfId="22" applyFont="1" applyBorder="1" applyAlignment="1">
      <alignment horizontal="center" vertic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0" fontId="9" fillId="0" borderId="1" xfId="22" quotePrefix="1" applyFont="1" applyBorder="1" applyAlignment="1">
      <alignment horizontal="center" vertical="center"/>
    </xf>
    <xf numFmtId="0" fontId="11" fillId="0" borderId="1" xfId="22" applyFont="1" applyBorder="1" applyAlignment="1">
      <alignment horizontal="center" vertical="center"/>
    </xf>
    <xf numFmtId="164" fontId="11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3" fontId="11" fillId="0" borderId="0" xfId="7" applyNumberFormat="1" applyFont="1" applyAlignment="1">
      <alignment horizontal="center"/>
    </xf>
    <xf numFmtId="3" fontId="11" fillId="0" borderId="3" xfId="7" applyNumberFormat="1" applyFont="1" applyBorder="1" applyAlignment="1">
      <alignment horizontal="center"/>
    </xf>
    <xf numFmtId="164" fontId="9" fillId="0" borderId="0" xfId="7" quotePrefix="1" applyNumberFormat="1" applyFont="1" applyAlignment="1">
      <alignment horizontal="center"/>
    </xf>
    <xf numFmtId="37" fontId="9" fillId="0" borderId="0" xfId="7" applyNumberFormat="1" applyFont="1" applyAlignment="1">
      <alignment horizontal="center"/>
    </xf>
    <xf numFmtId="37" fontId="11" fillId="0" borderId="1" xfId="0" quotePrefix="1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7" fontId="9" fillId="0" borderId="0" xfId="7" applyNumberFormat="1" applyFont="1"/>
    <xf numFmtId="37" fontId="9" fillId="0" borderId="0" xfId="0" applyNumberFormat="1" applyFont="1" applyAlignment="1">
      <alignment vertical="center"/>
    </xf>
    <xf numFmtId="164" fontId="9" fillId="0" borderId="0" xfId="7" applyNumberFormat="1" applyFont="1" applyAlignment="1">
      <alignment vertical="center"/>
    </xf>
    <xf numFmtId="37" fontId="9" fillId="0" borderId="0" xfId="7" applyNumberFormat="1" applyFont="1" applyAlignment="1">
      <alignment vertical="center"/>
    </xf>
    <xf numFmtId="37" fontId="11" fillId="0" borderId="0" xfId="7" applyNumberFormat="1" applyFont="1"/>
    <xf numFmtId="37" fontId="9" fillId="0" borderId="0" xfId="7" applyNumberFormat="1" applyFont="1" applyAlignment="1">
      <alignment horizontal="left" vertical="center"/>
    </xf>
    <xf numFmtId="37" fontId="9" fillId="0" borderId="0" xfId="7" applyNumberFormat="1" applyFont="1" applyAlignment="1">
      <alignment horizontal="left"/>
    </xf>
    <xf numFmtId="37" fontId="11" fillId="0" borderId="3" xfId="7" applyNumberFormat="1" applyFont="1" applyBorder="1" applyAlignment="1">
      <alignment horizontal="center"/>
    </xf>
    <xf numFmtId="37" fontId="9" fillId="0" borderId="0" xfId="7" applyNumberFormat="1" applyFont="1" applyAlignment="1">
      <alignment horizontal="right" vertical="center"/>
    </xf>
    <xf numFmtId="3" fontId="9" fillId="0" borderId="0" xfId="7" applyNumberFormat="1" applyFont="1" applyAlignment="1">
      <alignment horizontal="center" vertical="center"/>
    </xf>
    <xf numFmtId="37" fontId="22" fillId="0" borderId="1" xfId="0" quotePrefix="1" applyNumberFormat="1" applyFont="1" applyBorder="1" applyAlignment="1">
      <alignment horizontal="center"/>
    </xf>
    <xf numFmtId="3" fontId="9" fillId="0" borderId="0" xfId="13" applyNumberFormat="1" applyFont="1"/>
    <xf numFmtId="3" fontId="11" fillId="0" borderId="0" xfId="13" applyNumberFormat="1" applyFont="1"/>
    <xf numFmtId="3" fontId="9" fillId="0" borderId="0" xfId="7" applyNumberFormat="1" applyFont="1" applyAlignment="1">
      <alignment vertical="center"/>
    </xf>
    <xf numFmtId="3" fontId="9" fillId="0" borderId="0" xfId="13" applyNumberFormat="1" applyFont="1" applyAlignment="1">
      <alignment vertical="center"/>
    </xf>
    <xf numFmtId="169" fontId="9" fillId="0" borderId="0" xfId="1" applyNumberFormat="1" applyFont="1" applyFill="1" applyAlignment="1">
      <alignment horizontal="right"/>
    </xf>
    <xf numFmtId="3" fontId="11" fillId="0" borderId="0" xfId="7" applyNumberFormat="1" applyFont="1"/>
    <xf numFmtId="3" fontId="9" fillId="0" borderId="0" xfId="7" applyNumberFormat="1" applyFont="1" applyAlignment="1">
      <alignment horizontal="right" vertical="center"/>
    </xf>
    <xf numFmtId="168" fontId="9" fillId="0" borderId="0" xfId="23" applyNumberFormat="1" applyFont="1" applyFill="1" applyBorder="1" applyAlignment="1">
      <alignment horizontal="right"/>
    </xf>
    <xf numFmtId="3" fontId="22" fillId="0" borderId="1" xfId="7" quotePrefix="1" applyNumberFormat="1" applyFont="1" applyBorder="1" applyAlignment="1">
      <alignment horizontal="center" vertical="center"/>
    </xf>
    <xf numFmtId="3" fontId="9" fillId="0" borderId="0" xfId="7" applyNumberFormat="1" applyFont="1" applyAlignment="1">
      <alignment horizontal="right"/>
    </xf>
  </cellXfs>
  <cellStyles count="32">
    <cellStyle name="Comma" xfId="1" builtinId="3"/>
    <cellStyle name="Comma 11" xfId="31" xr:uid="{CD2857D4-B463-4BCA-AE3E-2CCA2B5F9C73}"/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3 3" xfId="25" xr:uid="{00000000-0005-0000-0000-000006000000}"/>
    <cellStyle name="Comma 4 2" xfId="20" xr:uid="{00000000-0005-0000-0000-000007000000}"/>
    <cellStyle name="Normal" xfId="0" builtinId="0"/>
    <cellStyle name="Normal 10" xfId="12" xr:uid="{00000000-0005-0000-0000-000009000000}"/>
    <cellStyle name="Normal 10 2 2" xfId="30" xr:uid="{D1D6A620-CE7C-4B57-9071-11A16CD9E27E}"/>
    <cellStyle name="Normal 11 2" xfId="17" xr:uid="{00000000-0005-0000-0000-00000A000000}"/>
    <cellStyle name="Normal 12" xfId="24" xr:uid="{00000000-0005-0000-0000-00000B000000}"/>
    <cellStyle name="Normal 2" xfId="5" xr:uid="{00000000-0005-0000-0000-00000C000000}"/>
    <cellStyle name="Normal 2 2" xfId="14" xr:uid="{00000000-0005-0000-0000-00000D000000}"/>
    <cellStyle name="Normal 3" xfId="9" xr:uid="{00000000-0005-0000-0000-00000E000000}"/>
    <cellStyle name="Normal 3 2" xfId="26" xr:uid="{10BE50E7-4A50-403B-A68C-93F15304607E}"/>
    <cellStyle name="Normal 4" xfId="29" xr:uid="{1FB0F020-89A2-4B7F-8475-DA19897BFD57}"/>
    <cellStyle name="Normal_STA96e" xfId="16" xr:uid="{00000000-0005-0000-0000-00000F000000}"/>
    <cellStyle name="จุลภาค 2" xfId="23" xr:uid="{00000000-0005-0000-0000-000010000000}"/>
    <cellStyle name="จุลภาค 3" xfId="19" xr:uid="{00000000-0005-0000-0000-000011000000}"/>
    <cellStyle name="ปกติ 2" xfId="6" xr:uid="{00000000-0005-0000-0000-000012000000}"/>
    <cellStyle name="ปกติ 2 2" xfId="15" xr:uid="{00000000-0005-0000-0000-000013000000}"/>
    <cellStyle name="ปกติ 2 2 2" xfId="27" xr:uid="{AAAE5FF7-B63C-4CDF-B3E6-959864AF0582}"/>
    <cellStyle name="ปกติ 2 3" xfId="28" xr:uid="{84CE0E90-3099-4BAF-8C7C-5A96E85DE0C4}"/>
    <cellStyle name="ปกติ 2 6" xfId="18" xr:uid="{00000000-0005-0000-0000-000014000000}"/>
    <cellStyle name="ปกติ 3" xfId="13" xr:uid="{00000000-0005-0000-0000-000015000000}"/>
    <cellStyle name="ปกติ 4" xfId="22" xr:uid="{00000000-0005-0000-0000-000016000000}"/>
    <cellStyle name="ปกติ_Sheet1" xfId="7" xr:uid="{00000000-0005-0000-0000-000017000000}"/>
    <cellStyle name="ปกติ_Sheet1_อรดา-Mar'51" xfId="21" xr:uid="{00000000-0005-0000-0000-000018000000}"/>
    <cellStyle name="ลักษณะ 1" xfId="8" xr:uid="{00000000-0005-0000-0000-00001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25"/>
  <sheetViews>
    <sheetView tabSelected="1" zoomScale="110" zoomScaleNormal="110" workbookViewId="0">
      <selection activeCell="P1" sqref="P1"/>
    </sheetView>
  </sheetViews>
  <sheetFormatPr defaultColWidth="9.125" defaultRowHeight="25.5" customHeight="1"/>
  <cols>
    <col min="1" max="1" width="3.75" style="2" customWidth="1"/>
    <col min="2" max="2" width="9.125" style="2"/>
    <col min="3" max="4" width="9.125" style="2" customWidth="1"/>
    <col min="5" max="5" width="12.75" style="2" customWidth="1"/>
    <col min="6" max="6" width="9.125" style="2" customWidth="1"/>
    <col min="7" max="7" width="1.75" style="2" customWidth="1"/>
    <col min="8" max="8" width="15.375" style="92" customWidth="1"/>
    <col min="9" max="9" width="1.75" style="2" customWidth="1"/>
    <col min="10" max="10" width="15.375" style="92" customWidth="1"/>
    <col min="11" max="11" width="1.75" style="2" customWidth="1"/>
    <col min="12" max="12" width="15.375" style="92" customWidth="1"/>
    <col min="13" max="13" width="1.75" style="2" customWidth="1"/>
    <col min="14" max="14" width="15.375" style="92" customWidth="1"/>
    <col min="15" max="15" width="1.625" style="2" customWidth="1"/>
    <col min="16" max="16" width="17.25" style="76" customWidth="1"/>
    <col min="17" max="17" width="21.125" style="2" customWidth="1"/>
    <col min="18" max="18" width="14.375" style="2" customWidth="1"/>
    <col min="19" max="217" width="9.125" style="2"/>
    <col min="218" max="218" width="2.375" style="2" customWidth="1"/>
    <col min="219" max="219" width="8.125" style="2" customWidth="1"/>
    <col min="220" max="220" width="1.125" style="2" customWidth="1"/>
    <col min="221" max="221" width="14.375" style="2" customWidth="1"/>
    <col min="222" max="222" width="1.125" style="2" customWidth="1"/>
    <col min="223" max="223" width="14.75" style="2" customWidth="1"/>
    <col min="224" max="224" width="1.125" style="2" customWidth="1"/>
    <col min="225" max="225" width="14.625" style="2" customWidth="1"/>
    <col min="226" max="226" width="1.125" style="2" customWidth="1"/>
    <col min="227" max="227" width="14.75" style="2" customWidth="1"/>
    <col min="228" max="228" width="1.125" style="2" customWidth="1"/>
    <col min="229" max="473" width="9.125" style="2"/>
    <col min="474" max="474" width="2.375" style="2" customWidth="1"/>
    <col min="475" max="475" width="8.125" style="2" customWidth="1"/>
    <col min="476" max="476" width="1.125" style="2" customWidth="1"/>
    <col min="477" max="477" width="14.375" style="2" customWidth="1"/>
    <col min="478" max="478" width="1.125" style="2" customWidth="1"/>
    <col min="479" max="479" width="14.75" style="2" customWidth="1"/>
    <col min="480" max="480" width="1.125" style="2" customWidth="1"/>
    <col min="481" max="481" width="14.625" style="2" customWidth="1"/>
    <col min="482" max="482" width="1.125" style="2" customWidth="1"/>
    <col min="483" max="483" width="14.75" style="2" customWidth="1"/>
    <col min="484" max="484" width="1.125" style="2" customWidth="1"/>
    <col min="485" max="729" width="9.125" style="2"/>
    <col min="730" max="730" width="2.375" style="2" customWidth="1"/>
    <col min="731" max="731" width="8.125" style="2" customWidth="1"/>
    <col min="732" max="732" width="1.125" style="2" customWidth="1"/>
    <col min="733" max="733" width="14.375" style="2" customWidth="1"/>
    <col min="734" max="734" width="1.125" style="2" customWidth="1"/>
    <col min="735" max="735" width="14.75" style="2" customWidth="1"/>
    <col min="736" max="736" width="1.125" style="2" customWidth="1"/>
    <col min="737" max="737" width="14.625" style="2" customWidth="1"/>
    <col min="738" max="738" width="1.125" style="2" customWidth="1"/>
    <col min="739" max="739" width="14.75" style="2" customWidth="1"/>
    <col min="740" max="740" width="1.125" style="2" customWidth="1"/>
    <col min="741" max="985" width="9.125" style="2"/>
    <col min="986" max="986" width="2.375" style="2" customWidth="1"/>
    <col min="987" max="987" width="8.125" style="2" customWidth="1"/>
    <col min="988" max="988" width="1.125" style="2" customWidth="1"/>
    <col min="989" max="989" width="14.375" style="2" customWidth="1"/>
    <col min="990" max="990" width="1.125" style="2" customWidth="1"/>
    <col min="991" max="991" width="14.75" style="2" customWidth="1"/>
    <col min="992" max="992" width="1.125" style="2" customWidth="1"/>
    <col min="993" max="993" width="14.625" style="2" customWidth="1"/>
    <col min="994" max="994" width="1.125" style="2" customWidth="1"/>
    <col min="995" max="995" width="14.75" style="2" customWidth="1"/>
    <col min="996" max="996" width="1.125" style="2" customWidth="1"/>
    <col min="997" max="1241" width="9.125" style="2"/>
    <col min="1242" max="1242" width="2.375" style="2" customWidth="1"/>
    <col min="1243" max="1243" width="8.125" style="2" customWidth="1"/>
    <col min="1244" max="1244" width="1.125" style="2" customWidth="1"/>
    <col min="1245" max="1245" width="14.375" style="2" customWidth="1"/>
    <col min="1246" max="1246" width="1.125" style="2" customWidth="1"/>
    <col min="1247" max="1247" width="14.75" style="2" customWidth="1"/>
    <col min="1248" max="1248" width="1.125" style="2" customWidth="1"/>
    <col min="1249" max="1249" width="14.625" style="2" customWidth="1"/>
    <col min="1250" max="1250" width="1.125" style="2" customWidth="1"/>
    <col min="1251" max="1251" width="14.75" style="2" customWidth="1"/>
    <col min="1252" max="1252" width="1.125" style="2" customWidth="1"/>
    <col min="1253" max="1497" width="9.125" style="2"/>
    <col min="1498" max="1498" width="2.375" style="2" customWidth="1"/>
    <col min="1499" max="1499" width="8.125" style="2" customWidth="1"/>
    <col min="1500" max="1500" width="1.125" style="2" customWidth="1"/>
    <col min="1501" max="1501" width="14.375" style="2" customWidth="1"/>
    <col min="1502" max="1502" width="1.125" style="2" customWidth="1"/>
    <col min="1503" max="1503" width="14.75" style="2" customWidth="1"/>
    <col min="1504" max="1504" width="1.125" style="2" customWidth="1"/>
    <col min="1505" max="1505" width="14.625" style="2" customWidth="1"/>
    <col min="1506" max="1506" width="1.125" style="2" customWidth="1"/>
    <col min="1507" max="1507" width="14.75" style="2" customWidth="1"/>
    <col min="1508" max="1508" width="1.125" style="2" customWidth="1"/>
    <col min="1509" max="1753" width="9.125" style="2"/>
    <col min="1754" max="1754" width="2.375" style="2" customWidth="1"/>
    <col min="1755" max="1755" width="8.125" style="2" customWidth="1"/>
    <col min="1756" max="1756" width="1.125" style="2" customWidth="1"/>
    <col min="1757" max="1757" width="14.375" style="2" customWidth="1"/>
    <col min="1758" max="1758" width="1.125" style="2" customWidth="1"/>
    <col min="1759" max="1759" width="14.75" style="2" customWidth="1"/>
    <col min="1760" max="1760" width="1.125" style="2" customWidth="1"/>
    <col min="1761" max="1761" width="14.625" style="2" customWidth="1"/>
    <col min="1762" max="1762" width="1.125" style="2" customWidth="1"/>
    <col min="1763" max="1763" width="14.75" style="2" customWidth="1"/>
    <col min="1764" max="1764" width="1.125" style="2" customWidth="1"/>
    <col min="1765" max="2009" width="9.125" style="2"/>
    <col min="2010" max="2010" width="2.375" style="2" customWidth="1"/>
    <col min="2011" max="2011" width="8.125" style="2" customWidth="1"/>
    <col min="2012" max="2012" width="1.125" style="2" customWidth="1"/>
    <col min="2013" max="2013" width="14.375" style="2" customWidth="1"/>
    <col min="2014" max="2014" width="1.125" style="2" customWidth="1"/>
    <col min="2015" max="2015" width="14.75" style="2" customWidth="1"/>
    <col min="2016" max="2016" width="1.125" style="2" customWidth="1"/>
    <col min="2017" max="2017" width="14.625" style="2" customWidth="1"/>
    <col min="2018" max="2018" width="1.125" style="2" customWidth="1"/>
    <col min="2019" max="2019" width="14.75" style="2" customWidth="1"/>
    <col min="2020" max="2020" width="1.125" style="2" customWidth="1"/>
    <col min="2021" max="2265" width="9.125" style="2"/>
    <col min="2266" max="2266" width="2.375" style="2" customWidth="1"/>
    <col min="2267" max="2267" width="8.125" style="2" customWidth="1"/>
    <col min="2268" max="2268" width="1.125" style="2" customWidth="1"/>
    <col min="2269" max="2269" width="14.375" style="2" customWidth="1"/>
    <col min="2270" max="2270" width="1.125" style="2" customWidth="1"/>
    <col min="2271" max="2271" width="14.75" style="2" customWidth="1"/>
    <col min="2272" max="2272" width="1.125" style="2" customWidth="1"/>
    <col min="2273" max="2273" width="14.625" style="2" customWidth="1"/>
    <col min="2274" max="2274" width="1.125" style="2" customWidth="1"/>
    <col min="2275" max="2275" width="14.75" style="2" customWidth="1"/>
    <col min="2276" max="2276" width="1.125" style="2" customWidth="1"/>
    <col min="2277" max="2521" width="9.125" style="2"/>
    <col min="2522" max="2522" width="2.375" style="2" customWidth="1"/>
    <col min="2523" max="2523" width="8.125" style="2" customWidth="1"/>
    <col min="2524" max="2524" width="1.125" style="2" customWidth="1"/>
    <col min="2525" max="2525" width="14.375" style="2" customWidth="1"/>
    <col min="2526" max="2526" width="1.125" style="2" customWidth="1"/>
    <col min="2527" max="2527" width="14.75" style="2" customWidth="1"/>
    <col min="2528" max="2528" width="1.125" style="2" customWidth="1"/>
    <col min="2529" max="2529" width="14.625" style="2" customWidth="1"/>
    <col min="2530" max="2530" width="1.125" style="2" customWidth="1"/>
    <col min="2531" max="2531" width="14.75" style="2" customWidth="1"/>
    <col min="2532" max="2532" width="1.125" style="2" customWidth="1"/>
    <col min="2533" max="2777" width="9.125" style="2"/>
    <col min="2778" max="2778" width="2.375" style="2" customWidth="1"/>
    <col min="2779" max="2779" width="8.125" style="2" customWidth="1"/>
    <col min="2780" max="2780" width="1.125" style="2" customWidth="1"/>
    <col min="2781" max="2781" width="14.375" style="2" customWidth="1"/>
    <col min="2782" max="2782" width="1.125" style="2" customWidth="1"/>
    <col min="2783" max="2783" width="14.75" style="2" customWidth="1"/>
    <col min="2784" max="2784" width="1.125" style="2" customWidth="1"/>
    <col min="2785" max="2785" width="14.625" style="2" customWidth="1"/>
    <col min="2786" max="2786" width="1.125" style="2" customWidth="1"/>
    <col min="2787" max="2787" width="14.75" style="2" customWidth="1"/>
    <col min="2788" max="2788" width="1.125" style="2" customWidth="1"/>
    <col min="2789" max="3033" width="9.125" style="2"/>
    <col min="3034" max="3034" width="2.375" style="2" customWidth="1"/>
    <col min="3035" max="3035" width="8.125" style="2" customWidth="1"/>
    <col min="3036" max="3036" width="1.125" style="2" customWidth="1"/>
    <col min="3037" max="3037" width="14.375" style="2" customWidth="1"/>
    <col min="3038" max="3038" width="1.125" style="2" customWidth="1"/>
    <col min="3039" max="3039" width="14.75" style="2" customWidth="1"/>
    <col min="3040" max="3040" width="1.125" style="2" customWidth="1"/>
    <col min="3041" max="3041" width="14.625" style="2" customWidth="1"/>
    <col min="3042" max="3042" width="1.125" style="2" customWidth="1"/>
    <col min="3043" max="3043" width="14.75" style="2" customWidth="1"/>
    <col min="3044" max="3044" width="1.125" style="2" customWidth="1"/>
    <col min="3045" max="3289" width="9.125" style="2"/>
    <col min="3290" max="3290" width="2.375" style="2" customWidth="1"/>
    <col min="3291" max="3291" width="8.125" style="2" customWidth="1"/>
    <col min="3292" max="3292" width="1.125" style="2" customWidth="1"/>
    <col min="3293" max="3293" width="14.375" style="2" customWidth="1"/>
    <col min="3294" max="3294" width="1.125" style="2" customWidth="1"/>
    <col min="3295" max="3295" width="14.75" style="2" customWidth="1"/>
    <col min="3296" max="3296" width="1.125" style="2" customWidth="1"/>
    <col min="3297" max="3297" width="14.625" style="2" customWidth="1"/>
    <col min="3298" max="3298" width="1.125" style="2" customWidth="1"/>
    <col min="3299" max="3299" width="14.75" style="2" customWidth="1"/>
    <col min="3300" max="3300" width="1.125" style="2" customWidth="1"/>
    <col min="3301" max="3545" width="9.125" style="2"/>
    <col min="3546" max="3546" width="2.375" style="2" customWidth="1"/>
    <col min="3547" max="3547" width="8.125" style="2" customWidth="1"/>
    <col min="3548" max="3548" width="1.125" style="2" customWidth="1"/>
    <col min="3549" max="3549" width="14.375" style="2" customWidth="1"/>
    <col min="3550" max="3550" width="1.125" style="2" customWidth="1"/>
    <col min="3551" max="3551" width="14.75" style="2" customWidth="1"/>
    <col min="3552" max="3552" width="1.125" style="2" customWidth="1"/>
    <col min="3553" max="3553" width="14.625" style="2" customWidth="1"/>
    <col min="3554" max="3554" width="1.125" style="2" customWidth="1"/>
    <col min="3555" max="3555" width="14.75" style="2" customWidth="1"/>
    <col min="3556" max="3556" width="1.125" style="2" customWidth="1"/>
    <col min="3557" max="3801" width="9.125" style="2"/>
    <col min="3802" max="3802" width="2.375" style="2" customWidth="1"/>
    <col min="3803" max="3803" width="8.125" style="2" customWidth="1"/>
    <col min="3804" max="3804" width="1.125" style="2" customWidth="1"/>
    <col min="3805" max="3805" width="14.375" style="2" customWidth="1"/>
    <col min="3806" max="3806" width="1.125" style="2" customWidth="1"/>
    <col min="3807" max="3807" width="14.75" style="2" customWidth="1"/>
    <col min="3808" max="3808" width="1.125" style="2" customWidth="1"/>
    <col min="3809" max="3809" width="14.625" style="2" customWidth="1"/>
    <col min="3810" max="3810" width="1.125" style="2" customWidth="1"/>
    <col min="3811" max="3811" width="14.75" style="2" customWidth="1"/>
    <col min="3812" max="3812" width="1.125" style="2" customWidth="1"/>
    <col min="3813" max="4057" width="9.125" style="2"/>
    <col min="4058" max="4058" width="2.375" style="2" customWidth="1"/>
    <col min="4059" max="4059" width="8.125" style="2" customWidth="1"/>
    <col min="4060" max="4060" width="1.125" style="2" customWidth="1"/>
    <col min="4061" max="4061" width="14.375" style="2" customWidth="1"/>
    <col min="4062" max="4062" width="1.125" style="2" customWidth="1"/>
    <col min="4063" max="4063" width="14.75" style="2" customWidth="1"/>
    <col min="4064" max="4064" width="1.125" style="2" customWidth="1"/>
    <col min="4065" max="4065" width="14.625" style="2" customWidth="1"/>
    <col min="4066" max="4066" width="1.125" style="2" customWidth="1"/>
    <col min="4067" max="4067" width="14.75" style="2" customWidth="1"/>
    <col min="4068" max="4068" width="1.125" style="2" customWidth="1"/>
    <col min="4069" max="4313" width="9.125" style="2"/>
    <col min="4314" max="4314" width="2.375" style="2" customWidth="1"/>
    <col min="4315" max="4315" width="8.125" style="2" customWidth="1"/>
    <col min="4316" max="4316" width="1.125" style="2" customWidth="1"/>
    <col min="4317" max="4317" width="14.375" style="2" customWidth="1"/>
    <col min="4318" max="4318" width="1.125" style="2" customWidth="1"/>
    <col min="4319" max="4319" width="14.75" style="2" customWidth="1"/>
    <col min="4320" max="4320" width="1.125" style="2" customWidth="1"/>
    <col min="4321" max="4321" width="14.625" style="2" customWidth="1"/>
    <col min="4322" max="4322" width="1.125" style="2" customWidth="1"/>
    <col min="4323" max="4323" width="14.75" style="2" customWidth="1"/>
    <col min="4324" max="4324" width="1.125" style="2" customWidth="1"/>
    <col min="4325" max="4569" width="9.125" style="2"/>
    <col min="4570" max="4570" width="2.375" style="2" customWidth="1"/>
    <col min="4571" max="4571" width="8.125" style="2" customWidth="1"/>
    <col min="4572" max="4572" width="1.125" style="2" customWidth="1"/>
    <col min="4573" max="4573" width="14.375" style="2" customWidth="1"/>
    <col min="4574" max="4574" width="1.125" style="2" customWidth="1"/>
    <col min="4575" max="4575" width="14.75" style="2" customWidth="1"/>
    <col min="4576" max="4576" width="1.125" style="2" customWidth="1"/>
    <col min="4577" max="4577" width="14.625" style="2" customWidth="1"/>
    <col min="4578" max="4578" width="1.125" style="2" customWidth="1"/>
    <col min="4579" max="4579" width="14.75" style="2" customWidth="1"/>
    <col min="4580" max="4580" width="1.125" style="2" customWidth="1"/>
    <col min="4581" max="4825" width="9.125" style="2"/>
    <col min="4826" max="4826" width="2.375" style="2" customWidth="1"/>
    <col min="4827" max="4827" width="8.125" style="2" customWidth="1"/>
    <col min="4828" max="4828" width="1.125" style="2" customWidth="1"/>
    <col min="4829" max="4829" width="14.375" style="2" customWidth="1"/>
    <col min="4830" max="4830" width="1.125" style="2" customWidth="1"/>
    <col min="4831" max="4831" width="14.75" style="2" customWidth="1"/>
    <col min="4832" max="4832" width="1.125" style="2" customWidth="1"/>
    <col min="4833" max="4833" width="14.625" style="2" customWidth="1"/>
    <col min="4834" max="4834" width="1.125" style="2" customWidth="1"/>
    <col min="4835" max="4835" width="14.75" style="2" customWidth="1"/>
    <col min="4836" max="4836" width="1.125" style="2" customWidth="1"/>
    <col min="4837" max="5081" width="9.125" style="2"/>
    <col min="5082" max="5082" width="2.375" style="2" customWidth="1"/>
    <col min="5083" max="5083" width="8.125" style="2" customWidth="1"/>
    <col min="5084" max="5084" width="1.125" style="2" customWidth="1"/>
    <col min="5085" max="5085" width="14.375" style="2" customWidth="1"/>
    <col min="5086" max="5086" width="1.125" style="2" customWidth="1"/>
    <col min="5087" max="5087" width="14.75" style="2" customWidth="1"/>
    <col min="5088" max="5088" width="1.125" style="2" customWidth="1"/>
    <col min="5089" max="5089" width="14.625" style="2" customWidth="1"/>
    <col min="5090" max="5090" width="1.125" style="2" customWidth="1"/>
    <col min="5091" max="5091" width="14.75" style="2" customWidth="1"/>
    <col min="5092" max="5092" width="1.125" style="2" customWidth="1"/>
    <col min="5093" max="5337" width="9.125" style="2"/>
    <col min="5338" max="5338" width="2.375" style="2" customWidth="1"/>
    <col min="5339" max="5339" width="8.125" style="2" customWidth="1"/>
    <col min="5340" max="5340" width="1.125" style="2" customWidth="1"/>
    <col min="5341" max="5341" width="14.375" style="2" customWidth="1"/>
    <col min="5342" max="5342" width="1.125" style="2" customWidth="1"/>
    <col min="5343" max="5343" width="14.75" style="2" customWidth="1"/>
    <col min="5344" max="5344" width="1.125" style="2" customWidth="1"/>
    <col min="5345" max="5345" width="14.625" style="2" customWidth="1"/>
    <col min="5346" max="5346" width="1.125" style="2" customWidth="1"/>
    <col min="5347" max="5347" width="14.75" style="2" customWidth="1"/>
    <col min="5348" max="5348" width="1.125" style="2" customWidth="1"/>
    <col min="5349" max="5593" width="9.125" style="2"/>
    <col min="5594" max="5594" width="2.375" style="2" customWidth="1"/>
    <col min="5595" max="5595" width="8.125" style="2" customWidth="1"/>
    <col min="5596" max="5596" width="1.125" style="2" customWidth="1"/>
    <col min="5597" max="5597" width="14.375" style="2" customWidth="1"/>
    <col min="5598" max="5598" width="1.125" style="2" customWidth="1"/>
    <col min="5599" max="5599" width="14.75" style="2" customWidth="1"/>
    <col min="5600" max="5600" width="1.125" style="2" customWidth="1"/>
    <col min="5601" max="5601" width="14.625" style="2" customWidth="1"/>
    <col min="5602" max="5602" width="1.125" style="2" customWidth="1"/>
    <col min="5603" max="5603" width="14.75" style="2" customWidth="1"/>
    <col min="5604" max="5604" width="1.125" style="2" customWidth="1"/>
    <col min="5605" max="5849" width="9.125" style="2"/>
    <col min="5850" max="5850" width="2.375" style="2" customWidth="1"/>
    <col min="5851" max="5851" width="8.125" style="2" customWidth="1"/>
    <col min="5852" max="5852" width="1.125" style="2" customWidth="1"/>
    <col min="5853" max="5853" width="14.375" style="2" customWidth="1"/>
    <col min="5854" max="5854" width="1.125" style="2" customWidth="1"/>
    <col min="5855" max="5855" width="14.75" style="2" customWidth="1"/>
    <col min="5856" max="5856" width="1.125" style="2" customWidth="1"/>
    <col min="5857" max="5857" width="14.625" style="2" customWidth="1"/>
    <col min="5858" max="5858" width="1.125" style="2" customWidth="1"/>
    <col min="5859" max="5859" width="14.75" style="2" customWidth="1"/>
    <col min="5860" max="5860" width="1.125" style="2" customWidth="1"/>
    <col min="5861" max="6105" width="9.125" style="2"/>
    <col min="6106" max="6106" width="2.375" style="2" customWidth="1"/>
    <col min="6107" max="6107" width="8.125" style="2" customWidth="1"/>
    <col min="6108" max="6108" width="1.125" style="2" customWidth="1"/>
    <col min="6109" max="6109" width="14.375" style="2" customWidth="1"/>
    <col min="6110" max="6110" width="1.125" style="2" customWidth="1"/>
    <col min="6111" max="6111" width="14.75" style="2" customWidth="1"/>
    <col min="6112" max="6112" width="1.125" style="2" customWidth="1"/>
    <col min="6113" max="6113" width="14.625" style="2" customWidth="1"/>
    <col min="6114" max="6114" width="1.125" style="2" customWidth="1"/>
    <col min="6115" max="6115" width="14.75" style="2" customWidth="1"/>
    <col min="6116" max="6116" width="1.125" style="2" customWidth="1"/>
    <col min="6117" max="6361" width="9.125" style="2"/>
    <col min="6362" max="6362" width="2.375" style="2" customWidth="1"/>
    <col min="6363" max="6363" width="8.125" style="2" customWidth="1"/>
    <col min="6364" max="6364" width="1.125" style="2" customWidth="1"/>
    <col min="6365" max="6365" width="14.375" style="2" customWidth="1"/>
    <col min="6366" max="6366" width="1.125" style="2" customWidth="1"/>
    <col min="6367" max="6367" width="14.75" style="2" customWidth="1"/>
    <col min="6368" max="6368" width="1.125" style="2" customWidth="1"/>
    <col min="6369" max="6369" width="14.625" style="2" customWidth="1"/>
    <col min="6370" max="6370" width="1.125" style="2" customWidth="1"/>
    <col min="6371" max="6371" width="14.75" style="2" customWidth="1"/>
    <col min="6372" max="6372" width="1.125" style="2" customWidth="1"/>
    <col min="6373" max="6617" width="9.125" style="2"/>
    <col min="6618" max="6618" width="2.375" style="2" customWidth="1"/>
    <col min="6619" max="6619" width="8.125" style="2" customWidth="1"/>
    <col min="6620" max="6620" width="1.125" style="2" customWidth="1"/>
    <col min="6621" max="6621" width="14.375" style="2" customWidth="1"/>
    <col min="6622" max="6622" width="1.125" style="2" customWidth="1"/>
    <col min="6623" max="6623" width="14.75" style="2" customWidth="1"/>
    <col min="6624" max="6624" width="1.125" style="2" customWidth="1"/>
    <col min="6625" max="6625" width="14.625" style="2" customWidth="1"/>
    <col min="6626" max="6626" width="1.125" style="2" customWidth="1"/>
    <col min="6627" max="6627" width="14.75" style="2" customWidth="1"/>
    <col min="6628" max="6628" width="1.125" style="2" customWidth="1"/>
    <col min="6629" max="6873" width="9.125" style="2"/>
    <col min="6874" max="6874" width="2.375" style="2" customWidth="1"/>
    <col min="6875" max="6875" width="8.125" style="2" customWidth="1"/>
    <col min="6876" max="6876" width="1.125" style="2" customWidth="1"/>
    <col min="6877" max="6877" width="14.375" style="2" customWidth="1"/>
    <col min="6878" max="6878" width="1.125" style="2" customWidth="1"/>
    <col min="6879" max="6879" width="14.75" style="2" customWidth="1"/>
    <col min="6880" max="6880" width="1.125" style="2" customWidth="1"/>
    <col min="6881" max="6881" width="14.625" style="2" customWidth="1"/>
    <col min="6882" max="6882" width="1.125" style="2" customWidth="1"/>
    <col min="6883" max="6883" width="14.75" style="2" customWidth="1"/>
    <col min="6884" max="6884" width="1.125" style="2" customWidth="1"/>
    <col min="6885" max="7129" width="9.125" style="2"/>
    <col min="7130" max="7130" width="2.375" style="2" customWidth="1"/>
    <col min="7131" max="7131" width="8.125" style="2" customWidth="1"/>
    <col min="7132" max="7132" width="1.125" style="2" customWidth="1"/>
    <col min="7133" max="7133" width="14.375" style="2" customWidth="1"/>
    <col min="7134" max="7134" width="1.125" style="2" customWidth="1"/>
    <col min="7135" max="7135" width="14.75" style="2" customWidth="1"/>
    <col min="7136" max="7136" width="1.125" style="2" customWidth="1"/>
    <col min="7137" max="7137" width="14.625" style="2" customWidth="1"/>
    <col min="7138" max="7138" width="1.125" style="2" customWidth="1"/>
    <col min="7139" max="7139" width="14.75" style="2" customWidth="1"/>
    <col min="7140" max="7140" width="1.125" style="2" customWidth="1"/>
    <col min="7141" max="7385" width="9.125" style="2"/>
    <col min="7386" max="7386" width="2.375" style="2" customWidth="1"/>
    <col min="7387" max="7387" width="8.125" style="2" customWidth="1"/>
    <col min="7388" max="7388" width="1.125" style="2" customWidth="1"/>
    <col min="7389" max="7389" width="14.375" style="2" customWidth="1"/>
    <col min="7390" max="7390" width="1.125" style="2" customWidth="1"/>
    <col min="7391" max="7391" width="14.75" style="2" customWidth="1"/>
    <col min="7392" max="7392" width="1.125" style="2" customWidth="1"/>
    <col min="7393" max="7393" width="14.625" style="2" customWidth="1"/>
    <col min="7394" max="7394" width="1.125" style="2" customWidth="1"/>
    <col min="7395" max="7395" width="14.75" style="2" customWidth="1"/>
    <col min="7396" max="7396" width="1.125" style="2" customWidth="1"/>
    <col min="7397" max="7641" width="9.125" style="2"/>
    <col min="7642" max="7642" width="2.375" style="2" customWidth="1"/>
    <col min="7643" max="7643" width="8.125" style="2" customWidth="1"/>
    <col min="7644" max="7644" width="1.125" style="2" customWidth="1"/>
    <col min="7645" max="7645" width="14.375" style="2" customWidth="1"/>
    <col min="7646" max="7646" width="1.125" style="2" customWidth="1"/>
    <col min="7647" max="7647" width="14.75" style="2" customWidth="1"/>
    <col min="7648" max="7648" width="1.125" style="2" customWidth="1"/>
    <col min="7649" max="7649" width="14.625" style="2" customWidth="1"/>
    <col min="7650" max="7650" width="1.125" style="2" customWidth="1"/>
    <col min="7651" max="7651" width="14.75" style="2" customWidth="1"/>
    <col min="7652" max="7652" width="1.125" style="2" customWidth="1"/>
    <col min="7653" max="7897" width="9.125" style="2"/>
    <col min="7898" max="7898" width="2.375" style="2" customWidth="1"/>
    <col min="7899" max="7899" width="8.125" style="2" customWidth="1"/>
    <col min="7900" max="7900" width="1.125" style="2" customWidth="1"/>
    <col min="7901" max="7901" width="14.375" style="2" customWidth="1"/>
    <col min="7902" max="7902" width="1.125" style="2" customWidth="1"/>
    <col min="7903" max="7903" width="14.75" style="2" customWidth="1"/>
    <col min="7904" max="7904" width="1.125" style="2" customWidth="1"/>
    <col min="7905" max="7905" width="14.625" style="2" customWidth="1"/>
    <col min="7906" max="7906" width="1.125" style="2" customWidth="1"/>
    <col min="7907" max="7907" width="14.75" style="2" customWidth="1"/>
    <col min="7908" max="7908" width="1.125" style="2" customWidth="1"/>
    <col min="7909" max="8153" width="9.125" style="2"/>
    <col min="8154" max="8154" width="2.375" style="2" customWidth="1"/>
    <col min="8155" max="8155" width="8.125" style="2" customWidth="1"/>
    <col min="8156" max="8156" width="1.125" style="2" customWidth="1"/>
    <col min="8157" max="8157" width="14.375" style="2" customWidth="1"/>
    <col min="8158" max="8158" width="1.125" style="2" customWidth="1"/>
    <col min="8159" max="8159" width="14.75" style="2" customWidth="1"/>
    <col min="8160" max="8160" width="1.125" style="2" customWidth="1"/>
    <col min="8161" max="8161" width="14.625" style="2" customWidth="1"/>
    <col min="8162" max="8162" width="1.125" style="2" customWidth="1"/>
    <col min="8163" max="8163" width="14.75" style="2" customWidth="1"/>
    <col min="8164" max="8164" width="1.125" style="2" customWidth="1"/>
    <col min="8165" max="8409" width="9.125" style="2"/>
    <col min="8410" max="8410" width="2.375" style="2" customWidth="1"/>
    <col min="8411" max="8411" width="8.125" style="2" customWidth="1"/>
    <col min="8412" max="8412" width="1.125" style="2" customWidth="1"/>
    <col min="8413" max="8413" width="14.375" style="2" customWidth="1"/>
    <col min="8414" max="8414" width="1.125" style="2" customWidth="1"/>
    <col min="8415" max="8415" width="14.75" style="2" customWidth="1"/>
    <col min="8416" max="8416" width="1.125" style="2" customWidth="1"/>
    <col min="8417" max="8417" width="14.625" style="2" customWidth="1"/>
    <col min="8418" max="8418" width="1.125" style="2" customWidth="1"/>
    <col min="8419" max="8419" width="14.75" style="2" customWidth="1"/>
    <col min="8420" max="8420" width="1.125" style="2" customWidth="1"/>
    <col min="8421" max="8665" width="9.125" style="2"/>
    <col min="8666" max="8666" width="2.375" style="2" customWidth="1"/>
    <col min="8667" max="8667" width="8.125" style="2" customWidth="1"/>
    <col min="8668" max="8668" width="1.125" style="2" customWidth="1"/>
    <col min="8669" max="8669" width="14.375" style="2" customWidth="1"/>
    <col min="8670" max="8670" width="1.125" style="2" customWidth="1"/>
    <col min="8671" max="8671" width="14.75" style="2" customWidth="1"/>
    <col min="8672" max="8672" width="1.125" style="2" customWidth="1"/>
    <col min="8673" max="8673" width="14.625" style="2" customWidth="1"/>
    <col min="8674" max="8674" width="1.125" style="2" customWidth="1"/>
    <col min="8675" max="8675" width="14.75" style="2" customWidth="1"/>
    <col min="8676" max="8676" width="1.125" style="2" customWidth="1"/>
    <col min="8677" max="8921" width="9.125" style="2"/>
    <col min="8922" max="8922" width="2.375" style="2" customWidth="1"/>
    <col min="8923" max="8923" width="8.125" style="2" customWidth="1"/>
    <col min="8924" max="8924" width="1.125" style="2" customWidth="1"/>
    <col min="8925" max="8925" width="14.375" style="2" customWidth="1"/>
    <col min="8926" max="8926" width="1.125" style="2" customWidth="1"/>
    <col min="8927" max="8927" width="14.75" style="2" customWidth="1"/>
    <col min="8928" max="8928" width="1.125" style="2" customWidth="1"/>
    <col min="8929" max="8929" width="14.625" style="2" customWidth="1"/>
    <col min="8930" max="8930" width="1.125" style="2" customWidth="1"/>
    <col min="8931" max="8931" width="14.75" style="2" customWidth="1"/>
    <col min="8932" max="8932" width="1.125" style="2" customWidth="1"/>
    <col min="8933" max="9177" width="9.125" style="2"/>
    <col min="9178" max="9178" width="2.375" style="2" customWidth="1"/>
    <col min="9179" max="9179" width="8.125" style="2" customWidth="1"/>
    <col min="9180" max="9180" width="1.125" style="2" customWidth="1"/>
    <col min="9181" max="9181" width="14.375" style="2" customWidth="1"/>
    <col min="9182" max="9182" width="1.125" style="2" customWidth="1"/>
    <col min="9183" max="9183" width="14.75" style="2" customWidth="1"/>
    <col min="9184" max="9184" width="1.125" style="2" customWidth="1"/>
    <col min="9185" max="9185" width="14.625" style="2" customWidth="1"/>
    <col min="9186" max="9186" width="1.125" style="2" customWidth="1"/>
    <col min="9187" max="9187" width="14.75" style="2" customWidth="1"/>
    <col min="9188" max="9188" width="1.125" style="2" customWidth="1"/>
    <col min="9189" max="9433" width="9.125" style="2"/>
    <col min="9434" max="9434" width="2.375" style="2" customWidth="1"/>
    <col min="9435" max="9435" width="8.125" style="2" customWidth="1"/>
    <col min="9436" max="9436" width="1.125" style="2" customWidth="1"/>
    <col min="9437" max="9437" width="14.375" style="2" customWidth="1"/>
    <col min="9438" max="9438" width="1.125" style="2" customWidth="1"/>
    <col min="9439" max="9439" width="14.75" style="2" customWidth="1"/>
    <col min="9440" max="9440" width="1.125" style="2" customWidth="1"/>
    <col min="9441" max="9441" width="14.625" style="2" customWidth="1"/>
    <col min="9442" max="9442" width="1.125" style="2" customWidth="1"/>
    <col min="9443" max="9443" width="14.75" style="2" customWidth="1"/>
    <col min="9444" max="9444" width="1.125" style="2" customWidth="1"/>
    <col min="9445" max="9689" width="9.125" style="2"/>
    <col min="9690" max="9690" width="2.375" style="2" customWidth="1"/>
    <col min="9691" max="9691" width="8.125" style="2" customWidth="1"/>
    <col min="9692" max="9692" width="1.125" style="2" customWidth="1"/>
    <col min="9693" max="9693" width="14.375" style="2" customWidth="1"/>
    <col min="9694" max="9694" width="1.125" style="2" customWidth="1"/>
    <col min="9695" max="9695" width="14.75" style="2" customWidth="1"/>
    <col min="9696" max="9696" width="1.125" style="2" customWidth="1"/>
    <col min="9697" max="9697" width="14.625" style="2" customWidth="1"/>
    <col min="9698" max="9698" width="1.125" style="2" customWidth="1"/>
    <col min="9699" max="9699" width="14.75" style="2" customWidth="1"/>
    <col min="9700" max="9700" width="1.125" style="2" customWidth="1"/>
    <col min="9701" max="9945" width="9.125" style="2"/>
    <col min="9946" max="9946" width="2.375" style="2" customWidth="1"/>
    <col min="9947" max="9947" width="8.125" style="2" customWidth="1"/>
    <col min="9948" max="9948" width="1.125" style="2" customWidth="1"/>
    <col min="9949" max="9949" width="14.375" style="2" customWidth="1"/>
    <col min="9950" max="9950" width="1.125" style="2" customWidth="1"/>
    <col min="9951" max="9951" width="14.75" style="2" customWidth="1"/>
    <col min="9952" max="9952" width="1.125" style="2" customWidth="1"/>
    <col min="9953" max="9953" width="14.625" style="2" customWidth="1"/>
    <col min="9954" max="9954" width="1.125" style="2" customWidth="1"/>
    <col min="9955" max="9955" width="14.75" style="2" customWidth="1"/>
    <col min="9956" max="9956" width="1.125" style="2" customWidth="1"/>
    <col min="9957" max="10201" width="9.125" style="2"/>
    <col min="10202" max="10202" width="2.375" style="2" customWidth="1"/>
    <col min="10203" max="10203" width="8.125" style="2" customWidth="1"/>
    <col min="10204" max="10204" width="1.125" style="2" customWidth="1"/>
    <col min="10205" max="10205" width="14.375" style="2" customWidth="1"/>
    <col min="10206" max="10206" width="1.125" style="2" customWidth="1"/>
    <col min="10207" max="10207" width="14.75" style="2" customWidth="1"/>
    <col min="10208" max="10208" width="1.125" style="2" customWidth="1"/>
    <col min="10209" max="10209" width="14.625" style="2" customWidth="1"/>
    <col min="10210" max="10210" width="1.125" style="2" customWidth="1"/>
    <col min="10211" max="10211" width="14.75" style="2" customWidth="1"/>
    <col min="10212" max="10212" width="1.125" style="2" customWidth="1"/>
    <col min="10213" max="10457" width="9.125" style="2"/>
    <col min="10458" max="10458" width="2.375" style="2" customWidth="1"/>
    <col min="10459" max="10459" width="8.125" style="2" customWidth="1"/>
    <col min="10460" max="10460" width="1.125" style="2" customWidth="1"/>
    <col min="10461" max="10461" width="14.375" style="2" customWidth="1"/>
    <col min="10462" max="10462" width="1.125" style="2" customWidth="1"/>
    <col min="10463" max="10463" width="14.75" style="2" customWidth="1"/>
    <col min="10464" max="10464" width="1.125" style="2" customWidth="1"/>
    <col min="10465" max="10465" width="14.625" style="2" customWidth="1"/>
    <col min="10466" max="10466" width="1.125" style="2" customWidth="1"/>
    <col min="10467" max="10467" width="14.75" style="2" customWidth="1"/>
    <col min="10468" max="10468" width="1.125" style="2" customWidth="1"/>
    <col min="10469" max="10713" width="9.125" style="2"/>
    <col min="10714" max="10714" width="2.375" style="2" customWidth="1"/>
    <col min="10715" max="10715" width="8.125" style="2" customWidth="1"/>
    <col min="10716" max="10716" width="1.125" style="2" customWidth="1"/>
    <col min="10717" max="10717" width="14.375" style="2" customWidth="1"/>
    <col min="10718" max="10718" width="1.125" style="2" customWidth="1"/>
    <col min="10719" max="10719" width="14.75" style="2" customWidth="1"/>
    <col min="10720" max="10720" width="1.125" style="2" customWidth="1"/>
    <col min="10721" max="10721" width="14.625" style="2" customWidth="1"/>
    <col min="10722" max="10722" width="1.125" style="2" customWidth="1"/>
    <col min="10723" max="10723" width="14.75" style="2" customWidth="1"/>
    <col min="10724" max="10724" width="1.125" style="2" customWidth="1"/>
    <col min="10725" max="10969" width="9.125" style="2"/>
    <col min="10970" max="10970" width="2.375" style="2" customWidth="1"/>
    <col min="10971" max="10971" width="8.125" style="2" customWidth="1"/>
    <col min="10972" max="10972" width="1.125" style="2" customWidth="1"/>
    <col min="10973" max="10973" width="14.375" style="2" customWidth="1"/>
    <col min="10974" max="10974" width="1.125" style="2" customWidth="1"/>
    <col min="10975" max="10975" width="14.75" style="2" customWidth="1"/>
    <col min="10976" max="10976" width="1.125" style="2" customWidth="1"/>
    <col min="10977" max="10977" width="14.625" style="2" customWidth="1"/>
    <col min="10978" max="10978" width="1.125" style="2" customWidth="1"/>
    <col min="10979" max="10979" width="14.75" style="2" customWidth="1"/>
    <col min="10980" max="10980" width="1.125" style="2" customWidth="1"/>
    <col min="10981" max="11225" width="9.125" style="2"/>
    <col min="11226" max="11226" width="2.375" style="2" customWidth="1"/>
    <col min="11227" max="11227" width="8.125" style="2" customWidth="1"/>
    <col min="11228" max="11228" width="1.125" style="2" customWidth="1"/>
    <col min="11229" max="11229" width="14.375" style="2" customWidth="1"/>
    <col min="11230" max="11230" width="1.125" style="2" customWidth="1"/>
    <col min="11231" max="11231" width="14.75" style="2" customWidth="1"/>
    <col min="11232" max="11232" width="1.125" style="2" customWidth="1"/>
    <col min="11233" max="11233" width="14.625" style="2" customWidth="1"/>
    <col min="11234" max="11234" width="1.125" style="2" customWidth="1"/>
    <col min="11235" max="11235" width="14.75" style="2" customWidth="1"/>
    <col min="11236" max="11236" width="1.125" style="2" customWidth="1"/>
    <col min="11237" max="11481" width="9.125" style="2"/>
    <col min="11482" max="11482" width="2.375" style="2" customWidth="1"/>
    <col min="11483" max="11483" width="8.125" style="2" customWidth="1"/>
    <col min="11484" max="11484" width="1.125" style="2" customWidth="1"/>
    <col min="11485" max="11485" width="14.375" style="2" customWidth="1"/>
    <col min="11486" max="11486" width="1.125" style="2" customWidth="1"/>
    <col min="11487" max="11487" width="14.75" style="2" customWidth="1"/>
    <col min="11488" max="11488" width="1.125" style="2" customWidth="1"/>
    <col min="11489" max="11489" width="14.625" style="2" customWidth="1"/>
    <col min="11490" max="11490" width="1.125" style="2" customWidth="1"/>
    <col min="11491" max="11491" width="14.75" style="2" customWidth="1"/>
    <col min="11492" max="11492" width="1.125" style="2" customWidth="1"/>
    <col min="11493" max="11737" width="9.125" style="2"/>
    <col min="11738" max="11738" width="2.375" style="2" customWidth="1"/>
    <col min="11739" max="11739" width="8.125" style="2" customWidth="1"/>
    <col min="11740" max="11740" width="1.125" style="2" customWidth="1"/>
    <col min="11741" max="11741" width="14.375" style="2" customWidth="1"/>
    <col min="11742" max="11742" width="1.125" style="2" customWidth="1"/>
    <col min="11743" max="11743" width="14.75" style="2" customWidth="1"/>
    <col min="11744" max="11744" width="1.125" style="2" customWidth="1"/>
    <col min="11745" max="11745" width="14.625" style="2" customWidth="1"/>
    <col min="11746" max="11746" width="1.125" style="2" customWidth="1"/>
    <col min="11747" max="11747" width="14.75" style="2" customWidth="1"/>
    <col min="11748" max="11748" width="1.125" style="2" customWidth="1"/>
    <col min="11749" max="11993" width="9.125" style="2"/>
    <col min="11994" max="11994" width="2.375" style="2" customWidth="1"/>
    <col min="11995" max="11995" width="8.125" style="2" customWidth="1"/>
    <col min="11996" max="11996" width="1.125" style="2" customWidth="1"/>
    <col min="11997" max="11997" width="14.375" style="2" customWidth="1"/>
    <col min="11998" max="11998" width="1.125" style="2" customWidth="1"/>
    <col min="11999" max="11999" width="14.75" style="2" customWidth="1"/>
    <col min="12000" max="12000" width="1.125" style="2" customWidth="1"/>
    <col min="12001" max="12001" width="14.625" style="2" customWidth="1"/>
    <col min="12002" max="12002" width="1.125" style="2" customWidth="1"/>
    <col min="12003" max="12003" width="14.75" style="2" customWidth="1"/>
    <col min="12004" max="12004" width="1.125" style="2" customWidth="1"/>
    <col min="12005" max="12249" width="9.125" style="2"/>
    <col min="12250" max="12250" width="2.375" style="2" customWidth="1"/>
    <col min="12251" max="12251" width="8.125" style="2" customWidth="1"/>
    <col min="12252" max="12252" width="1.125" style="2" customWidth="1"/>
    <col min="12253" max="12253" width="14.375" style="2" customWidth="1"/>
    <col min="12254" max="12254" width="1.125" style="2" customWidth="1"/>
    <col min="12255" max="12255" width="14.75" style="2" customWidth="1"/>
    <col min="12256" max="12256" width="1.125" style="2" customWidth="1"/>
    <col min="12257" max="12257" width="14.625" style="2" customWidth="1"/>
    <col min="12258" max="12258" width="1.125" style="2" customWidth="1"/>
    <col min="12259" max="12259" width="14.75" style="2" customWidth="1"/>
    <col min="12260" max="12260" width="1.125" style="2" customWidth="1"/>
    <col min="12261" max="12505" width="9.125" style="2"/>
    <col min="12506" max="12506" width="2.375" style="2" customWidth="1"/>
    <col min="12507" max="12507" width="8.125" style="2" customWidth="1"/>
    <col min="12508" max="12508" width="1.125" style="2" customWidth="1"/>
    <col min="12509" max="12509" width="14.375" style="2" customWidth="1"/>
    <col min="12510" max="12510" width="1.125" style="2" customWidth="1"/>
    <col min="12511" max="12511" width="14.75" style="2" customWidth="1"/>
    <col min="12512" max="12512" width="1.125" style="2" customWidth="1"/>
    <col min="12513" max="12513" width="14.625" style="2" customWidth="1"/>
    <col min="12514" max="12514" width="1.125" style="2" customWidth="1"/>
    <col min="12515" max="12515" width="14.75" style="2" customWidth="1"/>
    <col min="12516" max="12516" width="1.125" style="2" customWidth="1"/>
    <col min="12517" max="12761" width="9.125" style="2"/>
    <col min="12762" max="12762" width="2.375" style="2" customWidth="1"/>
    <col min="12763" max="12763" width="8.125" style="2" customWidth="1"/>
    <col min="12764" max="12764" width="1.125" style="2" customWidth="1"/>
    <col min="12765" max="12765" width="14.375" style="2" customWidth="1"/>
    <col min="12766" max="12766" width="1.125" style="2" customWidth="1"/>
    <col min="12767" max="12767" width="14.75" style="2" customWidth="1"/>
    <col min="12768" max="12768" width="1.125" style="2" customWidth="1"/>
    <col min="12769" max="12769" width="14.625" style="2" customWidth="1"/>
    <col min="12770" max="12770" width="1.125" style="2" customWidth="1"/>
    <col min="12771" max="12771" width="14.75" style="2" customWidth="1"/>
    <col min="12772" max="12772" width="1.125" style="2" customWidth="1"/>
    <col min="12773" max="13017" width="9.125" style="2"/>
    <col min="13018" max="13018" width="2.375" style="2" customWidth="1"/>
    <col min="13019" max="13019" width="8.125" style="2" customWidth="1"/>
    <col min="13020" max="13020" width="1.125" style="2" customWidth="1"/>
    <col min="13021" max="13021" width="14.375" style="2" customWidth="1"/>
    <col min="13022" max="13022" width="1.125" style="2" customWidth="1"/>
    <col min="13023" max="13023" width="14.75" style="2" customWidth="1"/>
    <col min="13024" max="13024" width="1.125" style="2" customWidth="1"/>
    <col min="13025" max="13025" width="14.625" style="2" customWidth="1"/>
    <col min="13026" max="13026" width="1.125" style="2" customWidth="1"/>
    <col min="13027" max="13027" width="14.75" style="2" customWidth="1"/>
    <col min="13028" max="13028" width="1.125" style="2" customWidth="1"/>
    <col min="13029" max="13273" width="9.125" style="2"/>
    <col min="13274" max="13274" width="2.375" style="2" customWidth="1"/>
    <col min="13275" max="13275" width="8.125" style="2" customWidth="1"/>
    <col min="13276" max="13276" width="1.125" style="2" customWidth="1"/>
    <col min="13277" max="13277" width="14.375" style="2" customWidth="1"/>
    <col min="13278" max="13278" width="1.125" style="2" customWidth="1"/>
    <col min="13279" max="13279" width="14.75" style="2" customWidth="1"/>
    <col min="13280" max="13280" width="1.125" style="2" customWidth="1"/>
    <col min="13281" max="13281" width="14.625" style="2" customWidth="1"/>
    <col min="13282" max="13282" width="1.125" style="2" customWidth="1"/>
    <col min="13283" max="13283" width="14.75" style="2" customWidth="1"/>
    <col min="13284" max="13284" width="1.125" style="2" customWidth="1"/>
    <col min="13285" max="13529" width="9.125" style="2"/>
    <col min="13530" max="13530" width="2.375" style="2" customWidth="1"/>
    <col min="13531" max="13531" width="8.125" style="2" customWidth="1"/>
    <col min="13532" max="13532" width="1.125" style="2" customWidth="1"/>
    <col min="13533" max="13533" width="14.375" style="2" customWidth="1"/>
    <col min="13534" max="13534" width="1.125" style="2" customWidth="1"/>
    <col min="13535" max="13535" width="14.75" style="2" customWidth="1"/>
    <col min="13536" max="13536" width="1.125" style="2" customWidth="1"/>
    <col min="13537" max="13537" width="14.625" style="2" customWidth="1"/>
    <col min="13538" max="13538" width="1.125" style="2" customWidth="1"/>
    <col min="13539" max="13539" width="14.75" style="2" customWidth="1"/>
    <col min="13540" max="13540" width="1.125" style="2" customWidth="1"/>
    <col min="13541" max="13785" width="9.125" style="2"/>
    <col min="13786" max="13786" width="2.375" style="2" customWidth="1"/>
    <col min="13787" max="13787" width="8.125" style="2" customWidth="1"/>
    <col min="13788" max="13788" width="1.125" style="2" customWidth="1"/>
    <col min="13789" max="13789" width="14.375" style="2" customWidth="1"/>
    <col min="13790" max="13790" width="1.125" style="2" customWidth="1"/>
    <col min="13791" max="13791" width="14.75" style="2" customWidth="1"/>
    <col min="13792" max="13792" width="1.125" style="2" customWidth="1"/>
    <col min="13793" max="13793" width="14.625" style="2" customWidth="1"/>
    <col min="13794" max="13794" width="1.125" style="2" customWidth="1"/>
    <col min="13795" max="13795" width="14.75" style="2" customWidth="1"/>
    <col min="13796" max="13796" width="1.125" style="2" customWidth="1"/>
    <col min="13797" max="14041" width="9.125" style="2"/>
    <col min="14042" max="14042" width="2.375" style="2" customWidth="1"/>
    <col min="14043" max="14043" width="8.125" style="2" customWidth="1"/>
    <col min="14044" max="14044" width="1.125" style="2" customWidth="1"/>
    <col min="14045" max="14045" width="14.375" style="2" customWidth="1"/>
    <col min="14046" max="14046" width="1.125" style="2" customWidth="1"/>
    <col min="14047" max="14047" width="14.75" style="2" customWidth="1"/>
    <col min="14048" max="14048" width="1.125" style="2" customWidth="1"/>
    <col min="14049" max="14049" width="14.625" style="2" customWidth="1"/>
    <col min="14050" max="14050" width="1.125" style="2" customWidth="1"/>
    <col min="14051" max="14051" width="14.75" style="2" customWidth="1"/>
    <col min="14052" max="14052" width="1.125" style="2" customWidth="1"/>
    <col min="14053" max="14297" width="9.125" style="2"/>
    <col min="14298" max="14298" width="2.375" style="2" customWidth="1"/>
    <col min="14299" max="14299" width="8.125" style="2" customWidth="1"/>
    <col min="14300" max="14300" width="1.125" style="2" customWidth="1"/>
    <col min="14301" max="14301" width="14.375" style="2" customWidth="1"/>
    <col min="14302" max="14302" width="1.125" style="2" customWidth="1"/>
    <col min="14303" max="14303" width="14.75" style="2" customWidth="1"/>
    <col min="14304" max="14304" width="1.125" style="2" customWidth="1"/>
    <col min="14305" max="14305" width="14.625" style="2" customWidth="1"/>
    <col min="14306" max="14306" width="1.125" style="2" customWidth="1"/>
    <col min="14307" max="14307" width="14.75" style="2" customWidth="1"/>
    <col min="14308" max="14308" width="1.125" style="2" customWidth="1"/>
    <col min="14309" max="14553" width="9.125" style="2"/>
    <col min="14554" max="14554" width="2.375" style="2" customWidth="1"/>
    <col min="14555" max="14555" width="8.125" style="2" customWidth="1"/>
    <col min="14556" max="14556" width="1.125" style="2" customWidth="1"/>
    <col min="14557" max="14557" width="14.375" style="2" customWidth="1"/>
    <col min="14558" max="14558" width="1.125" style="2" customWidth="1"/>
    <col min="14559" max="14559" width="14.75" style="2" customWidth="1"/>
    <col min="14560" max="14560" width="1.125" style="2" customWidth="1"/>
    <col min="14561" max="14561" width="14.625" style="2" customWidth="1"/>
    <col min="14562" max="14562" width="1.125" style="2" customWidth="1"/>
    <col min="14563" max="14563" width="14.75" style="2" customWidth="1"/>
    <col min="14564" max="14564" width="1.125" style="2" customWidth="1"/>
    <col min="14565" max="14809" width="9.125" style="2"/>
    <col min="14810" max="14810" width="2.375" style="2" customWidth="1"/>
    <col min="14811" max="14811" width="8.125" style="2" customWidth="1"/>
    <col min="14812" max="14812" width="1.125" style="2" customWidth="1"/>
    <col min="14813" max="14813" width="14.375" style="2" customWidth="1"/>
    <col min="14814" max="14814" width="1.125" style="2" customWidth="1"/>
    <col min="14815" max="14815" width="14.75" style="2" customWidth="1"/>
    <col min="14816" max="14816" width="1.125" style="2" customWidth="1"/>
    <col min="14817" max="14817" width="14.625" style="2" customWidth="1"/>
    <col min="14818" max="14818" width="1.125" style="2" customWidth="1"/>
    <col min="14819" max="14819" width="14.75" style="2" customWidth="1"/>
    <col min="14820" max="14820" width="1.125" style="2" customWidth="1"/>
    <col min="14821" max="15065" width="9.125" style="2"/>
    <col min="15066" max="15066" width="2.375" style="2" customWidth="1"/>
    <col min="15067" max="15067" width="8.125" style="2" customWidth="1"/>
    <col min="15068" max="15068" width="1.125" style="2" customWidth="1"/>
    <col min="15069" max="15069" width="14.375" style="2" customWidth="1"/>
    <col min="15070" max="15070" width="1.125" style="2" customWidth="1"/>
    <col min="15071" max="15071" width="14.75" style="2" customWidth="1"/>
    <col min="15072" max="15072" width="1.125" style="2" customWidth="1"/>
    <col min="15073" max="15073" width="14.625" style="2" customWidth="1"/>
    <col min="15074" max="15074" width="1.125" style="2" customWidth="1"/>
    <col min="15075" max="15075" width="14.75" style="2" customWidth="1"/>
    <col min="15076" max="15076" width="1.125" style="2" customWidth="1"/>
    <col min="15077" max="15321" width="9.125" style="2"/>
    <col min="15322" max="15322" width="2.375" style="2" customWidth="1"/>
    <col min="15323" max="15323" width="8.125" style="2" customWidth="1"/>
    <col min="15324" max="15324" width="1.125" style="2" customWidth="1"/>
    <col min="15325" max="15325" width="14.375" style="2" customWidth="1"/>
    <col min="15326" max="15326" width="1.125" style="2" customWidth="1"/>
    <col min="15327" max="15327" width="14.75" style="2" customWidth="1"/>
    <col min="15328" max="15328" width="1.125" style="2" customWidth="1"/>
    <col min="15329" max="15329" width="14.625" style="2" customWidth="1"/>
    <col min="15330" max="15330" width="1.125" style="2" customWidth="1"/>
    <col min="15331" max="15331" width="14.75" style="2" customWidth="1"/>
    <col min="15332" max="15332" width="1.125" style="2" customWidth="1"/>
    <col min="15333" max="15577" width="9.125" style="2"/>
    <col min="15578" max="15578" width="2.375" style="2" customWidth="1"/>
    <col min="15579" max="15579" width="8.125" style="2" customWidth="1"/>
    <col min="15580" max="15580" width="1.125" style="2" customWidth="1"/>
    <col min="15581" max="15581" width="14.375" style="2" customWidth="1"/>
    <col min="15582" max="15582" width="1.125" style="2" customWidth="1"/>
    <col min="15583" max="15583" width="14.75" style="2" customWidth="1"/>
    <col min="15584" max="15584" width="1.125" style="2" customWidth="1"/>
    <col min="15585" max="15585" width="14.625" style="2" customWidth="1"/>
    <col min="15586" max="15586" width="1.125" style="2" customWidth="1"/>
    <col min="15587" max="15587" width="14.75" style="2" customWidth="1"/>
    <col min="15588" max="15588" width="1.125" style="2" customWidth="1"/>
    <col min="15589" max="15833" width="9.125" style="2"/>
    <col min="15834" max="15834" width="2.375" style="2" customWidth="1"/>
    <col min="15835" max="15835" width="8.125" style="2" customWidth="1"/>
    <col min="15836" max="15836" width="1.125" style="2" customWidth="1"/>
    <col min="15837" max="15837" width="14.375" style="2" customWidth="1"/>
    <col min="15838" max="15838" width="1.125" style="2" customWidth="1"/>
    <col min="15839" max="15839" width="14.75" style="2" customWidth="1"/>
    <col min="15840" max="15840" width="1.125" style="2" customWidth="1"/>
    <col min="15841" max="15841" width="14.625" style="2" customWidth="1"/>
    <col min="15842" max="15842" width="1.125" style="2" customWidth="1"/>
    <col min="15843" max="15843" width="14.75" style="2" customWidth="1"/>
    <col min="15844" max="15844" width="1.125" style="2" customWidth="1"/>
    <col min="15845" max="16089" width="9.125" style="2"/>
    <col min="16090" max="16090" width="2.375" style="2" customWidth="1"/>
    <col min="16091" max="16091" width="8.125" style="2" customWidth="1"/>
    <col min="16092" max="16092" width="1.125" style="2" customWidth="1"/>
    <col min="16093" max="16093" width="14.375" style="2" customWidth="1"/>
    <col min="16094" max="16094" width="1.125" style="2" customWidth="1"/>
    <col min="16095" max="16095" width="14.75" style="2" customWidth="1"/>
    <col min="16096" max="16096" width="1.125" style="2" customWidth="1"/>
    <col min="16097" max="16097" width="14.625" style="2" customWidth="1"/>
    <col min="16098" max="16098" width="1.125" style="2" customWidth="1"/>
    <col min="16099" max="16099" width="14.75" style="2" customWidth="1"/>
    <col min="16100" max="16100" width="1.125" style="2" customWidth="1"/>
    <col min="16101" max="16384" width="9.125" style="2"/>
  </cols>
  <sheetData>
    <row r="1" spans="1:203" ht="23.4" customHeight="1">
      <c r="A1" s="127" t="s">
        <v>59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"/>
    </row>
    <row r="2" spans="1:203" ht="23.4" customHeight="1">
      <c r="A2" s="128" t="s">
        <v>16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8"/>
    </row>
    <row r="3" spans="1:203" ht="23.4" customHeight="1">
      <c r="A3" s="127" t="s">
        <v>207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"/>
    </row>
    <row r="4" spans="1:203" s="5" customFormat="1" ht="23.4" customHeight="1">
      <c r="A4" s="4"/>
      <c r="B4" s="4"/>
      <c r="C4" s="4"/>
      <c r="D4" s="4"/>
      <c r="E4" s="4"/>
      <c r="F4" s="4"/>
      <c r="G4" s="4"/>
      <c r="H4" s="150"/>
      <c r="I4" s="4"/>
      <c r="J4" s="150"/>
      <c r="K4" s="4"/>
      <c r="L4" s="150"/>
      <c r="M4" s="4"/>
      <c r="N4" s="150"/>
      <c r="O4" s="2"/>
      <c r="P4" s="7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</row>
    <row r="5" spans="1:203" s="5" customFormat="1" ht="23.4" customHeight="1">
      <c r="A5" s="4"/>
      <c r="B5" s="4"/>
      <c r="C5" s="4"/>
      <c r="D5" s="4"/>
      <c r="E5" s="4"/>
      <c r="F5" s="4"/>
      <c r="G5" s="4"/>
      <c r="H5" s="150"/>
      <c r="I5" s="4"/>
      <c r="J5" s="150"/>
      <c r="K5" s="4"/>
      <c r="L5" s="150"/>
      <c r="M5" s="4"/>
      <c r="N5" s="161" t="s">
        <v>29</v>
      </c>
      <c r="O5" s="2"/>
      <c r="P5" s="76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</row>
    <row r="6" spans="1:203" ht="23.4" customHeight="1">
      <c r="A6" s="6"/>
      <c r="B6" s="6"/>
      <c r="C6" s="6"/>
      <c r="D6" s="6"/>
      <c r="E6" s="6"/>
      <c r="F6" s="6"/>
      <c r="G6" s="6"/>
      <c r="I6" s="6" t="s">
        <v>27</v>
      </c>
      <c r="J6" s="157"/>
      <c r="K6" s="4"/>
      <c r="L6" s="160"/>
      <c r="M6" s="88" t="s">
        <v>28</v>
      </c>
      <c r="P6" s="77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</row>
    <row r="7" spans="1:203" ht="23.4" customHeight="1">
      <c r="E7" s="81"/>
      <c r="F7" s="81" t="s">
        <v>0</v>
      </c>
      <c r="G7" s="81"/>
      <c r="H7" s="151" t="s">
        <v>208</v>
      </c>
      <c r="I7" s="89"/>
      <c r="J7" s="151" t="s">
        <v>55</v>
      </c>
      <c r="K7" s="4"/>
      <c r="L7" s="151" t="s">
        <v>208</v>
      </c>
      <c r="M7" s="89"/>
      <c r="N7" s="151" t="s">
        <v>55</v>
      </c>
    </row>
    <row r="8" spans="1:203" ht="23.4" customHeight="1">
      <c r="A8" s="80"/>
      <c r="B8" s="80"/>
      <c r="C8" s="80"/>
      <c r="D8" s="80"/>
      <c r="E8" s="80"/>
      <c r="F8" s="80"/>
      <c r="G8" s="80"/>
      <c r="H8" s="152"/>
      <c r="I8" s="90"/>
      <c r="J8" s="152"/>
      <c r="K8" s="4"/>
      <c r="L8" s="152"/>
      <c r="M8" s="90"/>
      <c r="N8" s="152"/>
    </row>
    <row r="9" spans="1:203" ht="23.4" customHeight="1">
      <c r="A9" s="80"/>
      <c r="B9" s="80"/>
      <c r="C9" s="80"/>
      <c r="D9" s="80"/>
      <c r="E9" s="80"/>
      <c r="F9" s="80"/>
      <c r="G9" s="80"/>
      <c r="H9" s="152"/>
      <c r="I9" s="90"/>
      <c r="J9" s="152"/>
      <c r="K9" s="4"/>
      <c r="L9" s="152"/>
      <c r="M9" s="90"/>
      <c r="N9" s="152"/>
    </row>
    <row r="10" spans="1:203" ht="23.4" customHeight="1">
      <c r="A10" s="7" t="s">
        <v>1</v>
      </c>
      <c r="B10" s="81"/>
      <c r="D10" s="81"/>
      <c r="E10" s="80"/>
      <c r="F10" s="80"/>
      <c r="G10" s="80"/>
      <c r="H10" s="152"/>
      <c r="I10" s="90"/>
      <c r="J10" s="152"/>
      <c r="K10" s="90"/>
      <c r="L10" s="32"/>
      <c r="M10" s="90"/>
      <c r="N10" s="152"/>
      <c r="O10" s="90"/>
    </row>
    <row r="11" spans="1:203" ht="23.4" customHeight="1">
      <c r="A11" s="7" t="s">
        <v>2</v>
      </c>
      <c r="B11" s="1"/>
      <c r="C11" s="1"/>
      <c r="D11" s="1"/>
      <c r="E11" s="1"/>
      <c r="F11" s="1"/>
      <c r="G11" s="1"/>
      <c r="H11" s="153"/>
      <c r="I11" s="1"/>
      <c r="J11" s="153"/>
      <c r="K11" s="1"/>
      <c r="M11" s="1"/>
      <c r="O11" s="1"/>
    </row>
    <row r="12" spans="1:203" ht="23.4" customHeight="1">
      <c r="A12" s="1" t="s">
        <v>60</v>
      </c>
      <c r="C12" s="1"/>
      <c r="D12" s="1"/>
      <c r="E12" s="1"/>
      <c r="F12" s="84" t="s">
        <v>173</v>
      </c>
      <c r="G12" s="84"/>
      <c r="H12" s="52">
        <v>10328077.000000002</v>
      </c>
      <c r="I12" s="52"/>
      <c r="J12" s="52">
        <v>43155839</v>
      </c>
      <c r="K12" s="52"/>
      <c r="L12" s="52">
        <v>576303</v>
      </c>
      <c r="M12" s="52"/>
      <c r="N12" s="52">
        <v>13048713</v>
      </c>
      <c r="O12" s="1"/>
    </row>
    <row r="13" spans="1:203" ht="23.4" customHeight="1">
      <c r="A13" s="1" t="s">
        <v>61</v>
      </c>
      <c r="C13" s="1"/>
      <c r="D13" s="1"/>
      <c r="E13" s="1"/>
      <c r="F13" s="84" t="s">
        <v>174</v>
      </c>
      <c r="G13" s="84"/>
      <c r="H13" s="52">
        <v>7281769</v>
      </c>
      <c r="I13" s="52"/>
      <c r="J13" s="52">
        <v>48725877</v>
      </c>
      <c r="K13" s="52"/>
      <c r="L13" s="52">
        <v>73159746</v>
      </c>
      <c r="M13" s="52"/>
      <c r="N13" s="52">
        <v>141174172</v>
      </c>
      <c r="O13" s="1"/>
    </row>
    <row r="14" spans="1:203" ht="23.4" customHeight="1">
      <c r="A14" s="1" t="s">
        <v>62</v>
      </c>
      <c r="C14" s="1"/>
      <c r="D14" s="1"/>
      <c r="E14" s="1"/>
      <c r="F14" s="84" t="s">
        <v>175</v>
      </c>
      <c r="G14" s="84"/>
      <c r="H14" s="52">
        <v>84294932</v>
      </c>
      <c r="I14" s="52"/>
      <c r="J14" s="52">
        <v>47094607</v>
      </c>
      <c r="K14" s="52"/>
      <c r="L14" s="52">
        <v>517000000</v>
      </c>
      <c r="M14" s="52"/>
      <c r="N14" s="52">
        <v>593922078</v>
      </c>
      <c r="O14" s="1"/>
    </row>
    <row r="15" spans="1:203" ht="23.4" customHeight="1">
      <c r="A15" s="1" t="s">
        <v>228</v>
      </c>
      <c r="C15" s="1"/>
      <c r="D15" s="1"/>
      <c r="E15" s="1"/>
      <c r="F15" s="84" t="s">
        <v>183</v>
      </c>
      <c r="G15" s="84"/>
      <c r="H15" s="52">
        <v>18000000</v>
      </c>
      <c r="I15" s="52"/>
      <c r="J15" s="52">
        <v>0</v>
      </c>
      <c r="K15" s="52"/>
      <c r="L15" s="52">
        <v>0</v>
      </c>
      <c r="M15" s="52"/>
      <c r="N15" s="52">
        <v>0</v>
      </c>
      <c r="O15" s="1"/>
    </row>
    <row r="16" spans="1:203" ht="23.4" customHeight="1">
      <c r="A16" s="1" t="s">
        <v>63</v>
      </c>
      <c r="C16" s="1"/>
      <c r="D16" s="1"/>
      <c r="E16" s="1"/>
      <c r="F16" s="84"/>
      <c r="G16" s="84"/>
      <c r="H16" s="52"/>
      <c r="I16" s="52"/>
      <c r="J16" s="52"/>
      <c r="K16" s="52"/>
      <c r="L16" s="52"/>
      <c r="M16" s="52"/>
      <c r="N16" s="52"/>
      <c r="O16" s="1"/>
    </row>
    <row r="17" spans="1:15" ht="23.4" customHeight="1">
      <c r="A17" s="1" t="s">
        <v>115</v>
      </c>
      <c r="B17" s="2" t="s">
        <v>116</v>
      </c>
      <c r="C17" s="1"/>
      <c r="D17" s="1"/>
      <c r="E17" s="1"/>
      <c r="F17" s="84" t="s">
        <v>176</v>
      </c>
      <c r="G17" s="84"/>
      <c r="H17" s="52">
        <v>0</v>
      </c>
      <c r="I17" s="52"/>
      <c r="J17" s="52">
        <v>7000000</v>
      </c>
      <c r="K17" s="52"/>
      <c r="L17" s="52">
        <v>0</v>
      </c>
      <c r="M17" s="52"/>
      <c r="N17" s="52">
        <v>0</v>
      </c>
      <c r="O17" s="1"/>
    </row>
    <row r="18" spans="1:15" ht="23.4" customHeight="1">
      <c r="A18" s="1" t="s">
        <v>46</v>
      </c>
      <c r="C18" s="1"/>
      <c r="D18" s="1"/>
      <c r="E18" s="1"/>
      <c r="F18" s="84" t="s">
        <v>177</v>
      </c>
      <c r="G18" s="84"/>
      <c r="H18" s="52">
        <v>1939423</v>
      </c>
      <c r="I18" s="52"/>
      <c r="J18" s="52">
        <v>949420</v>
      </c>
      <c r="K18" s="52"/>
      <c r="L18" s="52">
        <v>0</v>
      </c>
      <c r="M18" s="52"/>
      <c r="N18" s="52">
        <v>0</v>
      </c>
      <c r="O18" s="1"/>
    </row>
    <row r="19" spans="1:15" ht="23.4" customHeight="1">
      <c r="A19" s="1" t="s">
        <v>67</v>
      </c>
      <c r="C19" s="1"/>
      <c r="D19" s="1"/>
      <c r="E19" s="1"/>
      <c r="F19" s="84" t="s">
        <v>178</v>
      </c>
      <c r="G19" s="84"/>
      <c r="H19" s="52">
        <v>464200661</v>
      </c>
      <c r="I19" s="52"/>
      <c r="J19" s="52">
        <v>501625790</v>
      </c>
      <c r="K19" s="52"/>
      <c r="L19" s="52">
        <v>392498955</v>
      </c>
      <c r="M19" s="52"/>
      <c r="N19" s="52">
        <v>308762865</v>
      </c>
      <c r="O19" s="1"/>
    </row>
    <row r="20" spans="1:15" ht="23.4" customHeight="1">
      <c r="A20" s="1" t="s">
        <v>229</v>
      </c>
      <c r="C20" s="1"/>
      <c r="D20" s="1"/>
      <c r="E20" s="1"/>
      <c r="F20" s="84"/>
      <c r="G20" s="84"/>
      <c r="H20" s="52">
        <v>4410000.0000000028</v>
      </c>
      <c r="I20" s="52"/>
      <c r="J20" s="52">
        <v>0</v>
      </c>
      <c r="K20" s="52"/>
      <c r="L20" s="52">
        <v>0</v>
      </c>
      <c r="M20" s="52"/>
      <c r="N20" s="52">
        <v>0</v>
      </c>
      <c r="O20" s="1"/>
    </row>
    <row r="21" spans="1:15" ht="23.4" customHeight="1">
      <c r="A21" s="1" t="s">
        <v>68</v>
      </c>
      <c r="C21" s="1"/>
      <c r="D21" s="1"/>
      <c r="E21" s="1"/>
      <c r="F21" s="84"/>
      <c r="G21" s="84"/>
      <c r="H21" s="52">
        <v>10764433</v>
      </c>
      <c r="I21" s="52"/>
      <c r="J21" s="52">
        <v>6847202</v>
      </c>
      <c r="K21" s="52"/>
      <c r="L21" s="52">
        <v>2476021</v>
      </c>
      <c r="M21" s="52"/>
      <c r="N21" s="52">
        <v>2151113</v>
      </c>
      <c r="O21" s="1"/>
    </row>
    <row r="22" spans="1:15" ht="23.4" customHeight="1">
      <c r="A22" s="7" t="s">
        <v>70</v>
      </c>
      <c r="F22" s="1"/>
      <c r="G22" s="1"/>
      <c r="H22" s="66">
        <f>SUM(H12:H21)</f>
        <v>601219295</v>
      </c>
      <c r="I22" s="52"/>
      <c r="J22" s="66">
        <f>SUM(J12:J21)</f>
        <v>655398735</v>
      </c>
      <c r="K22" s="52"/>
      <c r="L22" s="66">
        <f>SUM(L12:L21)</f>
        <v>985711025</v>
      </c>
      <c r="M22" s="52"/>
      <c r="N22" s="66">
        <f>SUM(N12:N21)</f>
        <v>1059058941</v>
      </c>
    </row>
    <row r="23" spans="1:15" ht="23.4" customHeight="1">
      <c r="A23" s="7" t="s">
        <v>3</v>
      </c>
      <c r="C23" s="3"/>
      <c r="D23" s="3"/>
      <c r="E23" s="3"/>
      <c r="H23" s="52"/>
      <c r="I23" s="52"/>
      <c r="J23" s="52"/>
      <c r="K23" s="52"/>
      <c r="L23" s="52"/>
      <c r="M23" s="52"/>
      <c r="N23" s="52"/>
    </row>
    <row r="24" spans="1:15" ht="23.4" customHeight="1">
      <c r="A24" s="3" t="s">
        <v>232</v>
      </c>
      <c r="C24" s="3"/>
      <c r="D24" s="3"/>
      <c r="E24" s="3"/>
      <c r="F24" s="79"/>
      <c r="G24" s="79"/>
      <c r="H24" s="52"/>
      <c r="I24" s="52"/>
      <c r="J24" s="52"/>
      <c r="K24" s="52"/>
      <c r="L24" s="52"/>
      <c r="M24" s="52"/>
      <c r="N24" s="52"/>
    </row>
    <row r="25" spans="1:15" ht="23.4" customHeight="1">
      <c r="A25" s="3" t="s">
        <v>115</v>
      </c>
      <c r="B25" s="2" t="s">
        <v>231</v>
      </c>
      <c r="C25" s="3"/>
      <c r="D25" s="3"/>
      <c r="E25" s="3"/>
      <c r="F25" s="84" t="s">
        <v>179</v>
      </c>
      <c r="G25" s="79"/>
      <c r="H25" s="52">
        <v>102585385</v>
      </c>
      <c r="I25" s="52"/>
      <c r="J25" s="52">
        <v>103727186</v>
      </c>
      <c r="K25" s="52"/>
      <c r="L25" s="52">
        <v>0</v>
      </c>
      <c r="M25" s="52"/>
      <c r="N25" s="52">
        <v>0</v>
      </c>
    </row>
    <row r="26" spans="1:15" ht="23.4" customHeight="1">
      <c r="A26" s="3" t="s">
        <v>72</v>
      </c>
      <c r="B26" s="3"/>
      <c r="C26" s="1"/>
      <c r="D26" s="1"/>
      <c r="E26" s="1"/>
      <c r="F26" s="84" t="s">
        <v>180</v>
      </c>
      <c r="G26" s="79"/>
      <c r="H26" s="52">
        <v>43872418</v>
      </c>
      <c r="I26" s="52"/>
      <c r="J26" s="52">
        <v>71546610</v>
      </c>
      <c r="K26" s="52"/>
      <c r="L26" s="52">
        <v>19550296</v>
      </c>
      <c r="M26" s="52"/>
      <c r="N26" s="52">
        <v>15543739</v>
      </c>
    </row>
    <row r="27" spans="1:15" ht="23.4" customHeight="1">
      <c r="A27" s="3" t="s">
        <v>220</v>
      </c>
      <c r="B27" s="3"/>
      <c r="C27" s="1"/>
      <c r="D27" s="1"/>
      <c r="E27" s="1"/>
      <c r="F27" s="84" t="s">
        <v>181</v>
      </c>
      <c r="G27" s="79"/>
      <c r="H27" s="52">
        <v>715470576</v>
      </c>
      <c r="I27" s="52"/>
      <c r="J27" s="52">
        <v>590389721</v>
      </c>
      <c r="K27" s="52"/>
      <c r="L27" s="52">
        <v>0</v>
      </c>
      <c r="M27" s="52"/>
      <c r="N27" s="52">
        <v>0</v>
      </c>
      <c r="O27" s="23"/>
    </row>
    <row r="28" spans="1:15" ht="23.4" customHeight="1">
      <c r="A28" s="3" t="s">
        <v>73</v>
      </c>
      <c r="C28" s="1"/>
      <c r="D28" s="1"/>
      <c r="E28" s="1"/>
      <c r="F28" s="84" t="s">
        <v>182</v>
      </c>
      <c r="G28" s="79"/>
      <c r="H28" s="52">
        <v>0</v>
      </c>
      <c r="I28" s="52"/>
      <c r="J28" s="52">
        <v>0</v>
      </c>
      <c r="K28" s="52"/>
      <c r="L28" s="52">
        <v>311199960</v>
      </c>
      <c r="M28" s="52"/>
      <c r="N28" s="52">
        <v>211199930</v>
      </c>
    </row>
    <row r="29" spans="1:15" ht="23.4" customHeight="1">
      <c r="A29" s="3" t="s">
        <v>78</v>
      </c>
      <c r="C29" s="1"/>
      <c r="D29" s="1"/>
      <c r="E29" s="1"/>
      <c r="F29" s="84" t="s">
        <v>183</v>
      </c>
      <c r="G29" s="79"/>
      <c r="H29" s="52">
        <v>0</v>
      </c>
      <c r="I29" s="52"/>
      <c r="J29" s="52">
        <v>18000000</v>
      </c>
      <c r="K29" s="52"/>
      <c r="L29" s="52">
        <v>0</v>
      </c>
      <c r="M29" s="52"/>
      <c r="N29" s="52">
        <v>0</v>
      </c>
    </row>
    <row r="30" spans="1:15" ht="23.4" customHeight="1">
      <c r="A30" s="3" t="s">
        <v>79</v>
      </c>
      <c r="C30" s="1"/>
      <c r="D30" s="1"/>
      <c r="E30" s="1"/>
      <c r="F30" s="84" t="s">
        <v>184</v>
      </c>
      <c r="G30" s="79"/>
      <c r="H30" s="52">
        <v>229379119</v>
      </c>
      <c r="I30" s="52"/>
      <c r="J30" s="52">
        <v>171222979</v>
      </c>
      <c r="K30" s="52"/>
      <c r="L30" s="52">
        <v>0</v>
      </c>
      <c r="M30" s="52"/>
      <c r="N30" s="52">
        <v>0</v>
      </c>
    </row>
    <row r="31" spans="1:15" ht="23.4" customHeight="1">
      <c r="A31" s="3" t="s">
        <v>80</v>
      </c>
      <c r="C31" s="1"/>
      <c r="D31" s="1"/>
      <c r="E31" s="1"/>
      <c r="F31" s="84" t="s">
        <v>185</v>
      </c>
      <c r="G31" s="79"/>
      <c r="H31" s="52">
        <v>7377034</v>
      </c>
      <c r="I31" s="52"/>
      <c r="J31" s="52">
        <v>9635074</v>
      </c>
      <c r="K31" s="52"/>
      <c r="L31" s="52">
        <v>4424772</v>
      </c>
      <c r="M31" s="52"/>
      <c r="N31" s="52">
        <v>4971975</v>
      </c>
    </row>
    <row r="32" spans="1:15" ht="23.4" customHeight="1">
      <c r="A32" s="3" t="s">
        <v>81</v>
      </c>
      <c r="C32" s="1"/>
      <c r="D32" s="1"/>
      <c r="E32" s="1"/>
      <c r="F32" s="84" t="s">
        <v>186</v>
      </c>
      <c r="G32" s="79"/>
      <c r="H32" s="52">
        <v>1089588</v>
      </c>
      <c r="I32" s="52"/>
      <c r="J32" s="52">
        <v>2049333</v>
      </c>
      <c r="K32" s="52"/>
      <c r="L32" s="52">
        <v>140029</v>
      </c>
      <c r="M32" s="52"/>
      <c r="N32" s="52">
        <v>280059</v>
      </c>
    </row>
    <row r="33" spans="1:16" ht="23.4" customHeight="1">
      <c r="A33" s="3" t="s">
        <v>82</v>
      </c>
      <c r="C33" s="1"/>
      <c r="D33" s="1"/>
      <c r="E33" s="1"/>
      <c r="F33" s="84" t="s">
        <v>187</v>
      </c>
      <c r="G33" s="79"/>
      <c r="H33" s="52">
        <v>6529755</v>
      </c>
      <c r="I33" s="52"/>
      <c r="J33" s="52">
        <v>3047865</v>
      </c>
      <c r="K33" s="52"/>
      <c r="L33" s="52">
        <v>6532332</v>
      </c>
      <c r="M33" s="52"/>
      <c r="N33" s="52">
        <v>2935024</v>
      </c>
    </row>
    <row r="34" spans="1:16" ht="23.4" customHeight="1">
      <c r="A34" s="3" t="s">
        <v>83</v>
      </c>
      <c r="C34" s="1"/>
      <c r="D34" s="1"/>
      <c r="E34" s="1"/>
      <c r="F34" s="79"/>
      <c r="G34" s="79"/>
      <c r="H34" s="52">
        <v>0</v>
      </c>
      <c r="I34" s="52"/>
      <c r="J34" s="52">
        <v>551097</v>
      </c>
      <c r="K34" s="52"/>
      <c r="L34" s="52">
        <v>0</v>
      </c>
      <c r="M34" s="52"/>
      <c r="N34" s="52">
        <v>0</v>
      </c>
    </row>
    <row r="35" spans="1:16" ht="23.4" customHeight="1">
      <c r="A35" s="3" t="s">
        <v>86</v>
      </c>
      <c r="C35" s="1"/>
      <c r="D35" s="1"/>
      <c r="E35" s="1"/>
      <c r="F35" s="79"/>
      <c r="G35" s="79"/>
      <c r="H35" s="52">
        <v>4396593</v>
      </c>
      <c r="I35" s="52"/>
      <c r="J35" s="52">
        <v>1806213</v>
      </c>
      <c r="K35" s="52"/>
      <c r="L35" s="52">
        <v>626370</v>
      </c>
      <c r="M35" s="52"/>
      <c r="N35" s="52">
        <v>626369</v>
      </c>
    </row>
    <row r="36" spans="1:16" ht="23.4" customHeight="1">
      <c r="A36" s="7" t="s">
        <v>87</v>
      </c>
      <c r="F36" s="1"/>
      <c r="G36" s="1"/>
      <c r="H36" s="66">
        <f>SUM(H24:H35)</f>
        <v>1110700468</v>
      </c>
      <c r="I36" s="52"/>
      <c r="J36" s="66">
        <f>SUM(J24:J35)</f>
        <v>971976078</v>
      </c>
      <c r="K36" s="52"/>
      <c r="L36" s="66">
        <f>SUM(L24:L35)</f>
        <v>342473759</v>
      </c>
      <c r="M36" s="52"/>
      <c r="N36" s="66">
        <f>SUM(N24:N35)</f>
        <v>235557096</v>
      </c>
    </row>
    <row r="37" spans="1:16" ht="23.4" customHeight="1" thickBot="1">
      <c r="A37" s="7" t="s">
        <v>4</v>
      </c>
      <c r="B37" s="1"/>
      <c r="C37" s="1"/>
      <c r="D37" s="1"/>
      <c r="E37" s="1"/>
      <c r="F37" s="1"/>
      <c r="G37" s="1"/>
      <c r="H37" s="67">
        <f>+H22+H36</f>
        <v>1711919763</v>
      </c>
      <c r="I37" s="52"/>
      <c r="J37" s="67">
        <f>+J22+J36</f>
        <v>1627374813</v>
      </c>
      <c r="K37" s="52"/>
      <c r="L37" s="67">
        <f>+L22+L36</f>
        <v>1328184784</v>
      </c>
      <c r="M37" s="52"/>
      <c r="N37" s="67">
        <f>+N22+N36</f>
        <v>1294616037</v>
      </c>
    </row>
    <row r="38" spans="1:16" ht="23.4" customHeight="1" thickTop="1">
      <c r="A38" s="7"/>
      <c r="B38" s="1"/>
      <c r="C38" s="1"/>
      <c r="D38" s="1"/>
      <c r="E38" s="1"/>
      <c r="F38" s="1"/>
      <c r="G38" s="1"/>
      <c r="H38" s="153"/>
      <c r="I38" s="1"/>
      <c r="J38" s="153"/>
      <c r="K38" s="1"/>
      <c r="L38" s="153"/>
      <c r="M38" s="1"/>
      <c r="N38" s="153"/>
      <c r="O38" s="1"/>
    </row>
    <row r="39" spans="1:16" ht="23.4" customHeight="1">
      <c r="A39" s="3" t="s">
        <v>5</v>
      </c>
      <c r="B39" s="1"/>
      <c r="C39" s="1"/>
      <c r="D39" s="1"/>
      <c r="E39" s="1"/>
      <c r="F39" s="1"/>
      <c r="G39" s="1"/>
      <c r="H39" s="153"/>
      <c r="I39" s="1"/>
      <c r="J39" s="153"/>
      <c r="K39" s="1"/>
      <c r="L39" s="153"/>
    </row>
    <row r="40" spans="1:16" ht="23.4" customHeight="1">
      <c r="A40" s="3"/>
      <c r="B40" s="1"/>
      <c r="C40" s="1"/>
      <c r="D40" s="1"/>
      <c r="E40" s="1"/>
      <c r="F40" s="1"/>
      <c r="G40" s="1"/>
      <c r="H40" s="153"/>
      <c r="I40" s="1"/>
      <c r="J40" s="153"/>
      <c r="K40" s="1"/>
      <c r="L40" s="153"/>
    </row>
    <row r="41" spans="1:16" ht="23.4" customHeight="1">
      <c r="B41" s="1"/>
      <c r="C41" s="1"/>
      <c r="D41" s="1"/>
      <c r="E41" s="1"/>
      <c r="F41" s="1"/>
      <c r="G41" s="1"/>
      <c r="H41" s="153"/>
      <c r="I41" s="1"/>
      <c r="J41" s="153"/>
      <c r="K41" s="1"/>
      <c r="L41" s="153"/>
    </row>
    <row r="42" spans="1:16" s="85" customFormat="1" ht="23.4" customHeight="1">
      <c r="B42" s="124" t="s">
        <v>111</v>
      </c>
      <c r="C42" s="124"/>
      <c r="D42" s="124"/>
      <c r="E42" s="124"/>
      <c r="F42" s="124"/>
      <c r="H42" s="92"/>
      <c r="I42" s="91"/>
      <c r="J42" s="119" t="s">
        <v>111</v>
      </c>
      <c r="K42" s="91"/>
      <c r="L42" s="91"/>
      <c r="M42" s="91"/>
      <c r="N42" s="91"/>
      <c r="P42" s="93"/>
    </row>
    <row r="43" spans="1:16" s="85" customFormat="1" ht="23.4" customHeight="1">
      <c r="B43" s="124" t="s">
        <v>112</v>
      </c>
      <c r="C43" s="124"/>
      <c r="D43" s="124"/>
      <c r="E43" s="124"/>
      <c r="H43" s="92"/>
      <c r="I43" s="91"/>
      <c r="J43" s="125" t="s">
        <v>204</v>
      </c>
      <c r="K43" s="125"/>
      <c r="L43" s="125"/>
      <c r="M43" s="125"/>
      <c r="N43" s="92"/>
      <c r="P43" s="93"/>
    </row>
    <row r="44" spans="1:16" s="85" customFormat="1" ht="23.4" customHeight="1">
      <c r="B44" s="91"/>
      <c r="C44" s="91"/>
      <c r="D44" s="91"/>
      <c r="E44" s="91"/>
      <c r="H44" s="92"/>
      <c r="I44" s="91"/>
      <c r="J44" s="32"/>
      <c r="K44" s="32"/>
      <c r="L44" s="32"/>
      <c r="M44" s="32"/>
      <c r="N44" s="92"/>
      <c r="P44" s="93"/>
    </row>
    <row r="45" spans="1:16" ht="25.5" customHeight="1">
      <c r="A45" s="126" t="s">
        <v>13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24"/>
    </row>
    <row r="46" spans="1:16" ht="25.5" customHeight="1">
      <c r="A46" s="127" t="s">
        <v>59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"/>
    </row>
    <row r="47" spans="1:16" ht="25.5" customHeight="1">
      <c r="A47" s="128" t="s">
        <v>17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8"/>
    </row>
    <row r="48" spans="1:16" ht="25.5" customHeight="1">
      <c r="A48" s="127" t="s">
        <v>207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"/>
    </row>
    <row r="49" spans="1:203" ht="25.5" customHeight="1">
      <c r="A49" s="1"/>
      <c r="B49" s="1"/>
      <c r="C49" s="1"/>
      <c r="D49" s="1"/>
      <c r="E49" s="1"/>
      <c r="F49" s="1"/>
      <c r="G49" s="1"/>
      <c r="H49" s="153"/>
      <c r="I49" s="1"/>
      <c r="J49" s="153"/>
      <c r="K49" s="1"/>
      <c r="L49" s="153"/>
      <c r="M49" s="1"/>
      <c r="N49" s="153"/>
    </row>
    <row r="50" spans="1:203" s="5" customFormat="1" ht="25.5" customHeight="1">
      <c r="A50" s="4"/>
      <c r="B50" s="4"/>
      <c r="C50" s="4"/>
      <c r="D50" s="4"/>
      <c r="E50" s="4"/>
      <c r="F50" s="4"/>
      <c r="G50" s="4"/>
      <c r="H50" s="150"/>
      <c r="I50" s="4"/>
      <c r="J50" s="150"/>
      <c r="K50" s="4"/>
      <c r="L50" s="150"/>
      <c r="M50" s="4"/>
      <c r="N50" s="161" t="s">
        <v>29</v>
      </c>
      <c r="O50" s="2"/>
      <c r="P50" s="76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</row>
    <row r="51" spans="1:203" ht="25.5" customHeight="1">
      <c r="A51" s="6"/>
      <c r="B51" s="6"/>
      <c r="C51" s="6"/>
      <c r="D51" s="6"/>
      <c r="E51" s="6"/>
      <c r="F51" s="6"/>
      <c r="G51" s="6"/>
      <c r="I51" s="6" t="s">
        <v>27</v>
      </c>
      <c r="J51" s="157"/>
      <c r="K51" s="4"/>
      <c r="L51" s="160"/>
      <c r="M51" s="88" t="s">
        <v>28</v>
      </c>
      <c r="P51" s="77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</row>
    <row r="52" spans="1:203" ht="25.5" customHeight="1">
      <c r="E52" s="81"/>
      <c r="F52" s="25" t="s">
        <v>0</v>
      </c>
      <c r="G52" s="25"/>
      <c r="H52" s="151" t="s">
        <v>208</v>
      </c>
      <c r="I52" s="89"/>
      <c r="J52" s="151" t="s">
        <v>55</v>
      </c>
      <c r="K52" s="4"/>
      <c r="L52" s="151" t="s">
        <v>208</v>
      </c>
      <c r="M52" s="89"/>
      <c r="N52" s="151" t="s">
        <v>55</v>
      </c>
    </row>
    <row r="53" spans="1:203" ht="25.5" customHeight="1">
      <c r="A53" s="80"/>
      <c r="B53" s="80"/>
      <c r="C53" s="80"/>
      <c r="D53" s="80"/>
      <c r="E53" s="80"/>
      <c r="F53" s="80"/>
      <c r="G53" s="80"/>
      <c r="H53" s="152"/>
      <c r="I53" s="90"/>
      <c r="J53" s="152"/>
      <c r="K53" s="4"/>
      <c r="L53" s="152"/>
      <c r="M53" s="90"/>
      <c r="N53" s="152"/>
    </row>
    <row r="54" spans="1:203" ht="25.5" customHeight="1">
      <c r="A54" s="80"/>
      <c r="B54" s="80"/>
      <c r="C54" s="80"/>
      <c r="D54" s="80"/>
      <c r="E54" s="80"/>
      <c r="F54" s="80"/>
      <c r="G54" s="80"/>
      <c r="H54" s="152"/>
      <c r="I54" s="90"/>
      <c r="J54" s="152"/>
      <c r="K54" s="4"/>
      <c r="L54" s="152"/>
      <c r="M54" s="90"/>
      <c r="N54" s="152"/>
    </row>
    <row r="55" spans="1:203" ht="25.5" customHeight="1">
      <c r="A55" s="7" t="s">
        <v>6</v>
      </c>
      <c r="D55" s="30"/>
      <c r="E55" s="80"/>
      <c r="F55" s="80"/>
      <c r="G55" s="80"/>
      <c r="H55" s="152"/>
      <c r="I55" s="90"/>
      <c r="J55" s="152"/>
      <c r="K55" s="90"/>
      <c r="L55" s="32"/>
      <c r="M55" s="90"/>
      <c r="N55" s="152"/>
      <c r="O55" s="90"/>
    </row>
    <row r="56" spans="1:203" ht="25.5" customHeight="1">
      <c r="A56" s="7" t="s">
        <v>7</v>
      </c>
      <c r="B56" s="1"/>
      <c r="C56" s="1"/>
      <c r="D56" s="1"/>
      <c r="E56" s="1"/>
      <c r="F56" s="1"/>
      <c r="G56" s="1"/>
      <c r="H56" s="52"/>
      <c r="I56" s="52"/>
      <c r="J56" s="52"/>
      <c r="K56" s="52"/>
      <c r="L56" s="52"/>
      <c r="M56" s="52"/>
      <c r="N56" s="52"/>
    </row>
    <row r="57" spans="1:203" ht="25.5" customHeight="1">
      <c r="A57" s="85" t="s">
        <v>88</v>
      </c>
      <c r="B57" s="1"/>
      <c r="C57" s="1"/>
      <c r="D57" s="1"/>
      <c r="E57" s="1"/>
      <c r="F57" s="84" t="s">
        <v>233</v>
      </c>
      <c r="G57" s="1"/>
      <c r="H57" s="52">
        <v>19572134</v>
      </c>
      <c r="I57" s="52"/>
      <c r="J57" s="52">
        <v>21373088</v>
      </c>
      <c r="K57" s="52"/>
      <c r="L57" s="52">
        <v>9961137</v>
      </c>
      <c r="M57" s="52"/>
      <c r="N57" s="52">
        <v>9981147</v>
      </c>
    </row>
    <row r="58" spans="1:203" ht="25.5" customHeight="1">
      <c r="A58" s="85" t="s">
        <v>91</v>
      </c>
      <c r="C58" s="1"/>
      <c r="D58" s="1"/>
      <c r="E58" s="1"/>
      <c r="F58" s="84"/>
      <c r="G58" s="84"/>
      <c r="H58" s="52"/>
      <c r="I58" s="52"/>
      <c r="J58" s="52"/>
      <c r="K58" s="52"/>
      <c r="L58" s="52"/>
      <c r="M58" s="52"/>
      <c r="N58" s="52"/>
      <c r="O58" s="20"/>
    </row>
    <row r="59" spans="1:203" ht="25.5" customHeight="1">
      <c r="A59" s="85" t="s">
        <v>115</v>
      </c>
      <c r="B59" s="2" t="s">
        <v>117</v>
      </c>
      <c r="C59" s="1"/>
      <c r="D59" s="1"/>
      <c r="E59" s="1"/>
      <c r="F59" s="84" t="s">
        <v>188</v>
      </c>
      <c r="G59" s="84"/>
      <c r="H59" s="52">
        <v>722118</v>
      </c>
      <c r="I59" s="52"/>
      <c r="J59" s="52">
        <v>955659</v>
      </c>
      <c r="K59" s="52"/>
      <c r="L59" s="52">
        <v>159088</v>
      </c>
      <c r="M59" s="52"/>
      <c r="N59" s="52">
        <v>148472</v>
      </c>
      <c r="O59" s="20"/>
    </row>
    <row r="60" spans="1:203" ht="25.5" customHeight="1">
      <c r="A60" s="85" t="s">
        <v>89</v>
      </c>
      <c r="C60" s="1"/>
      <c r="D60" s="1"/>
      <c r="E60" s="1"/>
      <c r="F60" s="84"/>
      <c r="G60" s="84"/>
      <c r="H60" s="52">
        <v>5471240</v>
      </c>
      <c r="I60" s="52"/>
      <c r="J60" s="52">
        <v>9316227</v>
      </c>
      <c r="K60" s="52"/>
      <c r="L60" s="52">
        <v>2300861</v>
      </c>
      <c r="M60" s="52"/>
      <c r="N60" s="52">
        <v>2163394</v>
      </c>
      <c r="O60" s="20"/>
    </row>
    <row r="61" spans="1:203" ht="25.5" customHeight="1">
      <c r="A61" s="85" t="s">
        <v>90</v>
      </c>
      <c r="C61" s="1"/>
      <c r="D61" s="1"/>
      <c r="E61" s="1"/>
      <c r="F61" s="84"/>
      <c r="G61" s="84"/>
      <c r="H61" s="52">
        <v>13316683</v>
      </c>
      <c r="I61" s="52"/>
      <c r="J61" s="52">
        <v>16456169</v>
      </c>
      <c r="K61" s="52"/>
      <c r="L61" s="52">
        <v>396196</v>
      </c>
      <c r="M61" s="52"/>
      <c r="N61" s="52">
        <v>1790570</v>
      </c>
      <c r="O61" s="20"/>
    </row>
    <row r="62" spans="1:203" ht="25.5" customHeight="1">
      <c r="A62" s="7" t="s">
        <v>92</v>
      </c>
      <c r="H62" s="66">
        <f>SUM(H57:H61)</f>
        <v>39082175</v>
      </c>
      <c r="I62" s="52"/>
      <c r="J62" s="66">
        <f>SUM(J57:J61)</f>
        <v>48101143</v>
      </c>
      <c r="K62" s="52"/>
      <c r="L62" s="66">
        <f>SUM(L57:L61)</f>
        <v>12817282</v>
      </c>
      <c r="M62" s="52"/>
      <c r="N62" s="66">
        <f>SUM(N57:N61)</f>
        <v>14083583</v>
      </c>
      <c r="O62" s="20"/>
    </row>
    <row r="63" spans="1:203" ht="25.5" customHeight="1">
      <c r="A63" s="7" t="s">
        <v>8</v>
      </c>
      <c r="C63" s="3"/>
      <c r="D63" s="3"/>
      <c r="E63" s="3"/>
      <c r="H63" s="52"/>
      <c r="I63" s="52"/>
      <c r="J63" s="52"/>
      <c r="K63" s="52"/>
      <c r="L63" s="52"/>
      <c r="M63" s="52"/>
      <c r="N63" s="52"/>
      <c r="O63" s="20"/>
    </row>
    <row r="64" spans="1:203" ht="25.5" customHeight="1">
      <c r="A64" s="85" t="s">
        <v>93</v>
      </c>
      <c r="C64" s="3"/>
      <c r="D64" s="3"/>
      <c r="E64" s="3"/>
      <c r="F64" s="84" t="s">
        <v>188</v>
      </c>
      <c r="G64" s="84"/>
      <c r="H64" s="52">
        <v>431880</v>
      </c>
      <c r="I64" s="52"/>
      <c r="J64" s="52">
        <v>1153998</v>
      </c>
      <c r="K64" s="52"/>
      <c r="L64" s="52">
        <v>0</v>
      </c>
      <c r="M64" s="52"/>
      <c r="N64" s="52">
        <v>159088</v>
      </c>
      <c r="O64" s="20"/>
    </row>
    <row r="65" spans="1:18" ht="25.5" customHeight="1">
      <c r="A65" s="85" t="s">
        <v>99</v>
      </c>
      <c r="C65" s="3"/>
      <c r="D65" s="3"/>
      <c r="E65" s="3"/>
      <c r="F65" s="84" t="s">
        <v>189</v>
      </c>
      <c r="G65" s="84"/>
      <c r="H65" s="52">
        <v>36824620</v>
      </c>
      <c r="I65" s="52"/>
      <c r="J65" s="52">
        <v>28256650</v>
      </c>
      <c r="K65" s="52"/>
      <c r="L65" s="52">
        <v>1067249</v>
      </c>
      <c r="M65" s="52"/>
      <c r="N65" s="52">
        <v>935422</v>
      </c>
      <c r="O65" s="20"/>
    </row>
    <row r="66" spans="1:18" ht="25.5" customHeight="1">
      <c r="A66" s="85" t="s">
        <v>98</v>
      </c>
      <c r="C66" s="3"/>
      <c r="D66" s="3"/>
      <c r="E66" s="3"/>
      <c r="F66" s="84" t="s">
        <v>190</v>
      </c>
      <c r="G66" s="84"/>
      <c r="H66" s="52">
        <v>3976928</v>
      </c>
      <c r="I66" s="52"/>
      <c r="J66" s="52">
        <v>6127647</v>
      </c>
      <c r="K66" s="52"/>
      <c r="L66" s="52">
        <v>827008</v>
      </c>
      <c r="M66" s="52"/>
      <c r="N66" s="52">
        <v>785163</v>
      </c>
      <c r="O66" s="20"/>
    </row>
    <row r="67" spans="1:18" ht="25.5" customHeight="1">
      <c r="A67" s="85" t="s">
        <v>94</v>
      </c>
      <c r="C67" s="3"/>
      <c r="D67" s="3"/>
      <c r="E67" s="3"/>
      <c r="F67" s="84"/>
      <c r="G67" s="84"/>
      <c r="H67" s="52">
        <v>0</v>
      </c>
      <c r="I67" s="52"/>
      <c r="J67" s="52">
        <v>4000000</v>
      </c>
      <c r="K67" s="52"/>
      <c r="L67" s="52">
        <v>0</v>
      </c>
      <c r="M67" s="52"/>
      <c r="N67" s="52">
        <v>0</v>
      </c>
      <c r="O67" s="20"/>
    </row>
    <row r="68" spans="1:18" ht="25.5" customHeight="1">
      <c r="A68" s="7" t="s">
        <v>100</v>
      </c>
      <c r="H68" s="66">
        <f>SUM(H64:H67)</f>
        <v>41233428</v>
      </c>
      <c r="I68" s="52"/>
      <c r="J68" s="66">
        <f>SUM(J64:J67)</f>
        <v>39538295</v>
      </c>
      <c r="K68" s="52"/>
      <c r="L68" s="66">
        <f>SUM(L64:L67)</f>
        <v>1894257</v>
      </c>
      <c r="M68" s="52"/>
      <c r="N68" s="66">
        <f>SUM(N64:N67)</f>
        <v>1879673</v>
      </c>
      <c r="O68" s="20"/>
    </row>
    <row r="69" spans="1:18" ht="25.5" customHeight="1">
      <c r="A69" s="7" t="s">
        <v>101</v>
      </c>
      <c r="H69" s="66">
        <f>+H62+H68</f>
        <v>80315603</v>
      </c>
      <c r="I69" s="52"/>
      <c r="J69" s="66">
        <f>+J62+J68</f>
        <v>87639438</v>
      </c>
      <c r="K69" s="52"/>
      <c r="L69" s="66">
        <f>+L62+L68</f>
        <v>14711539</v>
      </c>
      <c r="M69" s="52"/>
      <c r="N69" s="66">
        <f>+N62+N68</f>
        <v>15963256</v>
      </c>
      <c r="O69" s="20"/>
      <c r="Q69" s="76"/>
      <c r="R69" s="76"/>
    </row>
    <row r="70" spans="1:18" ht="25.5" customHeight="1">
      <c r="A70" s="1"/>
      <c r="B70" s="7"/>
      <c r="H70" s="52"/>
      <c r="I70" s="52"/>
      <c r="J70" s="52"/>
      <c r="K70" s="52"/>
      <c r="L70" s="52"/>
      <c r="M70" s="52"/>
      <c r="N70" s="52"/>
      <c r="O70" s="20"/>
    </row>
    <row r="71" spans="1:18" ht="25.5" customHeight="1">
      <c r="A71" s="1"/>
      <c r="B71" s="7"/>
      <c r="H71" s="153"/>
      <c r="I71" s="26"/>
      <c r="J71" s="153"/>
      <c r="K71" s="26"/>
      <c r="L71" s="153"/>
      <c r="M71" s="19"/>
      <c r="N71" s="153"/>
      <c r="O71" s="20"/>
    </row>
    <row r="72" spans="1:18" ht="25.5" customHeight="1">
      <c r="B72" s="1"/>
      <c r="C72" s="1"/>
      <c r="D72" s="1"/>
      <c r="E72" s="1"/>
      <c r="F72" s="1"/>
      <c r="G72" s="1"/>
      <c r="H72" s="153"/>
      <c r="I72" s="1"/>
      <c r="J72" s="153"/>
      <c r="K72" s="1"/>
      <c r="L72" s="153"/>
    </row>
    <row r="73" spans="1:18" ht="25.5" customHeight="1">
      <c r="B73" s="1"/>
      <c r="C73" s="1"/>
      <c r="D73" s="1"/>
      <c r="E73" s="1"/>
      <c r="F73" s="1"/>
      <c r="G73" s="1"/>
      <c r="H73" s="153"/>
      <c r="I73" s="1"/>
      <c r="J73" s="153"/>
      <c r="K73" s="1"/>
      <c r="L73" s="153"/>
    </row>
    <row r="74" spans="1:18" ht="25.5" customHeight="1">
      <c r="B74" s="1"/>
      <c r="C74" s="1"/>
      <c r="D74" s="1"/>
      <c r="E74" s="1"/>
      <c r="F74" s="1"/>
      <c r="G74" s="1"/>
      <c r="H74" s="153"/>
      <c r="I74" s="1"/>
      <c r="J74" s="153"/>
      <c r="K74" s="1"/>
      <c r="L74" s="153"/>
    </row>
    <row r="75" spans="1:18" ht="25.5" customHeight="1">
      <c r="A75" s="3" t="s">
        <v>5</v>
      </c>
    </row>
    <row r="77" spans="1:18" s="85" customFormat="1" ht="25.5" customHeight="1">
      <c r="B77" s="91"/>
      <c r="C77" s="91"/>
      <c r="D77" s="91"/>
      <c r="E77" s="91"/>
      <c r="H77" s="92"/>
      <c r="I77" s="91"/>
      <c r="J77" s="32"/>
      <c r="K77" s="32"/>
      <c r="L77" s="32"/>
      <c r="M77" s="32"/>
      <c r="N77" s="92"/>
      <c r="P77" s="93"/>
    </row>
    <row r="78" spans="1:18" s="85" customFormat="1" ht="25.5" customHeight="1">
      <c r="B78" s="91"/>
      <c r="C78" s="91"/>
      <c r="D78" s="91"/>
      <c r="E78" s="91"/>
      <c r="H78" s="92"/>
      <c r="I78" s="91"/>
      <c r="J78" s="32"/>
      <c r="K78" s="32"/>
      <c r="L78" s="32"/>
      <c r="M78" s="32"/>
      <c r="N78" s="92"/>
      <c r="P78" s="93"/>
    </row>
    <row r="79" spans="1:18" s="85" customFormat="1" ht="25.5" customHeight="1">
      <c r="B79" s="91"/>
      <c r="C79" s="91"/>
      <c r="D79" s="91"/>
      <c r="E79" s="91"/>
      <c r="H79" s="92"/>
      <c r="I79" s="91"/>
      <c r="J79" s="32"/>
      <c r="K79" s="32"/>
      <c r="L79" s="32"/>
      <c r="M79" s="32"/>
      <c r="N79" s="92"/>
      <c r="P79" s="93"/>
    </row>
    <row r="80" spans="1:18" s="85" customFormat="1" ht="25.5" customHeight="1">
      <c r="B80" s="124" t="s">
        <v>111</v>
      </c>
      <c r="C80" s="124"/>
      <c r="D80" s="124"/>
      <c r="E80" s="124"/>
      <c r="F80" s="124"/>
      <c r="H80" s="92"/>
      <c r="I80" s="91"/>
      <c r="J80" s="119" t="s">
        <v>111</v>
      </c>
      <c r="K80" s="91"/>
      <c r="L80" s="91"/>
      <c r="M80" s="91"/>
      <c r="N80" s="91"/>
      <c r="P80" s="93"/>
    </row>
    <row r="81" spans="1:203" s="85" customFormat="1" ht="25.5" customHeight="1">
      <c r="B81" s="124" t="s">
        <v>112</v>
      </c>
      <c r="C81" s="124"/>
      <c r="D81" s="124"/>
      <c r="E81" s="124"/>
      <c r="H81" s="92"/>
      <c r="I81" s="91"/>
      <c r="J81" s="125" t="s">
        <v>204</v>
      </c>
      <c r="K81" s="125"/>
      <c r="L81" s="125"/>
      <c r="M81" s="125"/>
      <c r="N81" s="92"/>
      <c r="P81" s="93"/>
    </row>
    <row r="82" spans="1:203" s="85" customFormat="1" ht="26.1" customHeight="1">
      <c r="B82" s="91"/>
      <c r="C82" s="91"/>
      <c r="D82" s="91"/>
      <c r="E82" s="91"/>
      <c r="H82" s="92"/>
      <c r="I82" s="91"/>
      <c r="J82" s="32"/>
      <c r="K82" s="32"/>
      <c r="L82" s="32"/>
      <c r="M82" s="32"/>
      <c r="N82" s="92"/>
      <c r="P82" s="93"/>
    </row>
    <row r="83" spans="1:203" s="85" customFormat="1" ht="26.1" customHeight="1">
      <c r="B83" s="91"/>
      <c r="C83" s="91"/>
      <c r="D83" s="91"/>
      <c r="E83" s="91"/>
      <c r="H83" s="92"/>
      <c r="I83" s="91"/>
      <c r="J83" s="32"/>
      <c r="K83" s="32"/>
      <c r="L83" s="32"/>
      <c r="M83" s="32"/>
      <c r="N83" s="92"/>
      <c r="P83" s="93"/>
    </row>
    <row r="84" spans="1:203" ht="25.5" customHeight="1">
      <c r="A84" s="126" t="s">
        <v>54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24"/>
    </row>
    <row r="85" spans="1:203" ht="25.5" customHeight="1">
      <c r="A85" s="127" t="s">
        <v>59</v>
      </c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"/>
    </row>
    <row r="86" spans="1:203" ht="25.5" customHeight="1">
      <c r="A86" s="128" t="s">
        <v>17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8"/>
    </row>
    <row r="87" spans="1:203" ht="25.5" customHeight="1">
      <c r="A87" s="127" t="s">
        <v>207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"/>
    </row>
    <row r="88" spans="1:203" ht="25.5" customHeight="1">
      <c r="A88" s="1"/>
      <c r="B88" s="1"/>
      <c r="C88" s="1"/>
      <c r="D88" s="1"/>
      <c r="E88" s="1"/>
      <c r="F88" s="1"/>
      <c r="G88" s="1"/>
      <c r="H88" s="153"/>
      <c r="I88" s="1"/>
      <c r="J88" s="153"/>
      <c r="K88" s="1"/>
      <c r="L88" s="153"/>
      <c r="M88" s="1"/>
      <c r="N88" s="153"/>
    </row>
    <row r="89" spans="1:203" s="5" customFormat="1" ht="25.5" customHeight="1">
      <c r="A89" s="4"/>
      <c r="B89" s="4"/>
      <c r="C89" s="4"/>
      <c r="D89" s="4"/>
      <c r="E89" s="4"/>
      <c r="F89" s="4"/>
      <c r="G89" s="4"/>
      <c r="H89" s="150"/>
      <c r="I89" s="4"/>
      <c r="J89" s="150"/>
      <c r="K89" s="4"/>
      <c r="L89" s="150"/>
      <c r="M89" s="4"/>
      <c r="N89" s="161" t="s">
        <v>29</v>
      </c>
      <c r="O89" s="2"/>
      <c r="P89" s="76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</row>
    <row r="90" spans="1:203" ht="25.5" customHeight="1">
      <c r="A90" s="6"/>
      <c r="B90" s="6"/>
      <c r="C90" s="6"/>
      <c r="D90" s="6"/>
      <c r="E90" s="6"/>
      <c r="F90" s="6"/>
      <c r="G90" s="6"/>
      <c r="I90" s="6" t="s">
        <v>27</v>
      </c>
      <c r="J90" s="157"/>
      <c r="K90" s="4"/>
      <c r="L90" s="160"/>
      <c r="M90" s="88" t="s">
        <v>28</v>
      </c>
      <c r="P90" s="77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</row>
    <row r="91" spans="1:203" ht="25.5" customHeight="1">
      <c r="E91" s="81"/>
      <c r="F91" s="25" t="s">
        <v>0</v>
      </c>
      <c r="G91" s="25"/>
      <c r="H91" s="151" t="s">
        <v>208</v>
      </c>
      <c r="I91" s="89"/>
      <c r="J91" s="151" t="s">
        <v>55</v>
      </c>
      <c r="K91" s="4"/>
      <c r="L91" s="151" t="s">
        <v>208</v>
      </c>
      <c r="M91" s="89"/>
      <c r="N91" s="151" t="s">
        <v>55</v>
      </c>
    </row>
    <row r="92" spans="1:203" ht="25.5" customHeight="1">
      <c r="A92" s="80"/>
      <c r="B92" s="80"/>
      <c r="C92" s="80"/>
      <c r="D92" s="80"/>
      <c r="E92" s="80"/>
      <c r="F92" s="80"/>
      <c r="G92" s="80"/>
      <c r="H92" s="152"/>
      <c r="I92" s="90"/>
      <c r="J92" s="152"/>
      <c r="K92" s="4"/>
      <c r="L92" s="152"/>
      <c r="M92" s="90"/>
      <c r="N92" s="152"/>
    </row>
    <row r="93" spans="1:203" ht="25.5" customHeight="1">
      <c r="A93" s="80"/>
      <c r="B93" s="80"/>
      <c r="C93" s="80"/>
      <c r="D93" s="80"/>
      <c r="E93" s="80"/>
      <c r="F93" s="80"/>
      <c r="G93" s="80"/>
      <c r="H93" s="152"/>
      <c r="I93" s="90"/>
      <c r="J93" s="152"/>
      <c r="K93" s="4"/>
      <c r="L93" s="152"/>
      <c r="M93" s="90"/>
      <c r="N93" s="152"/>
    </row>
    <row r="94" spans="1:203" ht="25.5" customHeight="1">
      <c r="A94" s="7" t="s">
        <v>57</v>
      </c>
      <c r="B94" s="80"/>
      <c r="D94" s="80"/>
      <c r="E94" s="80"/>
      <c r="F94" s="80"/>
      <c r="G94" s="80"/>
      <c r="H94" s="152"/>
      <c r="I94" s="90"/>
      <c r="J94" s="152"/>
      <c r="K94" s="4"/>
      <c r="L94" s="152"/>
      <c r="M94" s="90"/>
      <c r="N94" s="152"/>
    </row>
    <row r="95" spans="1:203" s="13" customFormat="1" ht="25.5" customHeight="1">
      <c r="A95" s="11" t="s">
        <v>9</v>
      </c>
      <c r="B95" s="12"/>
      <c r="C95" s="12"/>
      <c r="D95" s="12"/>
      <c r="E95" s="12"/>
      <c r="H95" s="154"/>
      <c r="I95" s="27"/>
      <c r="J95" s="158"/>
      <c r="K95" s="27"/>
      <c r="L95" s="156"/>
      <c r="M95" s="12"/>
      <c r="N95" s="156"/>
      <c r="P95" s="78"/>
    </row>
    <row r="96" spans="1:203" s="13" customFormat="1" ht="25.5" customHeight="1">
      <c r="A96" s="94" t="s">
        <v>102</v>
      </c>
      <c r="B96" s="12"/>
      <c r="C96" s="12"/>
      <c r="D96" s="12"/>
      <c r="E96" s="12"/>
      <c r="F96" s="95"/>
      <c r="G96" s="95"/>
      <c r="H96" s="154"/>
      <c r="I96" s="27"/>
      <c r="J96" s="158"/>
      <c r="K96" s="27"/>
      <c r="L96" s="156"/>
      <c r="M96" s="12"/>
      <c r="N96" s="156"/>
      <c r="P96" s="78"/>
    </row>
    <row r="97" spans="1:16" s="13" customFormat="1" ht="25.5" customHeight="1">
      <c r="A97" s="96" t="s">
        <v>103</v>
      </c>
      <c r="B97" s="12"/>
      <c r="C97" s="12"/>
      <c r="D97" s="12"/>
      <c r="E97" s="12"/>
      <c r="F97" s="84" t="s">
        <v>192</v>
      </c>
      <c r="G97" s="28"/>
      <c r="H97" s="154"/>
      <c r="I97" s="27"/>
      <c r="J97" s="158"/>
      <c r="K97" s="27"/>
      <c r="L97" s="156"/>
      <c r="M97" s="12"/>
      <c r="N97" s="156"/>
      <c r="P97" s="78"/>
    </row>
    <row r="98" spans="1:16" ht="25.5" customHeight="1" thickBot="1">
      <c r="A98" s="85" t="s">
        <v>115</v>
      </c>
      <c r="B98" s="1" t="s">
        <v>118</v>
      </c>
      <c r="C98" s="1"/>
      <c r="D98" s="1"/>
      <c r="E98" s="1"/>
      <c r="F98" s="29"/>
      <c r="G98" s="29"/>
      <c r="H98" s="68">
        <v>1206294903</v>
      </c>
      <c r="I98" s="52"/>
      <c r="J98" s="68">
        <v>1206294903</v>
      </c>
      <c r="K98" s="52"/>
      <c r="L98" s="68">
        <v>1206294903</v>
      </c>
      <c r="M98" s="52"/>
      <c r="N98" s="68">
        <v>1206294903</v>
      </c>
    </row>
    <row r="99" spans="1:16" ht="25.5" customHeight="1" thickTop="1">
      <c r="A99" s="85" t="s">
        <v>104</v>
      </c>
      <c r="B99" s="1"/>
      <c r="C99" s="1"/>
      <c r="D99" s="1"/>
      <c r="E99" s="1"/>
      <c r="F99" s="84" t="s">
        <v>192</v>
      </c>
      <c r="G99" s="79"/>
      <c r="I99" s="26"/>
      <c r="J99" s="159"/>
      <c r="K99" s="26"/>
      <c r="L99" s="153"/>
      <c r="M99" s="19"/>
      <c r="N99" s="153"/>
      <c r="O99" s="20"/>
    </row>
    <row r="100" spans="1:16" ht="25.5" customHeight="1">
      <c r="A100" s="85" t="s">
        <v>115</v>
      </c>
      <c r="B100" s="1" t="s">
        <v>162</v>
      </c>
      <c r="C100" s="1"/>
      <c r="D100" s="1"/>
      <c r="E100" s="1"/>
      <c r="F100" s="79"/>
      <c r="G100" s="79"/>
      <c r="H100" s="52">
        <f>EQรวม!F33</f>
        <v>998337597</v>
      </c>
      <c r="I100" s="52"/>
      <c r="J100" s="52"/>
      <c r="K100" s="52"/>
      <c r="L100" s="52">
        <f>EQเฉพาะ!F29</f>
        <v>998337597</v>
      </c>
      <c r="M100" s="52"/>
      <c r="N100" s="52"/>
    </row>
    <row r="101" spans="1:16" ht="25.5" customHeight="1">
      <c r="A101" s="85" t="s">
        <v>115</v>
      </c>
      <c r="B101" s="1" t="s">
        <v>119</v>
      </c>
      <c r="C101" s="1"/>
      <c r="D101" s="1"/>
      <c r="E101" s="1"/>
      <c r="F101" s="79"/>
      <c r="G101" s="79"/>
      <c r="H101" s="85"/>
      <c r="I101" s="52"/>
      <c r="J101" s="52">
        <f>EQรวม!F25</f>
        <v>986334922</v>
      </c>
      <c r="K101" s="52"/>
      <c r="L101" s="52"/>
      <c r="M101" s="52"/>
      <c r="N101" s="52">
        <f>EQเฉพาะ!F22</f>
        <v>986334922</v>
      </c>
    </row>
    <row r="102" spans="1:16" ht="25.5" customHeight="1">
      <c r="A102" s="2" t="s">
        <v>105</v>
      </c>
      <c r="B102" s="1"/>
      <c r="C102" s="1"/>
      <c r="D102" s="1"/>
      <c r="E102" s="1"/>
      <c r="F102" s="79"/>
      <c r="G102" s="79"/>
      <c r="H102" s="52">
        <f>EQรวม!H33</f>
        <v>242582590</v>
      </c>
      <c r="I102" s="52"/>
      <c r="J102" s="52">
        <f>EQรวม!H25</f>
        <v>242582590</v>
      </c>
      <c r="K102" s="52"/>
      <c r="L102" s="52">
        <f>EQเฉพาะ!H29</f>
        <v>242582590</v>
      </c>
      <c r="M102" s="52"/>
      <c r="N102" s="52">
        <f>EQเฉพาะ!H22</f>
        <v>242582590</v>
      </c>
      <c r="O102" s="19"/>
    </row>
    <row r="103" spans="1:16" ht="25.5" customHeight="1">
      <c r="A103" s="2" t="s">
        <v>106</v>
      </c>
      <c r="B103" s="1"/>
      <c r="C103" s="1"/>
      <c r="D103" s="1"/>
      <c r="E103" s="1"/>
      <c r="F103" s="79"/>
      <c r="G103" s="79"/>
      <c r="H103" s="52">
        <f>EQรวม!J33</f>
        <v>2772351</v>
      </c>
      <c r="I103" s="52"/>
      <c r="J103" s="52">
        <f>EQรวม!J25</f>
        <v>2772351</v>
      </c>
      <c r="K103" s="52"/>
      <c r="L103" s="52">
        <v>0</v>
      </c>
      <c r="M103" s="52"/>
      <c r="N103" s="52">
        <v>0</v>
      </c>
      <c r="O103" s="19"/>
    </row>
    <row r="104" spans="1:16" ht="25.5" customHeight="1">
      <c r="A104" s="2" t="s">
        <v>84</v>
      </c>
      <c r="B104" s="1"/>
      <c r="C104" s="1"/>
      <c r="D104" s="1"/>
      <c r="E104" s="1"/>
      <c r="F104" s="79"/>
      <c r="G104" s="79"/>
      <c r="H104" s="52">
        <f>EQรวม!L33</f>
        <v>0</v>
      </c>
      <c r="I104" s="52"/>
      <c r="J104" s="52">
        <f>EQรวม!L25</f>
        <v>12002675</v>
      </c>
      <c r="K104" s="52"/>
      <c r="L104" s="52">
        <f>EQเฉพาะ!J29</f>
        <v>0</v>
      </c>
      <c r="M104" s="52"/>
      <c r="N104" s="52">
        <f>EQเฉพาะ!J22</f>
        <v>12002675</v>
      </c>
      <c r="O104" s="19"/>
    </row>
    <row r="105" spans="1:16" ht="25.5" customHeight="1">
      <c r="A105" s="85" t="s">
        <v>19</v>
      </c>
      <c r="B105" s="3"/>
      <c r="C105" s="1"/>
      <c r="D105" s="1"/>
      <c r="E105" s="1"/>
      <c r="F105" s="23"/>
      <c r="G105" s="23"/>
      <c r="H105" s="52"/>
      <c r="I105" s="52"/>
      <c r="J105" s="52"/>
      <c r="K105" s="52"/>
      <c r="L105" s="52"/>
      <c r="M105" s="52"/>
      <c r="N105" s="52"/>
      <c r="O105" s="20"/>
    </row>
    <row r="106" spans="1:16" ht="25.5" customHeight="1">
      <c r="A106" s="85" t="s">
        <v>120</v>
      </c>
      <c r="B106" s="3" t="s">
        <v>121</v>
      </c>
      <c r="C106" s="1"/>
      <c r="D106" s="1"/>
      <c r="E106" s="1"/>
      <c r="F106" s="79"/>
      <c r="G106" s="79"/>
      <c r="H106" s="52">
        <f>EQรวม!N33</f>
        <v>18779607</v>
      </c>
      <c r="I106" s="52"/>
      <c r="J106" s="52">
        <f>EQรวม!N25</f>
        <v>17082582</v>
      </c>
      <c r="K106" s="52"/>
      <c r="L106" s="52">
        <f>EQเฉพาะ!L29</f>
        <v>18779607</v>
      </c>
      <c r="M106" s="52"/>
      <c r="N106" s="52">
        <f>EQเฉพาะ!L22</f>
        <v>17082582</v>
      </c>
      <c r="O106" s="20"/>
    </row>
    <row r="107" spans="1:16" ht="25.5" customHeight="1">
      <c r="A107" s="85" t="s">
        <v>120</v>
      </c>
      <c r="B107" s="3" t="s">
        <v>32</v>
      </c>
      <c r="C107" s="1"/>
      <c r="D107" s="1"/>
      <c r="E107" s="1"/>
      <c r="H107" s="52">
        <f>EQรวม!P33</f>
        <v>354762276</v>
      </c>
      <c r="I107" s="52"/>
      <c r="J107" s="52">
        <f>EQรวม!P25</f>
        <v>259889204</v>
      </c>
      <c r="K107" s="52"/>
      <c r="L107" s="52">
        <f>EQเฉพาะ!N29</f>
        <v>52454384</v>
      </c>
      <c r="M107" s="52"/>
      <c r="N107" s="52">
        <f>EQเฉพาะ!N22</f>
        <v>20210906</v>
      </c>
      <c r="O107" s="20"/>
    </row>
    <row r="108" spans="1:16" ht="25.5" customHeight="1">
      <c r="A108" s="3" t="s">
        <v>107</v>
      </c>
      <c r="B108" s="1"/>
      <c r="C108" s="1"/>
      <c r="D108" s="1"/>
      <c r="E108" s="1"/>
      <c r="F108" s="79"/>
      <c r="G108" s="79"/>
      <c r="H108" s="52">
        <f>EQรวม!V33</f>
        <v>1465473</v>
      </c>
      <c r="I108" s="52"/>
      <c r="J108" s="52">
        <f>EQรวม!V25</f>
        <v>703654</v>
      </c>
      <c r="K108" s="52"/>
      <c r="L108" s="52">
        <f>EQเฉพาะ!T29</f>
        <v>1319067</v>
      </c>
      <c r="M108" s="52"/>
      <c r="N108" s="52">
        <f>EQเฉพาะ!T22</f>
        <v>439106</v>
      </c>
      <c r="O108" s="20"/>
    </row>
    <row r="109" spans="1:16" ht="25.5" customHeight="1">
      <c r="A109" s="7" t="s">
        <v>108</v>
      </c>
      <c r="F109" s="1"/>
      <c r="G109" s="1"/>
      <c r="H109" s="66">
        <f>SUM(H100:H108)</f>
        <v>1618699894</v>
      </c>
      <c r="I109" s="52"/>
      <c r="J109" s="66">
        <f>SUM(J100:J108)</f>
        <v>1521367978</v>
      </c>
      <c r="K109" s="52"/>
      <c r="L109" s="66">
        <f>SUM(L100:L108)</f>
        <v>1313473245</v>
      </c>
      <c r="M109" s="52"/>
      <c r="N109" s="66">
        <f>SUM(N100:N108)</f>
        <v>1278652781</v>
      </c>
      <c r="O109" s="20"/>
    </row>
    <row r="110" spans="1:16" ht="25.5" customHeight="1">
      <c r="A110" s="3" t="s">
        <v>109</v>
      </c>
      <c r="B110" s="7"/>
      <c r="F110" s="1"/>
      <c r="G110" s="1"/>
      <c r="H110" s="52">
        <f>EQรวม!Z33</f>
        <v>12904266</v>
      </c>
      <c r="I110" s="52"/>
      <c r="J110" s="52">
        <f>EQรวม!Z25</f>
        <v>18367397</v>
      </c>
      <c r="K110" s="52"/>
      <c r="L110" s="52">
        <v>0</v>
      </c>
      <c r="M110" s="52"/>
      <c r="N110" s="52">
        <v>0</v>
      </c>
      <c r="O110" s="20"/>
    </row>
    <row r="111" spans="1:16" ht="25.5" customHeight="1">
      <c r="A111" s="7" t="s">
        <v>110</v>
      </c>
      <c r="F111" s="1"/>
      <c r="G111" s="1"/>
      <c r="H111" s="66">
        <f>SUM(H109:H110)</f>
        <v>1631604160</v>
      </c>
      <c r="I111" s="52"/>
      <c r="J111" s="66">
        <f>SUM(J109:J110)</f>
        <v>1539735375</v>
      </c>
      <c r="K111" s="52"/>
      <c r="L111" s="66">
        <f>SUM(L109:L110)</f>
        <v>1313473245</v>
      </c>
      <c r="M111" s="52"/>
      <c r="N111" s="66">
        <f>SUM(N109:N110)</f>
        <v>1278652781</v>
      </c>
      <c r="O111" s="20"/>
    </row>
    <row r="112" spans="1:16" ht="25.5" customHeight="1" thickBot="1">
      <c r="A112" s="7" t="s">
        <v>10</v>
      </c>
      <c r="B112" s="8"/>
      <c r="C112" s="1"/>
      <c r="D112" s="1"/>
      <c r="E112" s="1"/>
      <c r="F112" s="1"/>
      <c r="G112" s="1"/>
      <c r="H112" s="67">
        <f>+H69+H111</f>
        <v>1711919763</v>
      </c>
      <c r="I112" s="52"/>
      <c r="J112" s="67">
        <f>+J69+J111</f>
        <v>1627374813</v>
      </c>
      <c r="K112" s="52"/>
      <c r="L112" s="67">
        <f>+L69+L111</f>
        <v>1328184784</v>
      </c>
      <c r="M112" s="52"/>
      <c r="N112" s="67">
        <f>+N69+N111</f>
        <v>1294616037</v>
      </c>
      <c r="O112" s="20"/>
    </row>
    <row r="113" spans="1:16" s="13" customFormat="1" ht="25.5" customHeight="1" thickTop="1">
      <c r="A113" s="11"/>
      <c r="B113" s="97"/>
      <c r="C113" s="12"/>
      <c r="D113" s="12"/>
      <c r="E113" s="12"/>
      <c r="F113" s="12"/>
      <c r="G113" s="12"/>
      <c r="H113" s="155"/>
      <c r="I113" s="12"/>
      <c r="J113" s="155"/>
      <c r="K113" s="12"/>
      <c r="L113" s="155"/>
      <c r="M113" s="12"/>
      <c r="N113" s="155"/>
      <c r="O113" s="94"/>
      <c r="P113" s="78"/>
    </row>
    <row r="114" spans="1:16" s="13" customFormat="1" ht="25.5" customHeight="1">
      <c r="B114" s="12"/>
      <c r="C114" s="12"/>
      <c r="D114" s="12"/>
      <c r="E114" s="12"/>
      <c r="F114" s="12"/>
      <c r="G114" s="12"/>
      <c r="H114" s="52"/>
      <c r="I114" s="69"/>
      <c r="J114" s="52"/>
      <c r="K114" s="69"/>
      <c r="L114" s="52"/>
      <c r="M114" s="69"/>
      <c r="N114" s="52"/>
      <c r="O114" s="14"/>
      <c r="P114" s="78"/>
    </row>
    <row r="115" spans="1:16" s="13" customFormat="1" ht="25.5" customHeight="1">
      <c r="B115" s="12"/>
      <c r="C115" s="12"/>
      <c r="D115" s="12"/>
      <c r="E115" s="12"/>
      <c r="F115" s="12"/>
      <c r="G115" s="12"/>
      <c r="H115" s="52"/>
      <c r="I115" s="69"/>
      <c r="J115" s="52"/>
      <c r="K115" s="69"/>
      <c r="L115" s="52"/>
      <c r="M115" s="69"/>
      <c r="N115" s="52"/>
      <c r="O115" s="14"/>
      <c r="P115" s="78"/>
    </row>
    <row r="116" spans="1:16" s="13" customFormat="1" ht="25.5" customHeight="1">
      <c r="A116" s="3" t="s">
        <v>5</v>
      </c>
      <c r="B116" s="12"/>
      <c r="C116" s="12"/>
      <c r="D116" s="12"/>
      <c r="E116" s="12"/>
      <c r="F116" s="12"/>
      <c r="G116" s="12"/>
      <c r="H116" s="52"/>
      <c r="I116" s="69"/>
      <c r="J116" s="52"/>
      <c r="K116" s="69"/>
      <c r="L116" s="52"/>
      <c r="M116" s="69"/>
      <c r="N116" s="52"/>
      <c r="O116" s="14"/>
      <c r="P116" s="78"/>
    </row>
    <row r="117" spans="1:16" s="13" customFormat="1" ht="25.5" customHeight="1">
      <c r="A117" s="3"/>
      <c r="B117" s="12"/>
      <c r="C117" s="12"/>
      <c r="D117" s="12"/>
      <c r="E117" s="12"/>
      <c r="F117" s="12"/>
      <c r="G117" s="12"/>
      <c r="H117" s="52"/>
      <c r="I117" s="69"/>
      <c r="J117" s="52"/>
      <c r="K117" s="69"/>
      <c r="L117" s="52"/>
      <c r="M117" s="69"/>
      <c r="N117" s="52"/>
      <c r="O117" s="14"/>
      <c r="P117" s="78"/>
    </row>
    <row r="118" spans="1:16" s="13" customFormat="1" ht="25.5" customHeight="1">
      <c r="A118" s="3"/>
      <c r="B118" s="12"/>
      <c r="C118" s="12"/>
      <c r="D118" s="12"/>
      <c r="E118" s="12"/>
      <c r="F118" s="12"/>
      <c r="G118" s="12"/>
      <c r="H118" s="156"/>
      <c r="I118" s="14"/>
      <c r="J118" s="156"/>
      <c r="K118" s="14"/>
      <c r="L118" s="156"/>
      <c r="M118" s="14"/>
      <c r="N118" s="156"/>
      <c r="O118" s="14"/>
      <c r="P118" s="78"/>
    </row>
    <row r="119" spans="1:16" s="85" customFormat="1" ht="25.5" customHeight="1">
      <c r="B119" s="124" t="s">
        <v>111</v>
      </c>
      <c r="C119" s="124"/>
      <c r="D119" s="124"/>
      <c r="E119" s="124"/>
      <c r="F119" s="124"/>
      <c r="H119" s="92"/>
      <c r="I119" s="91"/>
      <c r="J119" s="119" t="s">
        <v>111</v>
      </c>
      <c r="K119" s="91"/>
      <c r="L119" s="91"/>
      <c r="M119" s="91"/>
      <c r="N119" s="91"/>
      <c r="P119" s="93"/>
    </row>
    <row r="120" spans="1:16" s="85" customFormat="1" ht="25.5" customHeight="1">
      <c r="B120" s="124" t="s">
        <v>112</v>
      </c>
      <c r="C120" s="124"/>
      <c r="D120" s="124"/>
      <c r="E120" s="124"/>
      <c r="H120" s="92"/>
      <c r="I120" s="91"/>
      <c r="J120" s="125" t="s">
        <v>204</v>
      </c>
      <c r="K120" s="125"/>
      <c r="L120" s="125"/>
      <c r="M120" s="125"/>
      <c r="N120" s="92"/>
      <c r="P120" s="93"/>
    </row>
    <row r="121" spans="1:16" ht="23.4" customHeight="1"/>
    <row r="122" spans="1:16" ht="23.25" customHeight="1"/>
    <row r="123" spans="1:16" ht="23.25" customHeight="1"/>
    <row r="124" spans="1:16" ht="23.25" customHeight="1"/>
    <row r="125" spans="1:16" ht="23.25" customHeight="1"/>
  </sheetData>
  <mergeCells count="20">
    <mergeCell ref="A1:N1"/>
    <mergeCell ref="A2:N2"/>
    <mergeCell ref="A3:N3"/>
    <mergeCell ref="A85:N85"/>
    <mergeCell ref="B42:F42"/>
    <mergeCell ref="B43:E43"/>
    <mergeCell ref="J43:M43"/>
    <mergeCell ref="B80:F80"/>
    <mergeCell ref="A84:N84"/>
    <mergeCell ref="A46:N46"/>
    <mergeCell ref="A47:N47"/>
    <mergeCell ref="A48:N48"/>
    <mergeCell ref="B81:E81"/>
    <mergeCell ref="J81:M81"/>
    <mergeCell ref="B119:F119"/>
    <mergeCell ref="B120:E120"/>
    <mergeCell ref="J120:M120"/>
    <mergeCell ref="A45:N45"/>
    <mergeCell ref="A87:N87"/>
    <mergeCell ref="A86:N86"/>
  </mergeCells>
  <phoneticPr fontId="8" type="noConversion"/>
  <pageMargins left="0.78740157480314965" right="0.39370078740157483" top="0.7" bottom="0.39370078740157483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zoomScale="110" zoomScaleNormal="110" workbookViewId="0">
      <selection activeCell="R1" sqref="R1"/>
    </sheetView>
  </sheetViews>
  <sheetFormatPr defaultColWidth="9.125" defaultRowHeight="21.75" customHeight="1"/>
  <cols>
    <col min="1" max="1" width="4.25" style="98" customWidth="1"/>
    <col min="2" max="2" width="4.375" style="98" customWidth="1"/>
    <col min="3" max="6" width="9.125" style="98" customWidth="1"/>
    <col min="7" max="7" width="5.75" style="98" customWidth="1"/>
    <col min="8" max="8" width="8.75" style="98" customWidth="1"/>
    <col min="9" max="9" width="1.125" style="98" customWidth="1"/>
    <col min="10" max="10" width="15.25" style="164" customWidth="1"/>
    <col min="11" max="11" width="1.125" style="87" customWidth="1"/>
    <col min="12" max="12" width="15.25" style="164" customWidth="1"/>
    <col min="13" max="13" width="1.125" style="87" customWidth="1"/>
    <col min="14" max="14" width="15.25" style="164" customWidth="1"/>
    <col min="15" max="15" width="1.125" style="87" customWidth="1"/>
    <col min="16" max="16" width="15.25" style="164" customWidth="1"/>
    <col min="17" max="17" width="1.25" style="98" customWidth="1"/>
    <col min="18" max="19" width="16" style="98" customWidth="1"/>
    <col min="20" max="20" width="9.125" style="98"/>
    <col min="21" max="21" width="16.625" style="98" customWidth="1"/>
    <col min="22" max="214" width="9.125" style="98"/>
    <col min="215" max="215" width="8.125" style="98" customWidth="1"/>
    <col min="216" max="216" width="1.125" style="98" customWidth="1"/>
    <col min="217" max="217" width="14.375" style="98" customWidth="1"/>
    <col min="218" max="218" width="1.125" style="98" customWidth="1"/>
    <col min="219" max="219" width="14.75" style="98" customWidth="1"/>
    <col min="220" max="220" width="1.125" style="98" customWidth="1"/>
    <col min="221" max="221" width="14.625" style="98" customWidth="1"/>
    <col min="222" max="222" width="1.125" style="98" customWidth="1"/>
    <col min="223" max="223" width="14.75" style="98" customWidth="1"/>
    <col min="224" max="224" width="1.125" style="98" customWidth="1"/>
    <col min="225" max="225" width="13.625" style="98" customWidth="1"/>
    <col min="226" max="470" width="9.125" style="98"/>
    <col min="471" max="471" width="8.125" style="98" customWidth="1"/>
    <col min="472" max="472" width="1.125" style="98" customWidth="1"/>
    <col min="473" max="473" width="14.375" style="98" customWidth="1"/>
    <col min="474" max="474" width="1.125" style="98" customWidth="1"/>
    <col min="475" max="475" width="14.75" style="98" customWidth="1"/>
    <col min="476" max="476" width="1.125" style="98" customWidth="1"/>
    <col min="477" max="477" width="14.625" style="98" customWidth="1"/>
    <col min="478" max="478" width="1.125" style="98" customWidth="1"/>
    <col min="479" max="479" width="14.75" style="98" customWidth="1"/>
    <col min="480" max="480" width="1.125" style="98" customWidth="1"/>
    <col min="481" max="481" width="13.625" style="98" customWidth="1"/>
    <col min="482" max="726" width="9.125" style="98"/>
    <col min="727" max="727" width="8.125" style="98" customWidth="1"/>
    <col min="728" max="728" width="1.125" style="98" customWidth="1"/>
    <col min="729" max="729" width="14.375" style="98" customWidth="1"/>
    <col min="730" max="730" width="1.125" style="98" customWidth="1"/>
    <col min="731" max="731" width="14.75" style="98" customWidth="1"/>
    <col min="732" max="732" width="1.125" style="98" customWidth="1"/>
    <col min="733" max="733" width="14.625" style="98" customWidth="1"/>
    <col min="734" max="734" width="1.125" style="98" customWidth="1"/>
    <col min="735" max="735" width="14.75" style="98" customWidth="1"/>
    <col min="736" max="736" width="1.125" style="98" customWidth="1"/>
    <col min="737" max="737" width="13.625" style="98" customWidth="1"/>
    <col min="738" max="982" width="9.125" style="98"/>
    <col min="983" max="983" width="8.125" style="98" customWidth="1"/>
    <col min="984" max="984" width="1.125" style="98" customWidth="1"/>
    <col min="985" max="985" width="14.375" style="98" customWidth="1"/>
    <col min="986" max="986" width="1.125" style="98" customWidth="1"/>
    <col min="987" max="987" width="14.75" style="98" customWidth="1"/>
    <col min="988" max="988" width="1.125" style="98" customWidth="1"/>
    <col min="989" max="989" width="14.625" style="98" customWidth="1"/>
    <col min="990" max="990" width="1.125" style="98" customWidth="1"/>
    <col min="991" max="991" width="14.75" style="98" customWidth="1"/>
    <col min="992" max="992" width="1.125" style="98" customWidth="1"/>
    <col min="993" max="993" width="13.625" style="98" customWidth="1"/>
    <col min="994" max="1238" width="9.125" style="98"/>
    <col min="1239" max="1239" width="8.125" style="98" customWidth="1"/>
    <col min="1240" max="1240" width="1.125" style="98" customWidth="1"/>
    <col min="1241" max="1241" width="14.375" style="98" customWidth="1"/>
    <col min="1242" max="1242" width="1.125" style="98" customWidth="1"/>
    <col min="1243" max="1243" width="14.75" style="98" customWidth="1"/>
    <col min="1244" max="1244" width="1.125" style="98" customWidth="1"/>
    <col min="1245" max="1245" width="14.625" style="98" customWidth="1"/>
    <col min="1246" max="1246" width="1.125" style="98" customWidth="1"/>
    <col min="1247" max="1247" width="14.75" style="98" customWidth="1"/>
    <col min="1248" max="1248" width="1.125" style="98" customWidth="1"/>
    <col min="1249" max="1249" width="13.625" style="98" customWidth="1"/>
    <col min="1250" max="1494" width="9.125" style="98"/>
    <col min="1495" max="1495" width="8.125" style="98" customWidth="1"/>
    <col min="1496" max="1496" width="1.125" style="98" customWidth="1"/>
    <col min="1497" max="1497" width="14.375" style="98" customWidth="1"/>
    <col min="1498" max="1498" width="1.125" style="98" customWidth="1"/>
    <col min="1499" max="1499" width="14.75" style="98" customWidth="1"/>
    <col min="1500" max="1500" width="1.125" style="98" customWidth="1"/>
    <col min="1501" max="1501" width="14.625" style="98" customWidth="1"/>
    <col min="1502" max="1502" width="1.125" style="98" customWidth="1"/>
    <col min="1503" max="1503" width="14.75" style="98" customWidth="1"/>
    <col min="1504" max="1504" width="1.125" style="98" customWidth="1"/>
    <col min="1505" max="1505" width="13.625" style="98" customWidth="1"/>
    <col min="1506" max="1750" width="9.125" style="98"/>
    <col min="1751" max="1751" width="8.125" style="98" customWidth="1"/>
    <col min="1752" max="1752" width="1.125" style="98" customWidth="1"/>
    <col min="1753" max="1753" width="14.375" style="98" customWidth="1"/>
    <col min="1754" max="1754" width="1.125" style="98" customWidth="1"/>
    <col min="1755" max="1755" width="14.75" style="98" customWidth="1"/>
    <col min="1756" max="1756" width="1.125" style="98" customWidth="1"/>
    <col min="1757" max="1757" width="14.625" style="98" customWidth="1"/>
    <col min="1758" max="1758" width="1.125" style="98" customWidth="1"/>
    <col min="1759" max="1759" width="14.75" style="98" customWidth="1"/>
    <col min="1760" max="1760" width="1.125" style="98" customWidth="1"/>
    <col min="1761" max="1761" width="13.625" style="98" customWidth="1"/>
    <col min="1762" max="2006" width="9.125" style="98"/>
    <col min="2007" max="2007" width="8.125" style="98" customWidth="1"/>
    <col min="2008" max="2008" width="1.125" style="98" customWidth="1"/>
    <col min="2009" max="2009" width="14.375" style="98" customWidth="1"/>
    <col min="2010" max="2010" width="1.125" style="98" customWidth="1"/>
    <col min="2011" max="2011" width="14.75" style="98" customWidth="1"/>
    <col min="2012" max="2012" width="1.125" style="98" customWidth="1"/>
    <col min="2013" max="2013" width="14.625" style="98" customWidth="1"/>
    <col min="2014" max="2014" width="1.125" style="98" customWidth="1"/>
    <col min="2015" max="2015" width="14.75" style="98" customWidth="1"/>
    <col min="2016" max="2016" width="1.125" style="98" customWidth="1"/>
    <col min="2017" max="2017" width="13.625" style="98" customWidth="1"/>
    <col min="2018" max="2262" width="9.125" style="98"/>
    <col min="2263" max="2263" width="8.125" style="98" customWidth="1"/>
    <col min="2264" max="2264" width="1.125" style="98" customWidth="1"/>
    <col min="2265" max="2265" width="14.375" style="98" customWidth="1"/>
    <col min="2266" max="2266" width="1.125" style="98" customWidth="1"/>
    <col min="2267" max="2267" width="14.75" style="98" customWidth="1"/>
    <col min="2268" max="2268" width="1.125" style="98" customWidth="1"/>
    <col min="2269" max="2269" width="14.625" style="98" customWidth="1"/>
    <col min="2270" max="2270" width="1.125" style="98" customWidth="1"/>
    <col min="2271" max="2271" width="14.75" style="98" customWidth="1"/>
    <col min="2272" max="2272" width="1.125" style="98" customWidth="1"/>
    <col min="2273" max="2273" width="13.625" style="98" customWidth="1"/>
    <col min="2274" max="2518" width="9.125" style="98"/>
    <col min="2519" max="2519" width="8.125" style="98" customWidth="1"/>
    <col min="2520" max="2520" width="1.125" style="98" customWidth="1"/>
    <col min="2521" max="2521" width="14.375" style="98" customWidth="1"/>
    <col min="2522" max="2522" width="1.125" style="98" customWidth="1"/>
    <col min="2523" max="2523" width="14.75" style="98" customWidth="1"/>
    <col min="2524" max="2524" width="1.125" style="98" customWidth="1"/>
    <col min="2525" max="2525" width="14.625" style="98" customWidth="1"/>
    <col min="2526" max="2526" width="1.125" style="98" customWidth="1"/>
    <col min="2527" max="2527" width="14.75" style="98" customWidth="1"/>
    <col min="2528" max="2528" width="1.125" style="98" customWidth="1"/>
    <col min="2529" max="2529" width="13.625" style="98" customWidth="1"/>
    <col min="2530" max="2774" width="9.125" style="98"/>
    <col min="2775" max="2775" width="8.125" style="98" customWidth="1"/>
    <col min="2776" max="2776" width="1.125" style="98" customWidth="1"/>
    <col min="2777" max="2777" width="14.375" style="98" customWidth="1"/>
    <col min="2778" max="2778" width="1.125" style="98" customWidth="1"/>
    <col min="2779" max="2779" width="14.75" style="98" customWidth="1"/>
    <col min="2780" max="2780" width="1.125" style="98" customWidth="1"/>
    <col min="2781" max="2781" width="14.625" style="98" customWidth="1"/>
    <col min="2782" max="2782" width="1.125" style="98" customWidth="1"/>
    <col min="2783" max="2783" width="14.75" style="98" customWidth="1"/>
    <col min="2784" max="2784" width="1.125" style="98" customWidth="1"/>
    <col min="2785" max="2785" width="13.625" style="98" customWidth="1"/>
    <col min="2786" max="3030" width="9.125" style="98"/>
    <col min="3031" max="3031" width="8.125" style="98" customWidth="1"/>
    <col min="3032" max="3032" width="1.125" style="98" customWidth="1"/>
    <col min="3033" max="3033" width="14.375" style="98" customWidth="1"/>
    <col min="3034" max="3034" width="1.125" style="98" customWidth="1"/>
    <col min="3035" max="3035" width="14.75" style="98" customWidth="1"/>
    <col min="3036" max="3036" width="1.125" style="98" customWidth="1"/>
    <col min="3037" max="3037" width="14.625" style="98" customWidth="1"/>
    <col min="3038" max="3038" width="1.125" style="98" customWidth="1"/>
    <col min="3039" max="3039" width="14.75" style="98" customWidth="1"/>
    <col min="3040" max="3040" width="1.125" style="98" customWidth="1"/>
    <col min="3041" max="3041" width="13.625" style="98" customWidth="1"/>
    <col min="3042" max="3286" width="9.125" style="98"/>
    <col min="3287" max="3287" width="8.125" style="98" customWidth="1"/>
    <col min="3288" max="3288" width="1.125" style="98" customWidth="1"/>
    <col min="3289" max="3289" width="14.375" style="98" customWidth="1"/>
    <col min="3290" max="3290" width="1.125" style="98" customWidth="1"/>
    <col min="3291" max="3291" width="14.75" style="98" customWidth="1"/>
    <col min="3292" max="3292" width="1.125" style="98" customWidth="1"/>
    <col min="3293" max="3293" width="14.625" style="98" customWidth="1"/>
    <col min="3294" max="3294" width="1.125" style="98" customWidth="1"/>
    <col min="3295" max="3295" width="14.75" style="98" customWidth="1"/>
    <col min="3296" max="3296" width="1.125" style="98" customWidth="1"/>
    <col min="3297" max="3297" width="13.625" style="98" customWidth="1"/>
    <col min="3298" max="3542" width="9.125" style="98"/>
    <col min="3543" max="3543" width="8.125" style="98" customWidth="1"/>
    <col min="3544" max="3544" width="1.125" style="98" customWidth="1"/>
    <col min="3545" max="3545" width="14.375" style="98" customWidth="1"/>
    <col min="3546" max="3546" width="1.125" style="98" customWidth="1"/>
    <col min="3547" max="3547" width="14.75" style="98" customWidth="1"/>
    <col min="3548" max="3548" width="1.125" style="98" customWidth="1"/>
    <col min="3549" max="3549" width="14.625" style="98" customWidth="1"/>
    <col min="3550" max="3550" width="1.125" style="98" customWidth="1"/>
    <col min="3551" max="3551" width="14.75" style="98" customWidth="1"/>
    <col min="3552" max="3552" width="1.125" style="98" customWidth="1"/>
    <col min="3553" max="3553" width="13.625" style="98" customWidth="1"/>
    <col min="3554" max="3798" width="9.125" style="98"/>
    <col min="3799" max="3799" width="8.125" style="98" customWidth="1"/>
    <col min="3800" max="3800" width="1.125" style="98" customWidth="1"/>
    <col min="3801" max="3801" width="14.375" style="98" customWidth="1"/>
    <col min="3802" max="3802" width="1.125" style="98" customWidth="1"/>
    <col min="3803" max="3803" width="14.75" style="98" customWidth="1"/>
    <col min="3804" max="3804" width="1.125" style="98" customWidth="1"/>
    <col min="3805" max="3805" width="14.625" style="98" customWidth="1"/>
    <col min="3806" max="3806" width="1.125" style="98" customWidth="1"/>
    <col min="3807" max="3807" width="14.75" style="98" customWidth="1"/>
    <col min="3808" max="3808" width="1.125" style="98" customWidth="1"/>
    <col min="3809" max="3809" width="13.625" style="98" customWidth="1"/>
    <col min="3810" max="4054" width="9.125" style="98"/>
    <col min="4055" max="4055" width="8.125" style="98" customWidth="1"/>
    <col min="4056" max="4056" width="1.125" style="98" customWidth="1"/>
    <col min="4057" max="4057" width="14.375" style="98" customWidth="1"/>
    <col min="4058" max="4058" width="1.125" style="98" customWidth="1"/>
    <col min="4059" max="4059" width="14.75" style="98" customWidth="1"/>
    <col min="4060" max="4060" width="1.125" style="98" customWidth="1"/>
    <col min="4061" max="4061" width="14.625" style="98" customWidth="1"/>
    <col min="4062" max="4062" width="1.125" style="98" customWidth="1"/>
    <col min="4063" max="4063" width="14.75" style="98" customWidth="1"/>
    <col min="4064" max="4064" width="1.125" style="98" customWidth="1"/>
    <col min="4065" max="4065" width="13.625" style="98" customWidth="1"/>
    <col min="4066" max="4310" width="9.125" style="98"/>
    <col min="4311" max="4311" width="8.125" style="98" customWidth="1"/>
    <col min="4312" max="4312" width="1.125" style="98" customWidth="1"/>
    <col min="4313" max="4313" width="14.375" style="98" customWidth="1"/>
    <col min="4314" max="4314" width="1.125" style="98" customWidth="1"/>
    <col min="4315" max="4315" width="14.75" style="98" customWidth="1"/>
    <col min="4316" max="4316" width="1.125" style="98" customWidth="1"/>
    <col min="4317" max="4317" width="14.625" style="98" customWidth="1"/>
    <col min="4318" max="4318" width="1.125" style="98" customWidth="1"/>
    <col min="4319" max="4319" width="14.75" style="98" customWidth="1"/>
    <col min="4320" max="4320" width="1.125" style="98" customWidth="1"/>
    <col min="4321" max="4321" width="13.625" style="98" customWidth="1"/>
    <col min="4322" max="4566" width="9.125" style="98"/>
    <col min="4567" max="4567" width="8.125" style="98" customWidth="1"/>
    <col min="4568" max="4568" width="1.125" style="98" customWidth="1"/>
    <col min="4569" max="4569" width="14.375" style="98" customWidth="1"/>
    <col min="4570" max="4570" width="1.125" style="98" customWidth="1"/>
    <col min="4571" max="4571" width="14.75" style="98" customWidth="1"/>
    <col min="4572" max="4572" width="1.125" style="98" customWidth="1"/>
    <col min="4573" max="4573" width="14.625" style="98" customWidth="1"/>
    <col min="4574" max="4574" width="1.125" style="98" customWidth="1"/>
    <col min="4575" max="4575" width="14.75" style="98" customWidth="1"/>
    <col min="4576" max="4576" width="1.125" style="98" customWidth="1"/>
    <col min="4577" max="4577" width="13.625" style="98" customWidth="1"/>
    <col min="4578" max="4822" width="9.125" style="98"/>
    <col min="4823" max="4823" width="8.125" style="98" customWidth="1"/>
    <col min="4824" max="4824" width="1.125" style="98" customWidth="1"/>
    <col min="4825" max="4825" width="14.375" style="98" customWidth="1"/>
    <col min="4826" max="4826" width="1.125" style="98" customWidth="1"/>
    <col min="4827" max="4827" width="14.75" style="98" customWidth="1"/>
    <col min="4828" max="4828" width="1.125" style="98" customWidth="1"/>
    <col min="4829" max="4829" width="14.625" style="98" customWidth="1"/>
    <col min="4830" max="4830" width="1.125" style="98" customWidth="1"/>
    <col min="4831" max="4831" width="14.75" style="98" customWidth="1"/>
    <col min="4832" max="4832" width="1.125" style="98" customWidth="1"/>
    <col min="4833" max="4833" width="13.625" style="98" customWidth="1"/>
    <col min="4834" max="5078" width="9.125" style="98"/>
    <col min="5079" max="5079" width="8.125" style="98" customWidth="1"/>
    <col min="5080" max="5080" width="1.125" style="98" customWidth="1"/>
    <col min="5081" max="5081" width="14.375" style="98" customWidth="1"/>
    <col min="5082" max="5082" width="1.125" style="98" customWidth="1"/>
    <col min="5083" max="5083" width="14.75" style="98" customWidth="1"/>
    <col min="5084" max="5084" width="1.125" style="98" customWidth="1"/>
    <col min="5085" max="5085" width="14.625" style="98" customWidth="1"/>
    <col min="5086" max="5086" width="1.125" style="98" customWidth="1"/>
    <col min="5087" max="5087" width="14.75" style="98" customWidth="1"/>
    <col min="5088" max="5088" width="1.125" style="98" customWidth="1"/>
    <col min="5089" max="5089" width="13.625" style="98" customWidth="1"/>
    <col min="5090" max="5334" width="9.125" style="98"/>
    <col min="5335" max="5335" width="8.125" style="98" customWidth="1"/>
    <col min="5336" max="5336" width="1.125" style="98" customWidth="1"/>
    <col min="5337" max="5337" width="14.375" style="98" customWidth="1"/>
    <col min="5338" max="5338" width="1.125" style="98" customWidth="1"/>
    <col min="5339" max="5339" width="14.75" style="98" customWidth="1"/>
    <col min="5340" max="5340" width="1.125" style="98" customWidth="1"/>
    <col min="5341" max="5341" width="14.625" style="98" customWidth="1"/>
    <col min="5342" max="5342" width="1.125" style="98" customWidth="1"/>
    <col min="5343" max="5343" width="14.75" style="98" customWidth="1"/>
    <col min="5344" max="5344" width="1.125" style="98" customWidth="1"/>
    <col min="5345" max="5345" width="13.625" style="98" customWidth="1"/>
    <col min="5346" max="5590" width="9.125" style="98"/>
    <col min="5591" max="5591" width="8.125" style="98" customWidth="1"/>
    <col min="5592" max="5592" width="1.125" style="98" customWidth="1"/>
    <col min="5593" max="5593" width="14.375" style="98" customWidth="1"/>
    <col min="5594" max="5594" width="1.125" style="98" customWidth="1"/>
    <col min="5595" max="5595" width="14.75" style="98" customWidth="1"/>
    <col min="5596" max="5596" width="1.125" style="98" customWidth="1"/>
    <col min="5597" max="5597" width="14.625" style="98" customWidth="1"/>
    <col min="5598" max="5598" width="1.125" style="98" customWidth="1"/>
    <col min="5599" max="5599" width="14.75" style="98" customWidth="1"/>
    <col min="5600" max="5600" width="1.125" style="98" customWidth="1"/>
    <col min="5601" max="5601" width="13.625" style="98" customWidth="1"/>
    <col min="5602" max="5846" width="9.125" style="98"/>
    <col min="5847" max="5847" width="8.125" style="98" customWidth="1"/>
    <col min="5848" max="5848" width="1.125" style="98" customWidth="1"/>
    <col min="5849" max="5849" width="14.375" style="98" customWidth="1"/>
    <col min="5850" max="5850" width="1.125" style="98" customWidth="1"/>
    <col min="5851" max="5851" width="14.75" style="98" customWidth="1"/>
    <col min="5852" max="5852" width="1.125" style="98" customWidth="1"/>
    <col min="5853" max="5853" width="14.625" style="98" customWidth="1"/>
    <col min="5854" max="5854" width="1.125" style="98" customWidth="1"/>
    <col min="5855" max="5855" width="14.75" style="98" customWidth="1"/>
    <col min="5856" max="5856" width="1.125" style="98" customWidth="1"/>
    <col min="5857" max="5857" width="13.625" style="98" customWidth="1"/>
    <col min="5858" max="6102" width="9.125" style="98"/>
    <col min="6103" max="6103" width="8.125" style="98" customWidth="1"/>
    <col min="6104" max="6104" width="1.125" style="98" customWidth="1"/>
    <col min="6105" max="6105" width="14.375" style="98" customWidth="1"/>
    <col min="6106" max="6106" width="1.125" style="98" customWidth="1"/>
    <col min="6107" max="6107" width="14.75" style="98" customWidth="1"/>
    <col min="6108" max="6108" width="1.125" style="98" customWidth="1"/>
    <col min="6109" max="6109" width="14.625" style="98" customWidth="1"/>
    <col min="6110" max="6110" width="1.125" style="98" customWidth="1"/>
    <col min="6111" max="6111" width="14.75" style="98" customWidth="1"/>
    <col min="6112" max="6112" width="1.125" style="98" customWidth="1"/>
    <col min="6113" max="6113" width="13.625" style="98" customWidth="1"/>
    <col min="6114" max="6358" width="9.125" style="98"/>
    <col min="6359" max="6359" width="8.125" style="98" customWidth="1"/>
    <col min="6360" max="6360" width="1.125" style="98" customWidth="1"/>
    <col min="6361" max="6361" width="14.375" style="98" customWidth="1"/>
    <col min="6362" max="6362" width="1.125" style="98" customWidth="1"/>
    <col min="6363" max="6363" width="14.75" style="98" customWidth="1"/>
    <col min="6364" max="6364" width="1.125" style="98" customWidth="1"/>
    <col min="6365" max="6365" width="14.625" style="98" customWidth="1"/>
    <col min="6366" max="6366" width="1.125" style="98" customWidth="1"/>
    <col min="6367" max="6367" width="14.75" style="98" customWidth="1"/>
    <col min="6368" max="6368" width="1.125" style="98" customWidth="1"/>
    <col min="6369" max="6369" width="13.625" style="98" customWidth="1"/>
    <col min="6370" max="6614" width="9.125" style="98"/>
    <col min="6615" max="6615" width="8.125" style="98" customWidth="1"/>
    <col min="6616" max="6616" width="1.125" style="98" customWidth="1"/>
    <col min="6617" max="6617" width="14.375" style="98" customWidth="1"/>
    <col min="6618" max="6618" width="1.125" style="98" customWidth="1"/>
    <col min="6619" max="6619" width="14.75" style="98" customWidth="1"/>
    <col min="6620" max="6620" width="1.125" style="98" customWidth="1"/>
    <col min="6621" max="6621" width="14.625" style="98" customWidth="1"/>
    <col min="6622" max="6622" width="1.125" style="98" customWidth="1"/>
    <col min="6623" max="6623" width="14.75" style="98" customWidth="1"/>
    <col min="6624" max="6624" width="1.125" style="98" customWidth="1"/>
    <col min="6625" max="6625" width="13.625" style="98" customWidth="1"/>
    <col min="6626" max="6870" width="9.125" style="98"/>
    <col min="6871" max="6871" width="8.125" style="98" customWidth="1"/>
    <col min="6872" max="6872" width="1.125" style="98" customWidth="1"/>
    <col min="6873" max="6873" width="14.375" style="98" customWidth="1"/>
    <col min="6874" max="6874" width="1.125" style="98" customWidth="1"/>
    <col min="6875" max="6875" width="14.75" style="98" customWidth="1"/>
    <col min="6876" max="6876" width="1.125" style="98" customWidth="1"/>
    <col min="6877" max="6877" width="14.625" style="98" customWidth="1"/>
    <col min="6878" max="6878" width="1.125" style="98" customWidth="1"/>
    <col min="6879" max="6879" width="14.75" style="98" customWidth="1"/>
    <col min="6880" max="6880" width="1.125" style="98" customWidth="1"/>
    <col min="6881" max="6881" width="13.625" style="98" customWidth="1"/>
    <col min="6882" max="7126" width="9.125" style="98"/>
    <col min="7127" max="7127" width="8.125" style="98" customWidth="1"/>
    <col min="7128" max="7128" width="1.125" style="98" customWidth="1"/>
    <col min="7129" max="7129" width="14.375" style="98" customWidth="1"/>
    <col min="7130" max="7130" width="1.125" style="98" customWidth="1"/>
    <col min="7131" max="7131" width="14.75" style="98" customWidth="1"/>
    <col min="7132" max="7132" width="1.125" style="98" customWidth="1"/>
    <col min="7133" max="7133" width="14.625" style="98" customWidth="1"/>
    <col min="7134" max="7134" width="1.125" style="98" customWidth="1"/>
    <col min="7135" max="7135" width="14.75" style="98" customWidth="1"/>
    <col min="7136" max="7136" width="1.125" style="98" customWidth="1"/>
    <col min="7137" max="7137" width="13.625" style="98" customWidth="1"/>
    <col min="7138" max="7382" width="9.125" style="98"/>
    <col min="7383" max="7383" width="8.125" style="98" customWidth="1"/>
    <col min="7384" max="7384" width="1.125" style="98" customWidth="1"/>
    <col min="7385" max="7385" width="14.375" style="98" customWidth="1"/>
    <col min="7386" max="7386" width="1.125" style="98" customWidth="1"/>
    <col min="7387" max="7387" width="14.75" style="98" customWidth="1"/>
    <col min="7388" max="7388" width="1.125" style="98" customWidth="1"/>
    <col min="7389" max="7389" width="14.625" style="98" customWidth="1"/>
    <col min="7390" max="7390" width="1.125" style="98" customWidth="1"/>
    <col min="7391" max="7391" width="14.75" style="98" customWidth="1"/>
    <col min="7392" max="7392" width="1.125" style="98" customWidth="1"/>
    <col min="7393" max="7393" width="13.625" style="98" customWidth="1"/>
    <col min="7394" max="7638" width="9.125" style="98"/>
    <col min="7639" max="7639" width="8.125" style="98" customWidth="1"/>
    <col min="7640" max="7640" width="1.125" style="98" customWidth="1"/>
    <col min="7641" max="7641" width="14.375" style="98" customWidth="1"/>
    <col min="7642" max="7642" width="1.125" style="98" customWidth="1"/>
    <col min="7643" max="7643" width="14.75" style="98" customWidth="1"/>
    <col min="7644" max="7644" width="1.125" style="98" customWidth="1"/>
    <col min="7645" max="7645" width="14.625" style="98" customWidth="1"/>
    <col min="7646" max="7646" width="1.125" style="98" customWidth="1"/>
    <col min="7647" max="7647" width="14.75" style="98" customWidth="1"/>
    <col min="7648" max="7648" width="1.125" style="98" customWidth="1"/>
    <col min="7649" max="7649" width="13.625" style="98" customWidth="1"/>
    <col min="7650" max="7894" width="9.125" style="98"/>
    <col min="7895" max="7895" width="8.125" style="98" customWidth="1"/>
    <col min="7896" max="7896" width="1.125" style="98" customWidth="1"/>
    <col min="7897" max="7897" width="14.375" style="98" customWidth="1"/>
    <col min="7898" max="7898" width="1.125" style="98" customWidth="1"/>
    <col min="7899" max="7899" width="14.75" style="98" customWidth="1"/>
    <col min="7900" max="7900" width="1.125" style="98" customWidth="1"/>
    <col min="7901" max="7901" width="14.625" style="98" customWidth="1"/>
    <col min="7902" max="7902" width="1.125" style="98" customWidth="1"/>
    <col min="7903" max="7903" width="14.75" style="98" customWidth="1"/>
    <col min="7904" max="7904" width="1.125" style="98" customWidth="1"/>
    <col min="7905" max="7905" width="13.625" style="98" customWidth="1"/>
    <col min="7906" max="8150" width="9.125" style="98"/>
    <col min="8151" max="8151" width="8.125" style="98" customWidth="1"/>
    <col min="8152" max="8152" width="1.125" style="98" customWidth="1"/>
    <col min="8153" max="8153" width="14.375" style="98" customWidth="1"/>
    <col min="8154" max="8154" width="1.125" style="98" customWidth="1"/>
    <col min="8155" max="8155" width="14.75" style="98" customWidth="1"/>
    <col min="8156" max="8156" width="1.125" style="98" customWidth="1"/>
    <col min="8157" max="8157" width="14.625" style="98" customWidth="1"/>
    <col min="8158" max="8158" width="1.125" style="98" customWidth="1"/>
    <col min="8159" max="8159" width="14.75" style="98" customWidth="1"/>
    <col min="8160" max="8160" width="1.125" style="98" customWidth="1"/>
    <col min="8161" max="8161" width="13.625" style="98" customWidth="1"/>
    <col min="8162" max="8406" width="9.125" style="98"/>
    <col min="8407" max="8407" width="8.125" style="98" customWidth="1"/>
    <col min="8408" max="8408" width="1.125" style="98" customWidth="1"/>
    <col min="8409" max="8409" width="14.375" style="98" customWidth="1"/>
    <col min="8410" max="8410" width="1.125" style="98" customWidth="1"/>
    <col min="8411" max="8411" width="14.75" style="98" customWidth="1"/>
    <col min="8412" max="8412" width="1.125" style="98" customWidth="1"/>
    <col min="8413" max="8413" width="14.625" style="98" customWidth="1"/>
    <col min="8414" max="8414" width="1.125" style="98" customWidth="1"/>
    <col min="8415" max="8415" width="14.75" style="98" customWidth="1"/>
    <col min="8416" max="8416" width="1.125" style="98" customWidth="1"/>
    <col min="8417" max="8417" width="13.625" style="98" customWidth="1"/>
    <col min="8418" max="8662" width="9.125" style="98"/>
    <col min="8663" max="8663" width="8.125" style="98" customWidth="1"/>
    <col min="8664" max="8664" width="1.125" style="98" customWidth="1"/>
    <col min="8665" max="8665" width="14.375" style="98" customWidth="1"/>
    <col min="8666" max="8666" width="1.125" style="98" customWidth="1"/>
    <col min="8667" max="8667" width="14.75" style="98" customWidth="1"/>
    <col min="8668" max="8668" width="1.125" style="98" customWidth="1"/>
    <col min="8669" max="8669" width="14.625" style="98" customWidth="1"/>
    <col min="8670" max="8670" width="1.125" style="98" customWidth="1"/>
    <col min="8671" max="8671" width="14.75" style="98" customWidth="1"/>
    <col min="8672" max="8672" width="1.125" style="98" customWidth="1"/>
    <col min="8673" max="8673" width="13.625" style="98" customWidth="1"/>
    <col min="8674" max="8918" width="9.125" style="98"/>
    <col min="8919" max="8919" width="8.125" style="98" customWidth="1"/>
    <col min="8920" max="8920" width="1.125" style="98" customWidth="1"/>
    <col min="8921" max="8921" width="14.375" style="98" customWidth="1"/>
    <col min="8922" max="8922" width="1.125" style="98" customWidth="1"/>
    <col min="8923" max="8923" width="14.75" style="98" customWidth="1"/>
    <col min="8924" max="8924" width="1.125" style="98" customWidth="1"/>
    <col min="8925" max="8925" width="14.625" style="98" customWidth="1"/>
    <col min="8926" max="8926" width="1.125" style="98" customWidth="1"/>
    <col min="8927" max="8927" width="14.75" style="98" customWidth="1"/>
    <col min="8928" max="8928" width="1.125" style="98" customWidth="1"/>
    <col min="8929" max="8929" width="13.625" style="98" customWidth="1"/>
    <col min="8930" max="9174" width="9.125" style="98"/>
    <col min="9175" max="9175" width="8.125" style="98" customWidth="1"/>
    <col min="9176" max="9176" width="1.125" style="98" customWidth="1"/>
    <col min="9177" max="9177" width="14.375" style="98" customWidth="1"/>
    <col min="9178" max="9178" width="1.125" style="98" customWidth="1"/>
    <col min="9179" max="9179" width="14.75" style="98" customWidth="1"/>
    <col min="9180" max="9180" width="1.125" style="98" customWidth="1"/>
    <col min="9181" max="9181" width="14.625" style="98" customWidth="1"/>
    <col min="9182" max="9182" width="1.125" style="98" customWidth="1"/>
    <col min="9183" max="9183" width="14.75" style="98" customWidth="1"/>
    <col min="9184" max="9184" width="1.125" style="98" customWidth="1"/>
    <col min="9185" max="9185" width="13.625" style="98" customWidth="1"/>
    <col min="9186" max="9430" width="9.125" style="98"/>
    <col min="9431" max="9431" width="8.125" style="98" customWidth="1"/>
    <col min="9432" max="9432" width="1.125" style="98" customWidth="1"/>
    <col min="9433" max="9433" width="14.375" style="98" customWidth="1"/>
    <col min="9434" max="9434" width="1.125" style="98" customWidth="1"/>
    <col min="9435" max="9435" width="14.75" style="98" customWidth="1"/>
    <col min="9436" max="9436" width="1.125" style="98" customWidth="1"/>
    <col min="9437" max="9437" width="14.625" style="98" customWidth="1"/>
    <col min="9438" max="9438" width="1.125" style="98" customWidth="1"/>
    <col min="9439" max="9439" width="14.75" style="98" customWidth="1"/>
    <col min="9440" max="9440" width="1.125" style="98" customWidth="1"/>
    <col min="9441" max="9441" width="13.625" style="98" customWidth="1"/>
    <col min="9442" max="9686" width="9.125" style="98"/>
    <col min="9687" max="9687" width="8.125" style="98" customWidth="1"/>
    <col min="9688" max="9688" width="1.125" style="98" customWidth="1"/>
    <col min="9689" max="9689" width="14.375" style="98" customWidth="1"/>
    <col min="9690" max="9690" width="1.125" style="98" customWidth="1"/>
    <col min="9691" max="9691" width="14.75" style="98" customWidth="1"/>
    <col min="9692" max="9692" width="1.125" style="98" customWidth="1"/>
    <col min="9693" max="9693" width="14.625" style="98" customWidth="1"/>
    <col min="9694" max="9694" width="1.125" style="98" customWidth="1"/>
    <col min="9695" max="9695" width="14.75" style="98" customWidth="1"/>
    <col min="9696" max="9696" width="1.125" style="98" customWidth="1"/>
    <col min="9697" max="9697" width="13.625" style="98" customWidth="1"/>
    <col min="9698" max="9942" width="9.125" style="98"/>
    <col min="9943" max="9943" width="8.125" style="98" customWidth="1"/>
    <col min="9944" max="9944" width="1.125" style="98" customWidth="1"/>
    <col min="9945" max="9945" width="14.375" style="98" customWidth="1"/>
    <col min="9946" max="9946" width="1.125" style="98" customWidth="1"/>
    <col min="9947" max="9947" width="14.75" style="98" customWidth="1"/>
    <col min="9948" max="9948" width="1.125" style="98" customWidth="1"/>
    <col min="9949" max="9949" width="14.625" style="98" customWidth="1"/>
    <col min="9950" max="9950" width="1.125" style="98" customWidth="1"/>
    <col min="9951" max="9951" width="14.75" style="98" customWidth="1"/>
    <col min="9952" max="9952" width="1.125" style="98" customWidth="1"/>
    <col min="9953" max="9953" width="13.625" style="98" customWidth="1"/>
    <col min="9954" max="10198" width="9.125" style="98"/>
    <col min="10199" max="10199" width="8.125" style="98" customWidth="1"/>
    <col min="10200" max="10200" width="1.125" style="98" customWidth="1"/>
    <col min="10201" max="10201" width="14.375" style="98" customWidth="1"/>
    <col min="10202" max="10202" width="1.125" style="98" customWidth="1"/>
    <col min="10203" max="10203" width="14.75" style="98" customWidth="1"/>
    <col min="10204" max="10204" width="1.125" style="98" customWidth="1"/>
    <col min="10205" max="10205" width="14.625" style="98" customWidth="1"/>
    <col min="10206" max="10206" width="1.125" style="98" customWidth="1"/>
    <col min="10207" max="10207" width="14.75" style="98" customWidth="1"/>
    <col min="10208" max="10208" width="1.125" style="98" customWidth="1"/>
    <col min="10209" max="10209" width="13.625" style="98" customWidth="1"/>
    <col min="10210" max="10454" width="9.125" style="98"/>
    <col min="10455" max="10455" width="8.125" style="98" customWidth="1"/>
    <col min="10456" max="10456" width="1.125" style="98" customWidth="1"/>
    <col min="10457" max="10457" width="14.375" style="98" customWidth="1"/>
    <col min="10458" max="10458" width="1.125" style="98" customWidth="1"/>
    <col min="10459" max="10459" width="14.75" style="98" customWidth="1"/>
    <col min="10460" max="10460" width="1.125" style="98" customWidth="1"/>
    <col min="10461" max="10461" width="14.625" style="98" customWidth="1"/>
    <col min="10462" max="10462" width="1.125" style="98" customWidth="1"/>
    <col min="10463" max="10463" width="14.75" style="98" customWidth="1"/>
    <col min="10464" max="10464" width="1.125" style="98" customWidth="1"/>
    <col min="10465" max="10465" width="13.625" style="98" customWidth="1"/>
    <col min="10466" max="10710" width="9.125" style="98"/>
    <col min="10711" max="10711" width="8.125" style="98" customWidth="1"/>
    <col min="10712" max="10712" width="1.125" style="98" customWidth="1"/>
    <col min="10713" max="10713" width="14.375" style="98" customWidth="1"/>
    <col min="10714" max="10714" width="1.125" style="98" customWidth="1"/>
    <col min="10715" max="10715" width="14.75" style="98" customWidth="1"/>
    <col min="10716" max="10716" width="1.125" style="98" customWidth="1"/>
    <col min="10717" max="10717" width="14.625" style="98" customWidth="1"/>
    <col min="10718" max="10718" width="1.125" style="98" customWidth="1"/>
    <col min="10719" max="10719" width="14.75" style="98" customWidth="1"/>
    <col min="10720" max="10720" width="1.125" style="98" customWidth="1"/>
    <col min="10721" max="10721" width="13.625" style="98" customWidth="1"/>
    <col min="10722" max="10966" width="9.125" style="98"/>
    <col min="10967" max="10967" width="8.125" style="98" customWidth="1"/>
    <col min="10968" max="10968" width="1.125" style="98" customWidth="1"/>
    <col min="10969" max="10969" width="14.375" style="98" customWidth="1"/>
    <col min="10970" max="10970" width="1.125" style="98" customWidth="1"/>
    <col min="10971" max="10971" width="14.75" style="98" customWidth="1"/>
    <col min="10972" max="10972" width="1.125" style="98" customWidth="1"/>
    <col min="10973" max="10973" width="14.625" style="98" customWidth="1"/>
    <col min="10974" max="10974" width="1.125" style="98" customWidth="1"/>
    <col min="10975" max="10975" width="14.75" style="98" customWidth="1"/>
    <col min="10976" max="10976" width="1.125" style="98" customWidth="1"/>
    <col min="10977" max="10977" width="13.625" style="98" customWidth="1"/>
    <col min="10978" max="11222" width="9.125" style="98"/>
    <col min="11223" max="11223" width="8.125" style="98" customWidth="1"/>
    <col min="11224" max="11224" width="1.125" style="98" customWidth="1"/>
    <col min="11225" max="11225" width="14.375" style="98" customWidth="1"/>
    <col min="11226" max="11226" width="1.125" style="98" customWidth="1"/>
    <col min="11227" max="11227" width="14.75" style="98" customWidth="1"/>
    <col min="11228" max="11228" width="1.125" style="98" customWidth="1"/>
    <col min="11229" max="11229" width="14.625" style="98" customWidth="1"/>
    <col min="11230" max="11230" width="1.125" style="98" customWidth="1"/>
    <col min="11231" max="11231" width="14.75" style="98" customWidth="1"/>
    <col min="11232" max="11232" width="1.125" style="98" customWidth="1"/>
    <col min="11233" max="11233" width="13.625" style="98" customWidth="1"/>
    <col min="11234" max="11478" width="9.125" style="98"/>
    <col min="11479" max="11479" width="8.125" style="98" customWidth="1"/>
    <col min="11480" max="11480" width="1.125" style="98" customWidth="1"/>
    <col min="11481" max="11481" width="14.375" style="98" customWidth="1"/>
    <col min="11482" max="11482" width="1.125" style="98" customWidth="1"/>
    <col min="11483" max="11483" width="14.75" style="98" customWidth="1"/>
    <col min="11484" max="11484" width="1.125" style="98" customWidth="1"/>
    <col min="11485" max="11485" width="14.625" style="98" customWidth="1"/>
    <col min="11486" max="11486" width="1.125" style="98" customWidth="1"/>
    <col min="11487" max="11487" width="14.75" style="98" customWidth="1"/>
    <col min="11488" max="11488" width="1.125" style="98" customWidth="1"/>
    <col min="11489" max="11489" width="13.625" style="98" customWidth="1"/>
    <col min="11490" max="11734" width="9.125" style="98"/>
    <col min="11735" max="11735" width="8.125" style="98" customWidth="1"/>
    <col min="11736" max="11736" width="1.125" style="98" customWidth="1"/>
    <col min="11737" max="11737" width="14.375" style="98" customWidth="1"/>
    <col min="11738" max="11738" width="1.125" style="98" customWidth="1"/>
    <col min="11739" max="11739" width="14.75" style="98" customWidth="1"/>
    <col min="11740" max="11740" width="1.125" style="98" customWidth="1"/>
    <col min="11741" max="11741" width="14.625" style="98" customWidth="1"/>
    <col min="11742" max="11742" width="1.125" style="98" customWidth="1"/>
    <col min="11743" max="11743" width="14.75" style="98" customWidth="1"/>
    <col min="11744" max="11744" width="1.125" style="98" customWidth="1"/>
    <col min="11745" max="11745" width="13.625" style="98" customWidth="1"/>
    <col min="11746" max="11990" width="9.125" style="98"/>
    <col min="11991" max="11991" width="8.125" style="98" customWidth="1"/>
    <col min="11992" max="11992" width="1.125" style="98" customWidth="1"/>
    <col min="11993" max="11993" width="14.375" style="98" customWidth="1"/>
    <col min="11994" max="11994" width="1.125" style="98" customWidth="1"/>
    <col min="11995" max="11995" width="14.75" style="98" customWidth="1"/>
    <col min="11996" max="11996" width="1.125" style="98" customWidth="1"/>
    <col min="11997" max="11997" width="14.625" style="98" customWidth="1"/>
    <col min="11998" max="11998" width="1.125" style="98" customWidth="1"/>
    <col min="11999" max="11999" width="14.75" style="98" customWidth="1"/>
    <col min="12000" max="12000" width="1.125" style="98" customWidth="1"/>
    <col min="12001" max="12001" width="13.625" style="98" customWidth="1"/>
    <col min="12002" max="12246" width="9.125" style="98"/>
    <col min="12247" max="12247" width="8.125" style="98" customWidth="1"/>
    <col min="12248" max="12248" width="1.125" style="98" customWidth="1"/>
    <col min="12249" max="12249" width="14.375" style="98" customWidth="1"/>
    <col min="12250" max="12250" width="1.125" style="98" customWidth="1"/>
    <col min="12251" max="12251" width="14.75" style="98" customWidth="1"/>
    <col min="12252" max="12252" width="1.125" style="98" customWidth="1"/>
    <col min="12253" max="12253" width="14.625" style="98" customWidth="1"/>
    <col min="12254" max="12254" width="1.125" style="98" customWidth="1"/>
    <col min="12255" max="12255" width="14.75" style="98" customWidth="1"/>
    <col min="12256" max="12256" width="1.125" style="98" customWidth="1"/>
    <col min="12257" max="12257" width="13.625" style="98" customWidth="1"/>
    <col min="12258" max="12502" width="9.125" style="98"/>
    <col min="12503" max="12503" width="8.125" style="98" customWidth="1"/>
    <col min="12504" max="12504" width="1.125" style="98" customWidth="1"/>
    <col min="12505" max="12505" width="14.375" style="98" customWidth="1"/>
    <col min="12506" max="12506" width="1.125" style="98" customWidth="1"/>
    <col min="12507" max="12507" width="14.75" style="98" customWidth="1"/>
    <col min="12508" max="12508" width="1.125" style="98" customWidth="1"/>
    <col min="12509" max="12509" width="14.625" style="98" customWidth="1"/>
    <col min="12510" max="12510" width="1.125" style="98" customWidth="1"/>
    <col min="12511" max="12511" width="14.75" style="98" customWidth="1"/>
    <col min="12512" max="12512" width="1.125" style="98" customWidth="1"/>
    <col min="12513" max="12513" width="13.625" style="98" customWidth="1"/>
    <col min="12514" max="12758" width="9.125" style="98"/>
    <col min="12759" max="12759" width="8.125" style="98" customWidth="1"/>
    <col min="12760" max="12760" width="1.125" style="98" customWidth="1"/>
    <col min="12761" max="12761" width="14.375" style="98" customWidth="1"/>
    <col min="12762" max="12762" width="1.125" style="98" customWidth="1"/>
    <col min="12763" max="12763" width="14.75" style="98" customWidth="1"/>
    <col min="12764" max="12764" width="1.125" style="98" customWidth="1"/>
    <col min="12765" max="12765" width="14.625" style="98" customWidth="1"/>
    <col min="12766" max="12766" width="1.125" style="98" customWidth="1"/>
    <col min="12767" max="12767" width="14.75" style="98" customWidth="1"/>
    <col min="12768" max="12768" width="1.125" style="98" customWidth="1"/>
    <col min="12769" max="12769" width="13.625" style="98" customWidth="1"/>
    <col min="12770" max="13014" width="9.125" style="98"/>
    <col min="13015" max="13015" width="8.125" style="98" customWidth="1"/>
    <col min="13016" max="13016" width="1.125" style="98" customWidth="1"/>
    <col min="13017" max="13017" width="14.375" style="98" customWidth="1"/>
    <col min="13018" max="13018" width="1.125" style="98" customWidth="1"/>
    <col min="13019" max="13019" width="14.75" style="98" customWidth="1"/>
    <col min="13020" max="13020" width="1.125" style="98" customWidth="1"/>
    <col min="13021" max="13021" width="14.625" style="98" customWidth="1"/>
    <col min="13022" max="13022" width="1.125" style="98" customWidth="1"/>
    <col min="13023" max="13023" width="14.75" style="98" customWidth="1"/>
    <col min="13024" max="13024" width="1.125" style="98" customWidth="1"/>
    <col min="13025" max="13025" width="13.625" style="98" customWidth="1"/>
    <col min="13026" max="13270" width="9.125" style="98"/>
    <col min="13271" max="13271" width="8.125" style="98" customWidth="1"/>
    <col min="13272" max="13272" width="1.125" style="98" customWidth="1"/>
    <col min="13273" max="13273" width="14.375" style="98" customWidth="1"/>
    <col min="13274" max="13274" width="1.125" style="98" customWidth="1"/>
    <col min="13275" max="13275" width="14.75" style="98" customWidth="1"/>
    <col min="13276" max="13276" width="1.125" style="98" customWidth="1"/>
    <col min="13277" max="13277" width="14.625" style="98" customWidth="1"/>
    <col min="13278" max="13278" width="1.125" style="98" customWidth="1"/>
    <col min="13279" max="13279" width="14.75" style="98" customWidth="1"/>
    <col min="13280" max="13280" width="1.125" style="98" customWidth="1"/>
    <col min="13281" max="13281" width="13.625" style="98" customWidth="1"/>
    <col min="13282" max="13526" width="9.125" style="98"/>
    <col min="13527" max="13527" width="8.125" style="98" customWidth="1"/>
    <col min="13528" max="13528" width="1.125" style="98" customWidth="1"/>
    <col min="13529" max="13529" width="14.375" style="98" customWidth="1"/>
    <col min="13530" max="13530" width="1.125" style="98" customWidth="1"/>
    <col min="13531" max="13531" width="14.75" style="98" customWidth="1"/>
    <col min="13532" max="13532" width="1.125" style="98" customWidth="1"/>
    <col min="13533" max="13533" width="14.625" style="98" customWidth="1"/>
    <col min="13534" max="13534" width="1.125" style="98" customWidth="1"/>
    <col min="13535" max="13535" width="14.75" style="98" customWidth="1"/>
    <col min="13536" max="13536" width="1.125" style="98" customWidth="1"/>
    <col min="13537" max="13537" width="13.625" style="98" customWidth="1"/>
    <col min="13538" max="13782" width="9.125" style="98"/>
    <col min="13783" max="13783" width="8.125" style="98" customWidth="1"/>
    <col min="13784" max="13784" width="1.125" style="98" customWidth="1"/>
    <col min="13785" max="13785" width="14.375" style="98" customWidth="1"/>
    <col min="13786" max="13786" width="1.125" style="98" customWidth="1"/>
    <col min="13787" max="13787" width="14.75" style="98" customWidth="1"/>
    <col min="13788" max="13788" width="1.125" style="98" customWidth="1"/>
    <col min="13789" max="13789" width="14.625" style="98" customWidth="1"/>
    <col min="13790" max="13790" width="1.125" style="98" customWidth="1"/>
    <col min="13791" max="13791" width="14.75" style="98" customWidth="1"/>
    <col min="13792" max="13792" width="1.125" style="98" customWidth="1"/>
    <col min="13793" max="13793" width="13.625" style="98" customWidth="1"/>
    <col min="13794" max="14038" width="9.125" style="98"/>
    <col min="14039" max="14039" width="8.125" style="98" customWidth="1"/>
    <col min="14040" max="14040" width="1.125" style="98" customWidth="1"/>
    <col min="14041" max="14041" width="14.375" style="98" customWidth="1"/>
    <col min="14042" max="14042" width="1.125" style="98" customWidth="1"/>
    <col min="14043" max="14043" width="14.75" style="98" customWidth="1"/>
    <col min="14044" max="14044" width="1.125" style="98" customWidth="1"/>
    <col min="14045" max="14045" width="14.625" style="98" customWidth="1"/>
    <col min="14046" max="14046" width="1.125" style="98" customWidth="1"/>
    <col min="14047" max="14047" width="14.75" style="98" customWidth="1"/>
    <col min="14048" max="14048" width="1.125" style="98" customWidth="1"/>
    <col min="14049" max="14049" width="13.625" style="98" customWidth="1"/>
    <col min="14050" max="14294" width="9.125" style="98"/>
    <col min="14295" max="14295" width="8.125" style="98" customWidth="1"/>
    <col min="14296" max="14296" width="1.125" style="98" customWidth="1"/>
    <col min="14297" max="14297" width="14.375" style="98" customWidth="1"/>
    <col min="14298" max="14298" width="1.125" style="98" customWidth="1"/>
    <col min="14299" max="14299" width="14.75" style="98" customWidth="1"/>
    <col min="14300" max="14300" width="1.125" style="98" customWidth="1"/>
    <col min="14301" max="14301" width="14.625" style="98" customWidth="1"/>
    <col min="14302" max="14302" width="1.125" style="98" customWidth="1"/>
    <col min="14303" max="14303" width="14.75" style="98" customWidth="1"/>
    <col min="14304" max="14304" width="1.125" style="98" customWidth="1"/>
    <col min="14305" max="14305" width="13.625" style="98" customWidth="1"/>
    <col min="14306" max="14550" width="9.125" style="98"/>
    <col min="14551" max="14551" width="8.125" style="98" customWidth="1"/>
    <col min="14552" max="14552" width="1.125" style="98" customWidth="1"/>
    <col min="14553" max="14553" width="14.375" style="98" customWidth="1"/>
    <col min="14554" max="14554" width="1.125" style="98" customWidth="1"/>
    <col min="14555" max="14555" width="14.75" style="98" customWidth="1"/>
    <col min="14556" max="14556" width="1.125" style="98" customWidth="1"/>
    <col min="14557" max="14557" width="14.625" style="98" customWidth="1"/>
    <col min="14558" max="14558" width="1.125" style="98" customWidth="1"/>
    <col min="14559" max="14559" width="14.75" style="98" customWidth="1"/>
    <col min="14560" max="14560" width="1.125" style="98" customWidth="1"/>
    <col min="14561" max="14561" width="13.625" style="98" customWidth="1"/>
    <col min="14562" max="14806" width="9.125" style="98"/>
    <col min="14807" max="14807" width="8.125" style="98" customWidth="1"/>
    <col min="14808" max="14808" width="1.125" style="98" customWidth="1"/>
    <col min="14809" max="14809" width="14.375" style="98" customWidth="1"/>
    <col min="14810" max="14810" width="1.125" style="98" customWidth="1"/>
    <col min="14811" max="14811" width="14.75" style="98" customWidth="1"/>
    <col min="14812" max="14812" width="1.125" style="98" customWidth="1"/>
    <col min="14813" max="14813" width="14.625" style="98" customWidth="1"/>
    <col min="14814" max="14814" width="1.125" style="98" customWidth="1"/>
    <col min="14815" max="14815" width="14.75" style="98" customWidth="1"/>
    <col min="14816" max="14816" width="1.125" style="98" customWidth="1"/>
    <col min="14817" max="14817" width="13.625" style="98" customWidth="1"/>
    <col min="14818" max="15062" width="9.125" style="98"/>
    <col min="15063" max="15063" width="8.125" style="98" customWidth="1"/>
    <col min="15064" max="15064" width="1.125" style="98" customWidth="1"/>
    <col min="15065" max="15065" width="14.375" style="98" customWidth="1"/>
    <col min="15066" max="15066" width="1.125" style="98" customWidth="1"/>
    <col min="15067" max="15067" width="14.75" style="98" customWidth="1"/>
    <col min="15068" max="15068" width="1.125" style="98" customWidth="1"/>
    <col min="15069" max="15069" width="14.625" style="98" customWidth="1"/>
    <col min="15070" max="15070" width="1.125" style="98" customWidth="1"/>
    <col min="15071" max="15071" width="14.75" style="98" customWidth="1"/>
    <col min="15072" max="15072" width="1.125" style="98" customWidth="1"/>
    <col min="15073" max="15073" width="13.625" style="98" customWidth="1"/>
    <col min="15074" max="15318" width="9.125" style="98"/>
    <col min="15319" max="15319" width="8.125" style="98" customWidth="1"/>
    <col min="15320" max="15320" width="1.125" style="98" customWidth="1"/>
    <col min="15321" max="15321" width="14.375" style="98" customWidth="1"/>
    <col min="15322" max="15322" width="1.125" style="98" customWidth="1"/>
    <col min="15323" max="15323" width="14.75" style="98" customWidth="1"/>
    <col min="15324" max="15324" width="1.125" style="98" customWidth="1"/>
    <col min="15325" max="15325" width="14.625" style="98" customWidth="1"/>
    <col min="15326" max="15326" width="1.125" style="98" customWidth="1"/>
    <col min="15327" max="15327" width="14.75" style="98" customWidth="1"/>
    <col min="15328" max="15328" width="1.125" style="98" customWidth="1"/>
    <col min="15329" max="15329" width="13.625" style="98" customWidth="1"/>
    <col min="15330" max="15574" width="9.125" style="98"/>
    <col min="15575" max="15575" width="8.125" style="98" customWidth="1"/>
    <col min="15576" max="15576" width="1.125" style="98" customWidth="1"/>
    <col min="15577" max="15577" width="14.375" style="98" customWidth="1"/>
    <col min="15578" max="15578" width="1.125" style="98" customWidth="1"/>
    <col min="15579" max="15579" width="14.75" style="98" customWidth="1"/>
    <col min="15580" max="15580" width="1.125" style="98" customWidth="1"/>
    <col min="15581" max="15581" width="14.625" style="98" customWidth="1"/>
    <col min="15582" max="15582" width="1.125" style="98" customWidth="1"/>
    <col min="15583" max="15583" width="14.75" style="98" customWidth="1"/>
    <col min="15584" max="15584" width="1.125" style="98" customWidth="1"/>
    <col min="15585" max="15585" width="13.625" style="98" customWidth="1"/>
    <col min="15586" max="15830" width="9.125" style="98"/>
    <col min="15831" max="15831" width="8.125" style="98" customWidth="1"/>
    <col min="15832" max="15832" width="1.125" style="98" customWidth="1"/>
    <col min="15833" max="15833" width="14.375" style="98" customWidth="1"/>
    <col min="15834" max="15834" width="1.125" style="98" customWidth="1"/>
    <col min="15835" max="15835" width="14.75" style="98" customWidth="1"/>
    <col min="15836" max="15836" width="1.125" style="98" customWidth="1"/>
    <col min="15837" max="15837" width="14.625" style="98" customWidth="1"/>
    <col min="15838" max="15838" width="1.125" style="98" customWidth="1"/>
    <col min="15839" max="15839" width="14.75" style="98" customWidth="1"/>
    <col min="15840" max="15840" width="1.125" style="98" customWidth="1"/>
    <col min="15841" max="15841" width="13.625" style="98" customWidth="1"/>
    <col min="15842" max="16086" width="9.125" style="98"/>
    <col min="16087" max="16087" width="8.125" style="98" customWidth="1"/>
    <col min="16088" max="16088" width="1.125" style="98" customWidth="1"/>
    <col min="16089" max="16089" width="14.375" style="98" customWidth="1"/>
    <col min="16090" max="16090" width="1.125" style="98" customWidth="1"/>
    <col min="16091" max="16091" width="14.75" style="98" customWidth="1"/>
    <col min="16092" max="16092" width="1.125" style="98" customWidth="1"/>
    <col min="16093" max="16093" width="14.625" style="98" customWidth="1"/>
    <col min="16094" max="16094" width="1.125" style="98" customWidth="1"/>
    <col min="16095" max="16095" width="14.75" style="98" customWidth="1"/>
    <col min="16096" max="16096" width="1.125" style="98" customWidth="1"/>
    <col min="16097" max="16097" width="13.625" style="98" customWidth="1"/>
    <col min="16098" max="16384" width="9.125" style="98"/>
  </cols>
  <sheetData>
    <row r="1" spans="1:16" ht="24.6" customHeight="1">
      <c r="A1" s="127" t="s">
        <v>59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 ht="24.6" customHeight="1">
      <c r="A2" s="128" t="s">
        <v>15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ht="24.6" customHeight="1">
      <c r="A3" s="127" t="s">
        <v>209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24.6" customHeight="1">
      <c r="A4" s="80"/>
      <c r="B4" s="80"/>
      <c r="C4" s="80"/>
      <c r="D4" s="80"/>
      <c r="E4" s="80"/>
      <c r="F4" s="80"/>
      <c r="G4" s="80"/>
      <c r="H4" s="80"/>
      <c r="I4" s="80"/>
      <c r="J4" s="37"/>
      <c r="K4" s="99"/>
      <c r="L4" s="37"/>
      <c r="M4" s="99"/>
      <c r="N4" s="37"/>
      <c r="O4" s="99"/>
      <c r="P4" s="37"/>
    </row>
    <row r="5" spans="1:16" s="102" customFormat="1" ht="24.6" customHeight="1">
      <c r="A5" s="100"/>
      <c r="B5" s="100"/>
      <c r="C5" s="100"/>
      <c r="D5" s="100"/>
      <c r="E5" s="100"/>
      <c r="F5" s="100"/>
      <c r="G5" s="100"/>
      <c r="H5" s="100"/>
      <c r="I5" s="100"/>
      <c r="J5" s="162"/>
      <c r="K5" s="101"/>
      <c r="L5" s="162"/>
      <c r="M5" s="101"/>
      <c r="N5" s="162"/>
      <c r="O5" s="101"/>
      <c r="P5" s="170" t="s">
        <v>29</v>
      </c>
    </row>
    <row r="6" spans="1:16" ht="24.6" customHeight="1">
      <c r="A6" s="80"/>
      <c r="B6" s="80"/>
      <c r="C6" s="80"/>
      <c r="D6" s="80"/>
      <c r="E6" s="80"/>
      <c r="F6" s="80"/>
      <c r="G6" s="80"/>
      <c r="H6" s="80"/>
      <c r="I6" s="80"/>
      <c r="J6" s="130" t="s">
        <v>27</v>
      </c>
      <c r="K6" s="130"/>
      <c r="L6" s="130"/>
      <c r="M6" s="130"/>
      <c r="N6" s="129" t="s">
        <v>30</v>
      </c>
      <c r="O6" s="129"/>
      <c r="P6" s="129"/>
    </row>
    <row r="7" spans="1:16" s="102" customFormat="1" ht="24.6" customHeight="1">
      <c r="A7" s="12"/>
      <c r="B7" s="12"/>
      <c r="C7" s="12"/>
      <c r="D7" s="12"/>
      <c r="E7" s="12"/>
      <c r="F7" s="12"/>
      <c r="G7" s="12"/>
      <c r="H7" s="114" t="s">
        <v>0</v>
      </c>
      <c r="I7" s="30"/>
      <c r="J7" s="163" t="s">
        <v>208</v>
      </c>
      <c r="K7" s="112"/>
      <c r="L7" s="163" t="s">
        <v>55</v>
      </c>
      <c r="M7" s="113"/>
      <c r="N7" s="163" t="s">
        <v>208</v>
      </c>
      <c r="O7" s="112"/>
      <c r="P7" s="163" t="s">
        <v>55</v>
      </c>
    </row>
    <row r="8" spans="1:16" ht="24.6" customHeight="1">
      <c r="A8" s="33" t="s">
        <v>113</v>
      </c>
      <c r="B8" s="1"/>
      <c r="H8" s="79"/>
      <c r="I8" s="79"/>
      <c r="J8" s="35"/>
      <c r="K8" s="86"/>
      <c r="L8" s="35"/>
      <c r="M8" s="86"/>
      <c r="N8" s="35"/>
      <c r="O8" s="86"/>
      <c r="P8" s="35"/>
    </row>
    <row r="9" spans="1:16" ht="24.6" customHeight="1">
      <c r="A9" s="34" t="s">
        <v>114</v>
      </c>
      <c r="B9" s="1"/>
      <c r="H9" s="79"/>
      <c r="I9" s="79"/>
      <c r="J9" s="52">
        <v>431958232</v>
      </c>
      <c r="K9" s="52"/>
      <c r="L9" s="52">
        <v>351539801</v>
      </c>
      <c r="M9" s="52"/>
      <c r="N9" s="52">
        <v>0</v>
      </c>
      <c r="O9" s="52"/>
      <c r="P9" s="52">
        <v>0</v>
      </c>
    </row>
    <row r="10" spans="1:16" ht="24.6" customHeight="1">
      <c r="A10" s="34" t="s">
        <v>172</v>
      </c>
      <c r="J10" s="52">
        <v>10582433</v>
      </c>
      <c r="K10" s="52"/>
      <c r="L10" s="52">
        <v>65374772</v>
      </c>
      <c r="M10" s="52"/>
      <c r="N10" s="52">
        <v>75504813</v>
      </c>
      <c r="O10" s="52"/>
      <c r="P10" s="52">
        <v>50918593</v>
      </c>
    </row>
    <row r="11" spans="1:16" ht="24.6" customHeight="1">
      <c r="A11" s="34" t="s">
        <v>11</v>
      </c>
      <c r="B11" s="8"/>
      <c r="J11" s="52">
        <v>4229952</v>
      </c>
      <c r="K11" s="52"/>
      <c r="L11" s="52">
        <v>7229045</v>
      </c>
      <c r="M11" s="52"/>
      <c r="N11" s="52">
        <v>247606</v>
      </c>
      <c r="O11" s="52"/>
      <c r="P11" s="52">
        <v>541787</v>
      </c>
    </row>
    <row r="12" spans="1:16" ht="24.6" customHeight="1">
      <c r="A12" s="7" t="s">
        <v>64</v>
      </c>
      <c r="B12" s="8"/>
      <c r="J12" s="66">
        <f>SUM(J9:J11)</f>
        <v>446770617</v>
      </c>
      <c r="K12" s="52">
        <v>424143618</v>
      </c>
      <c r="L12" s="66">
        <f>SUM(L9:L11)</f>
        <v>424143618</v>
      </c>
      <c r="M12" s="52"/>
      <c r="N12" s="66">
        <f>SUM(N9:N11)</f>
        <v>75752419</v>
      </c>
      <c r="O12" s="52">
        <v>51460380</v>
      </c>
      <c r="P12" s="66">
        <f>SUM(P9:P11)</f>
        <v>51460380</v>
      </c>
    </row>
    <row r="13" spans="1:16" ht="24.6" customHeight="1">
      <c r="A13" s="7" t="s">
        <v>65</v>
      </c>
      <c r="B13" s="8"/>
      <c r="C13" s="103"/>
      <c r="D13" s="103"/>
      <c r="E13" s="103"/>
      <c r="N13" s="35"/>
      <c r="O13" s="86"/>
      <c r="P13" s="35"/>
    </row>
    <row r="14" spans="1:16" ht="24.6" customHeight="1">
      <c r="A14" s="3" t="s">
        <v>122</v>
      </c>
      <c r="B14" s="1"/>
      <c r="J14" s="52">
        <v>-47259003</v>
      </c>
      <c r="K14" s="52"/>
      <c r="L14" s="52">
        <v>-47559289</v>
      </c>
      <c r="M14" s="52"/>
      <c r="N14" s="52">
        <v>0</v>
      </c>
      <c r="O14" s="52"/>
      <c r="P14" s="52">
        <v>0</v>
      </c>
    </row>
    <row r="15" spans="1:16" ht="24.6" customHeight="1">
      <c r="A15" s="3" t="s">
        <v>69</v>
      </c>
      <c r="B15" s="1"/>
      <c r="J15" s="52">
        <v>-1822672</v>
      </c>
      <c r="K15" s="52"/>
      <c r="L15" s="52">
        <v>-2817298</v>
      </c>
      <c r="M15" s="52"/>
      <c r="N15" s="52">
        <v>0</v>
      </c>
      <c r="O15" s="52"/>
      <c r="P15" s="52">
        <v>0</v>
      </c>
    </row>
    <row r="16" spans="1:16" ht="24.6" customHeight="1">
      <c r="A16" s="3" t="s">
        <v>14</v>
      </c>
      <c r="B16" s="1"/>
      <c r="J16" s="52">
        <v>-101066490</v>
      </c>
      <c r="K16" s="52"/>
      <c r="L16" s="52">
        <v>-83477304</v>
      </c>
      <c r="M16" s="52"/>
      <c r="N16" s="52">
        <v>-11425181</v>
      </c>
      <c r="O16" s="52"/>
      <c r="P16" s="52">
        <v>-13508551</v>
      </c>
    </row>
    <row r="17" spans="1:16" ht="24.6" customHeight="1">
      <c r="A17" s="3" t="s">
        <v>221</v>
      </c>
      <c r="B17" s="1"/>
      <c r="J17" s="52">
        <v>0</v>
      </c>
      <c r="K17" s="52"/>
      <c r="L17" s="52">
        <v>0</v>
      </c>
      <c r="M17" s="52"/>
      <c r="N17" s="52">
        <v>-21998117</v>
      </c>
      <c r="O17" s="52"/>
      <c r="P17" s="52">
        <v>0</v>
      </c>
    </row>
    <row r="18" spans="1:16" ht="24.6" customHeight="1">
      <c r="A18" s="3" t="s">
        <v>195</v>
      </c>
      <c r="B18" s="1"/>
      <c r="J18" s="52"/>
      <c r="K18" s="52"/>
      <c r="L18" s="52"/>
      <c r="M18" s="52"/>
      <c r="N18" s="52"/>
      <c r="O18" s="52"/>
      <c r="P18" s="52"/>
    </row>
    <row r="19" spans="1:16" ht="24.6" customHeight="1">
      <c r="A19" s="3" t="s">
        <v>222</v>
      </c>
      <c r="B19" s="1"/>
      <c r="J19" s="52">
        <v>-179274803</v>
      </c>
      <c r="K19" s="52"/>
      <c r="L19" s="52">
        <v>-75835176</v>
      </c>
      <c r="M19" s="52"/>
      <c r="N19" s="52">
        <v>0</v>
      </c>
      <c r="O19" s="52"/>
      <c r="P19" s="52">
        <v>0</v>
      </c>
    </row>
    <row r="20" spans="1:16" ht="24.6" customHeight="1">
      <c r="A20" s="7" t="s">
        <v>33</v>
      </c>
      <c r="B20" s="1"/>
      <c r="J20" s="66">
        <f>SUM(J14:J19)</f>
        <v>-329422968</v>
      </c>
      <c r="K20" s="52"/>
      <c r="L20" s="66">
        <f>SUM(L14:L19)</f>
        <v>-209689067</v>
      </c>
      <c r="M20" s="52"/>
      <c r="N20" s="66">
        <f>SUM(N14:N19)</f>
        <v>-33423298</v>
      </c>
      <c r="O20" s="52"/>
      <c r="P20" s="66">
        <f>SUM(P14:P19)</f>
        <v>-13508551</v>
      </c>
    </row>
    <row r="21" spans="1:16" ht="24.6" customHeight="1">
      <c r="A21" s="7" t="s">
        <v>123</v>
      </c>
      <c r="B21" s="1"/>
      <c r="J21" s="52">
        <f>J12+J20</f>
        <v>117347649</v>
      </c>
      <c r="K21" s="52"/>
      <c r="L21" s="52">
        <f>L12+L20</f>
        <v>214454551</v>
      </c>
      <c r="M21" s="52"/>
      <c r="N21" s="52">
        <f>N12+N20</f>
        <v>42329121</v>
      </c>
      <c r="O21" s="52"/>
      <c r="P21" s="52">
        <f>P12+P20</f>
        <v>37951829</v>
      </c>
    </row>
    <row r="22" spans="1:16" ht="24.6" customHeight="1">
      <c r="A22" s="3" t="s">
        <v>42</v>
      </c>
      <c r="B22" s="1"/>
      <c r="J22" s="52">
        <v>-59356</v>
      </c>
      <c r="K22" s="52"/>
      <c r="L22" s="52">
        <v>-120175</v>
      </c>
      <c r="M22" s="52"/>
      <c r="N22" s="52">
        <v>-16648</v>
      </c>
      <c r="O22" s="52"/>
      <c r="P22" s="52">
        <v>-31414</v>
      </c>
    </row>
    <row r="23" spans="1:16" ht="24.6" customHeight="1">
      <c r="A23" s="7" t="s">
        <v>20</v>
      </c>
      <c r="B23" s="1"/>
      <c r="I23" s="104"/>
      <c r="J23" s="71">
        <f>J21+J22</f>
        <v>117288293</v>
      </c>
      <c r="K23" s="52">
        <v>179594738</v>
      </c>
      <c r="L23" s="71">
        <f>L21+L22</f>
        <v>214334376</v>
      </c>
      <c r="M23" s="52"/>
      <c r="N23" s="71">
        <f>N21+N22</f>
        <v>42312473</v>
      </c>
      <c r="O23" s="52">
        <v>34415900</v>
      </c>
      <c r="P23" s="71">
        <f>P21+P22</f>
        <v>37920415</v>
      </c>
    </row>
    <row r="24" spans="1:16" ht="24.6" customHeight="1">
      <c r="A24" s="3" t="s">
        <v>193</v>
      </c>
      <c r="B24" s="1"/>
      <c r="H24" s="104" t="s">
        <v>190</v>
      </c>
      <c r="I24" s="104"/>
      <c r="J24" s="52">
        <v>-22033904</v>
      </c>
      <c r="K24" s="52"/>
      <c r="L24" s="52">
        <v>-34739639</v>
      </c>
      <c r="M24" s="52"/>
      <c r="N24" s="52">
        <v>-8371970</v>
      </c>
      <c r="O24" s="52"/>
      <c r="P24" s="52">
        <v>-3504515</v>
      </c>
    </row>
    <row r="25" spans="1:16" ht="24.6" customHeight="1">
      <c r="A25" s="7" t="s">
        <v>230</v>
      </c>
      <c r="B25" s="1"/>
      <c r="H25" s="104"/>
      <c r="I25" s="104"/>
      <c r="J25" s="71">
        <f>SUM(J23:J24)</f>
        <v>95254389</v>
      </c>
      <c r="K25" s="52"/>
      <c r="L25" s="71">
        <f>SUM(L23:L24)</f>
        <v>179594737</v>
      </c>
      <c r="M25" s="52"/>
      <c r="N25" s="71">
        <f>SUM(N23:N24)</f>
        <v>33940503</v>
      </c>
      <c r="O25" s="52"/>
      <c r="P25" s="71">
        <f>SUM(P23:P24)</f>
        <v>34415900</v>
      </c>
    </row>
    <row r="26" spans="1:16" ht="24.6" customHeight="1">
      <c r="A26" s="7" t="s">
        <v>210</v>
      </c>
      <c r="B26" s="1"/>
      <c r="H26" s="104"/>
      <c r="I26" s="104"/>
      <c r="J26" s="52">
        <v>2956953</v>
      </c>
      <c r="K26" s="52"/>
      <c r="L26" s="52">
        <v>0</v>
      </c>
      <c r="M26" s="52"/>
      <c r="N26" s="52">
        <v>0</v>
      </c>
      <c r="O26" s="52"/>
      <c r="P26" s="52">
        <v>0</v>
      </c>
    </row>
    <row r="27" spans="1:16" ht="24.6" customHeight="1">
      <c r="A27" s="7" t="s">
        <v>211</v>
      </c>
      <c r="B27" s="1"/>
      <c r="H27" s="104"/>
      <c r="I27" s="104"/>
      <c r="J27" s="71">
        <f>SUM(J25:J26)</f>
        <v>98211342</v>
      </c>
      <c r="K27" s="52"/>
      <c r="L27" s="71">
        <f>SUM(L25:L26)</f>
        <v>179594737</v>
      </c>
      <c r="M27" s="52"/>
      <c r="N27" s="71">
        <f>SUM(N25:N26)</f>
        <v>33940503</v>
      </c>
      <c r="O27" s="52"/>
      <c r="P27" s="71">
        <f>SUM(P25:P26)</f>
        <v>34415900</v>
      </c>
    </row>
    <row r="28" spans="1:16" ht="24.6" customHeight="1">
      <c r="A28" s="7" t="s">
        <v>76</v>
      </c>
      <c r="H28" s="1"/>
      <c r="I28" s="1"/>
      <c r="J28" s="35"/>
      <c r="L28" s="35"/>
      <c r="N28" s="35"/>
      <c r="O28" s="86"/>
      <c r="P28" s="35"/>
    </row>
    <row r="29" spans="1:16" s="103" customFormat="1" ht="24.6" customHeight="1">
      <c r="A29" s="7" t="s">
        <v>77</v>
      </c>
      <c r="B29" s="8"/>
      <c r="C29" s="8"/>
      <c r="D29" s="8"/>
      <c r="E29" s="8"/>
      <c r="F29" s="8"/>
      <c r="G29" s="8"/>
      <c r="H29" s="105"/>
      <c r="I29" s="105"/>
      <c r="J29" s="165"/>
      <c r="K29" s="106"/>
      <c r="L29" s="165"/>
      <c r="M29" s="106"/>
      <c r="N29" s="169"/>
      <c r="O29" s="107"/>
      <c r="P29" s="169"/>
    </row>
    <row r="30" spans="1:16" ht="24.6" customHeight="1">
      <c r="A30" s="3"/>
      <c r="B30" s="1" t="s">
        <v>170</v>
      </c>
      <c r="C30" s="1"/>
      <c r="D30" s="1"/>
      <c r="E30" s="1"/>
      <c r="F30" s="1"/>
      <c r="G30" s="1"/>
      <c r="H30" s="79"/>
      <c r="I30" s="79"/>
      <c r="J30" s="52">
        <v>-24774</v>
      </c>
      <c r="L30" s="52">
        <v>-32752</v>
      </c>
      <c r="M30" s="52"/>
      <c r="N30" s="52">
        <v>-24774</v>
      </c>
      <c r="O30" s="52"/>
      <c r="P30" s="52">
        <v>-32752</v>
      </c>
    </row>
    <row r="31" spans="1:16" ht="24.6" customHeight="1">
      <c r="A31" s="3" t="s">
        <v>85</v>
      </c>
      <c r="B31" s="1"/>
      <c r="C31" s="1"/>
      <c r="D31" s="1"/>
      <c r="E31" s="1"/>
      <c r="F31" s="1"/>
      <c r="G31" s="1"/>
      <c r="H31" s="79"/>
      <c r="I31" s="79"/>
      <c r="J31" s="52"/>
      <c r="K31" s="52"/>
      <c r="L31" s="52"/>
      <c r="M31" s="52"/>
      <c r="N31" s="52"/>
      <c r="O31" s="52"/>
      <c r="P31" s="52"/>
    </row>
    <row r="32" spans="1:16" ht="24.6" customHeight="1">
      <c r="A32" s="3"/>
      <c r="B32" s="1" t="s">
        <v>171</v>
      </c>
      <c r="C32" s="1"/>
      <c r="D32" s="1"/>
      <c r="E32" s="1"/>
      <c r="F32" s="1"/>
      <c r="G32" s="1"/>
      <c r="H32" s="79"/>
      <c r="I32" s="79"/>
      <c r="J32" s="52">
        <v>1807655</v>
      </c>
      <c r="K32" s="52"/>
      <c r="L32" s="52">
        <v>26470872</v>
      </c>
      <c r="M32" s="52"/>
      <c r="N32" s="52">
        <v>1308832</v>
      </c>
      <c r="O32" s="52"/>
      <c r="P32" s="52">
        <v>9658358</v>
      </c>
    </row>
    <row r="33" spans="1:18" ht="24.6" customHeight="1">
      <c r="A33" s="3"/>
      <c r="B33" s="1" t="s">
        <v>223</v>
      </c>
      <c r="C33" s="1"/>
      <c r="D33" s="1"/>
      <c r="E33" s="1"/>
      <c r="F33" s="1"/>
      <c r="G33" s="1"/>
      <c r="H33" s="79"/>
      <c r="I33" s="79"/>
      <c r="J33" s="52">
        <v>-1021062</v>
      </c>
      <c r="K33" s="52"/>
      <c r="L33" s="52">
        <v>-25601151</v>
      </c>
      <c r="M33" s="52"/>
      <c r="N33" s="52">
        <v>-404097</v>
      </c>
      <c r="O33" s="52"/>
      <c r="P33" s="52">
        <v>-12344843</v>
      </c>
    </row>
    <row r="34" spans="1:18" ht="24.6" customHeight="1">
      <c r="A34" s="3"/>
      <c r="B34" s="1" t="s">
        <v>124</v>
      </c>
      <c r="C34" s="1"/>
      <c r="D34" s="1"/>
      <c r="E34" s="1"/>
      <c r="F34" s="1"/>
      <c r="G34" s="1"/>
      <c r="H34" s="79"/>
      <c r="I34" s="79"/>
      <c r="J34" s="52">
        <v>0</v>
      </c>
      <c r="K34" s="52"/>
      <c r="L34" s="52">
        <v>2997132</v>
      </c>
      <c r="M34" s="52"/>
      <c r="N34" s="52">
        <v>0</v>
      </c>
      <c r="O34" s="52"/>
      <c r="P34" s="52">
        <v>-603396</v>
      </c>
    </row>
    <row r="35" spans="1:18" ht="24.6" customHeight="1">
      <c r="A35" s="7" t="s">
        <v>212</v>
      </c>
      <c r="B35" s="1"/>
      <c r="C35" s="1"/>
      <c r="D35" s="1"/>
      <c r="E35" s="1"/>
      <c r="F35" s="1"/>
      <c r="G35" s="1"/>
      <c r="H35" s="79"/>
      <c r="I35" s="79"/>
      <c r="J35" s="66">
        <f>SUM(J30:J34)</f>
        <v>761819</v>
      </c>
      <c r="K35" s="52">
        <v>-25601151</v>
      </c>
      <c r="L35" s="66">
        <f>SUM(L30:L34)</f>
        <v>3834101</v>
      </c>
      <c r="M35" s="52"/>
      <c r="N35" s="66">
        <f>SUM(N30:N34)</f>
        <v>879961</v>
      </c>
      <c r="O35" s="52">
        <v>-12344843</v>
      </c>
      <c r="P35" s="66">
        <f>SUM(P30:P34)</f>
        <v>-3322633</v>
      </c>
    </row>
    <row r="36" spans="1:18" ht="24.6" customHeight="1" thickBot="1">
      <c r="A36" s="7" t="s">
        <v>213</v>
      </c>
      <c r="B36" s="1"/>
      <c r="C36" s="1"/>
      <c r="D36" s="1"/>
      <c r="E36" s="1"/>
      <c r="F36" s="1"/>
      <c r="G36" s="1"/>
      <c r="H36" s="79"/>
      <c r="I36" s="79"/>
      <c r="J36" s="67">
        <f>J27+J35</f>
        <v>98973161</v>
      </c>
      <c r="K36" s="52">
        <v>2997132</v>
      </c>
      <c r="L36" s="67">
        <f>L27+L35</f>
        <v>183428838</v>
      </c>
      <c r="M36" s="52"/>
      <c r="N36" s="67">
        <f>N27+N35</f>
        <v>34820464</v>
      </c>
      <c r="O36" s="52">
        <v>-603396</v>
      </c>
      <c r="P36" s="67">
        <f>P27+P35</f>
        <v>31093267</v>
      </c>
    </row>
    <row r="37" spans="1:18" ht="24.6" customHeight="1" thickTop="1">
      <c r="A37" s="7"/>
      <c r="B37" s="1"/>
      <c r="C37" s="1"/>
      <c r="D37" s="1"/>
      <c r="E37" s="1"/>
      <c r="F37" s="1"/>
      <c r="G37" s="1"/>
      <c r="H37" s="79"/>
      <c r="I37" s="79"/>
      <c r="J37" s="52"/>
      <c r="K37" s="52"/>
      <c r="L37" s="52"/>
      <c r="M37" s="52"/>
      <c r="N37" s="52"/>
      <c r="O37" s="52"/>
      <c r="P37" s="52"/>
    </row>
    <row r="38" spans="1:18" s="102" customFormat="1" ht="24.6" customHeight="1">
      <c r="A38" s="27" t="s">
        <v>5</v>
      </c>
      <c r="C38" s="12"/>
      <c r="D38" s="12"/>
      <c r="E38" s="12"/>
      <c r="F38" s="12"/>
      <c r="G38" s="12"/>
      <c r="H38" s="12"/>
      <c r="I38" s="12"/>
      <c r="J38" s="166"/>
      <c r="K38" s="110"/>
      <c r="L38" s="166"/>
      <c r="M38" s="110"/>
      <c r="N38" s="166"/>
      <c r="O38" s="111"/>
      <c r="P38" s="166"/>
    </row>
    <row r="39" spans="1:18" s="102" customFormat="1" ht="24.6" customHeight="1">
      <c r="A39" s="27"/>
      <c r="C39" s="12"/>
      <c r="D39" s="12"/>
      <c r="E39" s="12"/>
      <c r="F39" s="12"/>
      <c r="G39" s="12"/>
      <c r="H39" s="12"/>
      <c r="I39" s="12"/>
      <c r="J39" s="166"/>
      <c r="K39" s="110"/>
      <c r="L39" s="166"/>
      <c r="M39" s="110"/>
      <c r="N39" s="166"/>
      <c r="O39" s="111"/>
      <c r="P39" s="166"/>
    </row>
    <row r="40" spans="1:18" ht="24.6" customHeight="1">
      <c r="A40" s="3"/>
      <c r="C40" s="1"/>
      <c r="D40" s="1"/>
      <c r="E40" s="1"/>
      <c r="F40" s="1"/>
      <c r="G40" s="1"/>
      <c r="H40" s="1"/>
      <c r="I40" s="1"/>
      <c r="J40" s="35"/>
      <c r="L40" s="35"/>
      <c r="N40" s="35"/>
      <c r="O40" s="86"/>
      <c r="P40" s="35"/>
    </row>
    <row r="41" spans="1:18" s="102" customFormat="1" ht="24.6" customHeight="1">
      <c r="C41" s="124" t="s">
        <v>111</v>
      </c>
      <c r="D41" s="124"/>
      <c r="E41" s="124"/>
      <c r="F41" s="124"/>
      <c r="G41" s="124"/>
      <c r="H41" s="85"/>
      <c r="I41" s="92"/>
      <c r="J41" s="91"/>
      <c r="L41" s="119" t="s">
        <v>111</v>
      </c>
      <c r="M41" s="91"/>
      <c r="N41" s="91"/>
      <c r="O41" s="91"/>
      <c r="P41" s="85"/>
      <c r="Q41" s="93"/>
      <c r="R41" s="85"/>
    </row>
    <row r="42" spans="1:18" s="102" customFormat="1" ht="24.6" customHeight="1">
      <c r="C42" s="124" t="s">
        <v>112</v>
      </c>
      <c r="D42" s="124"/>
      <c r="E42" s="124"/>
      <c r="F42" s="124"/>
      <c r="G42" s="85"/>
      <c r="H42" s="85"/>
      <c r="I42" s="92"/>
      <c r="J42" s="91"/>
      <c r="L42" s="118" t="s">
        <v>204</v>
      </c>
      <c r="M42" s="118"/>
      <c r="N42" s="118"/>
      <c r="O42" s="118"/>
      <c r="P42" s="85"/>
      <c r="Q42" s="93"/>
      <c r="R42" s="85"/>
    </row>
    <row r="43" spans="1:18" ht="23.4" customHeight="1">
      <c r="A43" s="126" t="s">
        <v>13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R43" s="102"/>
    </row>
    <row r="44" spans="1:18" ht="23.4" customHeight="1">
      <c r="A44" s="7"/>
      <c r="B44" s="1"/>
      <c r="C44" s="1"/>
      <c r="D44" s="1"/>
      <c r="E44" s="1"/>
      <c r="F44" s="1"/>
      <c r="G44" s="1"/>
      <c r="H44" s="79"/>
      <c r="I44" s="79"/>
      <c r="J44" s="52"/>
      <c r="K44" s="52"/>
      <c r="L44" s="52"/>
      <c r="M44" s="52"/>
      <c r="N44" s="52"/>
      <c r="O44" s="52"/>
      <c r="P44" s="52"/>
      <c r="R44" s="102"/>
    </row>
    <row r="45" spans="1:18" ht="23.4" customHeight="1">
      <c r="A45" s="127" t="s">
        <v>59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</row>
    <row r="46" spans="1:18" ht="23.4" customHeight="1">
      <c r="A46" s="128" t="s">
        <v>205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</row>
    <row r="47" spans="1:18" ht="23.4" customHeight="1">
      <c r="A47" s="127" t="s">
        <v>209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</row>
    <row r="48" spans="1:18" ht="23.4" customHeight="1">
      <c r="A48" s="80"/>
      <c r="B48" s="80"/>
      <c r="C48" s="80"/>
      <c r="D48" s="80"/>
      <c r="E48" s="80"/>
      <c r="F48" s="80"/>
      <c r="G48" s="80"/>
      <c r="H48" s="80"/>
      <c r="I48" s="80"/>
      <c r="J48" s="37"/>
      <c r="K48" s="99"/>
      <c r="L48" s="37"/>
      <c r="M48" s="99"/>
      <c r="N48" s="37"/>
      <c r="O48" s="99"/>
      <c r="P48" s="37"/>
    </row>
    <row r="49" spans="1:16" s="102" customFormat="1" ht="23.4" customHeight="1">
      <c r="A49" s="100"/>
      <c r="B49" s="100"/>
      <c r="C49" s="100"/>
      <c r="D49" s="100"/>
      <c r="E49" s="100"/>
      <c r="F49" s="100"/>
      <c r="G49" s="100"/>
      <c r="H49" s="100"/>
      <c r="I49" s="100"/>
      <c r="J49" s="162"/>
      <c r="K49" s="101"/>
      <c r="L49" s="162"/>
      <c r="M49" s="101"/>
      <c r="N49" s="162"/>
      <c r="O49" s="101"/>
      <c r="P49" s="170" t="s">
        <v>29</v>
      </c>
    </row>
    <row r="50" spans="1:16" ht="23.4" customHeight="1">
      <c r="A50" s="80"/>
      <c r="B50" s="80"/>
      <c r="C50" s="80"/>
      <c r="D50" s="80"/>
      <c r="E50" s="80"/>
      <c r="F50" s="80"/>
      <c r="G50" s="80"/>
      <c r="H50" s="80"/>
      <c r="I50" s="80"/>
      <c r="J50" s="130" t="s">
        <v>27</v>
      </c>
      <c r="K50" s="130"/>
      <c r="L50" s="130"/>
      <c r="M50" s="130"/>
      <c r="N50" s="129" t="s">
        <v>30</v>
      </c>
      <c r="O50" s="129"/>
      <c r="P50" s="129"/>
    </row>
    <row r="51" spans="1:16" s="102" customFormat="1" ht="23.4" customHeight="1">
      <c r="A51" s="12"/>
      <c r="B51" s="12"/>
      <c r="C51" s="12"/>
      <c r="D51" s="12"/>
      <c r="E51" s="12"/>
      <c r="F51" s="12"/>
      <c r="G51" s="12"/>
      <c r="H51" s="114" t="s">
        <v>0</v>
      </c>
      <c r="I51" s="30"/>
      <c r="J51" s="163" t="s">
        <v>208</v>
      </c>
      <c r="K51" s="112"/>
      <c r="L51" s="163" t="s">
        <v>55</v>
      </c>
      <c r="M51" s="113"/>
      <c r="N51" s="163" t="s">
        <v>208</v>
      </c>
      <c r="O51" s="112"/>
      <c r="P51" s="163" t="s">
        <v>55</v>
      </c>
    </row>
    <row r="52" spans="1:16" ht="23.4" customHeight="1">
      <c r="A52" s="108" t="s">
        <v>34</v>
      </c>
      <c r="C52" s="1"/>
      <c r="D52" s="1"/>
      <c r="E52" s="1"/>
      <c r="F52" s="1"/>
      <c r="G52" s="1"/>
      <c r="H52" s="1"/>
      <c r="I52" s="1"/>
      <c r="J52" s="52"/>
      <c r="K52" s="52"/>
      <c r="L52" s="52"/>
      <c r="M52" s="52"/>
      <c r="N52" s="52"/>
      <c r="O52" s="52"/>
      <c r="P52" s="52"/>
    </row>
    <row r="53" spans="1:16" s="102" customFormat="1" ht="23.4" customHeight="1">
      <c r="A53" s="1" t="s">
        <v>37</v>
      </c>
      <c r="B53" s="27"/>
      <c r="C53" s="12"/>
      <c r="D53" s="12"/>
      <c r="E53" s="12"/>
      <c r="F53" s="12"/>
      <c r="G53" s="12"/>
      <c r="H53" s="12"/>
      <c r="I53" s="12"/>
      <c r="J53" s="167"/>
      <c r="K53" s="110"/>
      <c r="L53" s="167"/>
      <c r="M53" s="110"/>
      <c r="N53" s="166"/>
      <c r="O53" s="111"/>
      <c r="P53" s="166"/>
    </row>
    <row r="54" spans="1:16" ht="23.4" customHeight="1">
      <c r="A54" s="3" t="s">
        <v>214</v>
      </c>
      <c r="C54" s="1"/>
      <c r="D54" s="1"/>
      <c r="E54" s="1"/>
      <c r="F54" s="1"/>
      <c r="G54" s="1"/>
      <c r="H54" s="1"/>
      <c r="I54" s="1"/>
      <c r="J54" s="52">
        <f>J56-J55</f>
        <v>95062051</v>
      </c>
      <c r="K54" s="52"/>
      <c r="L54" s="52">
        <f>L27-L58</f>
        <v>175343553</v>
      </c>
      <c r="M54" s="52"/>
      <c r="N54" s="52">
        <f>N27-N58</f>
        <v>33940503</v>
      </c>
      <c r="O54" s="52"/>
      <c r="P54" s="52">
        <f>P27-P58</f>
        <v>34415900</v>
      </c>
    </row>
    <row r="55" spans="1:16" ht="23.4" customHeight="1">
      <c r="A55" s="3" t="s">
        <v>215</v>
      </c>
      <c r="C55" s="1"/>
      <c r="D55" s="1"/>
      <c r="E55" s="1"/>
      <c r="F55" s="1"/>
      <c r="G55" s="1"/>
      <c r="H55" s="1"/>
      <c r="I55" s="1"/>
      <c r="J55" s="52">
        <v>1508046</v>
      </c>
      <c r="K55" s="52"/>
      <c r="L55" s="52">
        <v>0</v>
      </c>
      <c r="M55" s="52"/>
      <c r="N55" s="52">
        <v>0</v>
      </c>
      <c r="O55" s="52"/>
      <c r="P55" s="52">
        <v>0</v>
      </c>
    </row>
    <row r="56" spans="1:16" ht="23.4" customHeight="1">
      <c r="B56" s="3" t="s">
        <v>12</v>
      </c>
      <c r="C56" s="1"/>
      <c r="D56" s="1"/>
      <c r="E56" s="1"/>
      <c r="F56" s="1"/>
      <c r="G56" s="1"/>
      <c r="H56" s="1"/>
      <c r="I56" s="1"/>
      <c r="J56" s="66">
        <f>J27-J60</f>
        <v>96570097</v>
      </c>
      <c r="K56" s="52"/>
      <c r="L56" s="66">
        <f>SUM(L54:L55)</f>
        <v>175343553</v>
      </c>
      <c r="M56" s="52"/>
      <c r="N56" s="66">
        <f>SUM(N54:N55)</f>
        <v>33940503</v>
      </c>
      <c r="O56" s="52"/>
      <c r="P56" s="66">
        <f>SUM(P54:P55)</f>
        <v>34415900</v>
      </c>
    </row>
    <row r="57" spans="1:16" ht="23.4" customHeight="1">
      <c r="A57" s="1" t="s">
        <v>36</v>
      </c>
      <c r="B57" s="3"/>
      <c r="C57" s="1"/>
      <c r="D57" s="1"/>
      <c r="E57" s="1"/>
      <c r="F57" s="1"/>
      <c r="G57" s="1"/>
      <c r="H57" s="1"/>
      <c r="I57" s="1"/>
      <c r="J57" s="52"/>
      <c r="K57" s="52"/>
      <c r="L57" s="52"/>
      <c r="M57" s="52"/>
      <c r="N57" s="52"/>
      <c r="O57" s="52"/>
      <c r="P57" s="52"/>
    </row>
    <row r="58" spans="1:16" ht="23.4" customHeight="1">
      <c r="A58" s="1" t="s">
        <v>214</v>
      </c>
      <c r="B58" s="3"/>
      <c r="C58" s="1"/>
      <c r="D58" s="1"/>
      <c r="E58" s="1"/>
      <c r="F58" s="1"/>
      <c r="G58" s="1"/>
      <c r="H58" s="1"/>
      <c r="I58" s="1"/>
      <c r="J58" s="52">
        <v>192338</v>
      </c>
      <c r="K58" s="52"/>
      <c r="L58" s="52">
        <v>4251184</v>
      </c>
      <c r="M58" s="52"/>
      <c r="N58" s="52">
        <v>0</v>
      </c>
      <c r="O58" s="52"/>
      <c r="P58" s="52">
        <v>0</v>
      </c>
    </row>
    <row r="59" spans="1:16" ht="23.4" customHeight="1">
      <c r="A59" s="1" t="s">
        <v>215</v>
      </c>
      <c r="B59" s="3"/>
      <c r="C59" s="1"/>
      <c r="D59" s="1"/>
      <c r="E59" s="1"/>
      <c r="F59" s="1"/>
      <c r="G59" s="1"/>
      <c r="H59" s="1"/>
      <c r="I59" s="1"/>
      <c r="J59" s="52">
        <v>1448907</v>
      </c>
      <c r="K59" s="52"/>
      <c r="L59" s="52">
        <v>0</v>
      </c>
      <c r="M59" s="52"/>
      <c r="N59" s="52">
        <v>0</v>
      </c>
      <c r="O59" s="52"/>
      <c r="P59" s="52">
        <v>0</v>
      </c>
    </row>
    <row r="60" spans="1:16" ht="23.4" customHeight="1">
      <c r="A60" s="109"/>
      <c r="B60" s="3" t="s">
        <v>12</v>
      </c>
      <c r="C60" s="1"/>
      <c r="D60" s="1"/>
      <c r="E60" s="1"/>
      <c r="F60" s="1"/>
      <c r="G60" s="1"/>
      <c r="H60" s="1"/>
      <c r="I60" s="1"/>
      <c r="J60" s="66">
        <f>SUM(J58:J59)</f>
        <v>1641245</v>
      </c>
      <c r="K60" s="52"/>
      <c r="L60" s="66">
        <f>SUM(L58:L59)</f>
        <v>4251184</v>
      </c>
      <c r="M60" s="52"/>
      <c r="N60" s="66">
        <f>SUM(N58:N59)</f>
        <v>0</v>
      </c>
      <c r="O60" s="52"/>
      <c r="P60" s="66">
        <f>SUM(P58:P59)</f>
        <v>0</v>
      </c>
    </row>
    <row r="61" spans="1:16" ht="23.4" customHeight="1" thickBot="1">
      <c r="A61" s="3"/>
      <c r="B61" s="98" t="s">
        <v>22</v>
      </c>
      <c r="C61" s="1"/>
      <c r="D61" s="1"/>
      <c r="E61" s="1"/>
      <c r="F61" s="1"/>
      <c r="G61" s="1"/>
      <c r="H61" s="1"/>
      <c r="I61" s="1"/>
      <c r="J61" s="67">
        <f>J27</f>
        <v>98211342</v>
      </c>
      <c r="K61" s="52"/>
      <c r="L61" s="67">
        <f>L56+L60</f>
        <v>179594737</v>
      </c>
      <c r="M61" s="52"/>
      <c r="N61" s="67">
        <f>N56+N60</f>
        <v>33940503</v>
      </c>
      <c r="O61" s="52"/>
      <c r="P61" s="67">
        <f>P56+P60</f>
        <v>34415900</v>
      </c>
    </row>
    <row r="62" spans="1:16" ht="23.4" customHeight="1" thickTop="1">
      <c r="A62" s="3"/>
      <c r="C62" s="1"/>
      <c r="D62" s="1"/>
      <c r="E62" s="1"/>
      <c r="F62" s="1"/>
      <c r="G62" s="1"/>
      <c r="H62" s="1"/>
      <c r="I62" s="1"/>
      <c r="J62" s="52"/>
      <c r="K62" s="52"/>
      <c r="L62" s="52"/>
      <c r="M62" s="52"/>
      <c r="N62" s="52"/>
      <c r="O62" s="52"/>
      <c r="P62" s="52"/>
    </row>
    <row r="63" spans="1:16" s="102" customFormat="1" ht="23.4" customHeight="1">
      <c r="A63" s="108" t="s">
        <v>35</v>
      </c>
      <c r="B63" s="27"/>
      <c r="C63" s="12"/>
      <c r="D63" s="12"/>
      <c r="E63" s="12"/>
      <c r="F63" s="12"/>
      <c r="G63" s="12"/>
      <c r="H63" s="12"/>
      <c r="I63" s="12"/>
      <c r="J63" s="167"/>
      <c r="K63" s="110"/>
      <c r="L63" s="167"/>
      <c r="M63" s="110"/>
      <c r="N63" s="166"/>
      <c r="O63" s="111"/>
      <c r="P63" s="166"/>
    </row>
    <row r="64" spans="1:16" s="102" customFormat="1" ht="23.4" customHeight="1">
      <c r="A64" s="1" t="s">
        <v>37</v>
      </c>
      <c r="B64" s="27"/>
      <c r="C64" s="12"/>
      <c r="D64" s="12"/>
      <c r="E64" s="12"/>
      <c r="F64" s="12"/>
      <c r="G64" s="12"/>
      <c r="H64" s="12"/>
      <c r="I64" s="12"/>
      <c r="J64" s="167"/>
      <c r="K64" s="110"/>
      <c r="L64" s="167"/>
      <c r="M64" s="110"/>
      <c r="N64" s="166"/>
      <c r="O64" s="111"/>
      <c r="P64" s="166"/>
    </row>
    <row r="65" spans="1:16" ht="23.4" customHeight="1">
      <c r="A65" s="3" t="s">
        <v>214</v>
      </c>
      <c r="C65" s="1"/>
      <c r="D65" s="1"/>
      <c r="E65" s="1"/>
      <c r="F65" s="1"/>
      <c r="G65" s="1"/>
      <c r="H65" s="1"/>
      <c r="I65" s="1"/>
      <c r="J65" s="52">
        <f>J67-J66</f>
        <v>95823870</v>
      </c>
      <c r="K65" s="52"/>
      <c r="L65" s="52">
        <f>L36-L69</f>
        <v>179177654</v>
      </c>
      <c r="M65" s="52"/>
      <c r="N65" s="52">
        <f>N36</f>
        <v>34820464</v>
      </c>
      <c r="O65" s="52"/>
      <c r="P65" s="52">
        <f>P36</f>
        <v>31093267</v>
      </c>
    </row>
    <row r="66" spans="1:16" ht="23.4" customHeight="1">
      <c r="A66" s="3" t="s">
        <v>215</v>
      </c>
      <c r="C66" s="1"/>
      <c r="D66" s="1"/>
      <c r="E66" s="1"/>
      <c r="F66" s="1"/>
      <c r="G66" s="1"/>
      <c r="H66" s="1"/>
      <c r="I66" s="1"/>
      <c r="J66" s="52">
        <f>J55</f>
        <v>1508046</v>
      </c>
      <c r="K66" s="52"/>
      <c r="L66" s="52">
        <v>0</v>
      </c>
      <c r="M66" s="52"/>
      <c r="N66" s="52">
        <v>0</v>
      </c>
      <c r="O66" s="52"/>
      <c r="P66" s="52">
        <v>0</v>
      </c>
    </row>
    <row r="67" spans="1:16" ht="23.4" customHeight="1">
      <c r="B67" s="3" t="s">
        <v>12</v>
      </c>
      <c r="C67" s="1"/>
      <c r="D67" s="1"/>
      <c r="E67" s="1"/>
      <c r="F67" s="1"/>
      <c r="G67" s="1"/>
      <c r="H67" s="1"/>
      <c r="I67" s="1"/>
      <c r="J67" s="66">
        <f>J72-J71</f>
        <v>97331916</v>
      </c>
      <c r="K67" s="52"/>
      <c r="L67" s="66">
        <f>SUM(L65:L66)</f>
        <v>179177654</v>
      </c>
      <c r="M67" s="52"/>
      <c r="N67" s="66">
        <f>SUM(N65:N66)</f>
        <v>34820464</v>
      </c>
      <c r="O67" s="52"/>
      <c r="P67" s="66">
        <f>SUM(P65:P66)</f>
        <v>31093267</v>
      </c>
    </row>
    <row r="68" spans="1:16" ht="23.4" customHeight="1">
      <c r="A68" s="1" t="s">
        <v>36</v>
      </c>
      <c r="B68" s="3"/>
      <c r="C68" s="1"/>
      <c r="D68" s="1"/>
      <c r="E68" s="1"/>
      <c r="F68" s="1"/>
      <c r="G68" s="1"/>
      <c r="H68" s="1"/>
      <c r="I68" s="1"/>
      <c r="J68" s="52"/>
      <c r="K68" s="52"/>
      <c r="L68" s="52"/>
      <c r="M68" s="52"/>
      <c r="N68" s="52"/>
      <c r="O68" s="52"/>
      <c r="P68" s="52"/>
    </row>
    <row r="69" spans="1:16" ht="23.4" customHeight="1">
      <c r="A69" s="1" t="s">
        <v>214</v>
      </c>
      <c r="B69" s="3"/>
      <c r="C69" s="1"/>
      <c r="D69" s="1"/>
      <c r="E69" s="1"/>
      <c r="F69" s="1"/>
      <c r="G69" s="1"/>
      <c r="H69" s="1"/>
      <c r="I69" s="1"/>
      <c r="J69" s="52">
        <v>192338</v>
      </c>
      <c r="K69" s="52"/>
      <c r="L69" s="52">
        <v>4251184</v>
      </c>
      <c r="M69" s="52"/>
      <c r="N69" s="52">
        <v>0</v>
      </c>
      <c r="O69" s="52"/>
      <c r="P69" s="52">
        <v>0</v>
      </c>
    </row>
    <row r="70" spans="1:16" ht="23.4" customHeight="1">
      <c r="A70" s="1" t="s">
        <v>215</v>
      </c>
      <c r="B70" s="3"/>
      <c r="C70" s="1"/>
      <c r="D70" s="1"/>
      <c r="E70" s="1"/>
      <c r="F70" s="1"/>
      <c r="G70" s="1"/>
      <c r="H70" s="1"/>
      <c r="I70" s="1"/>
      <c r="J70" s="52">
        <v>1448907</v>
      </c>
      <c r="K70" s="52"/>
      <c r="L70" s="52">
        <v>0</v>
      </c>
      <c r="M70" s="52"/>
      <c r="N70" s="52">
        <v>0</v>
      </c>
      <c r="O70" s="52"/>
      <c r="P70" s="52">
        <v>0</v>
      </c>
    </row>
    <row r="71" spans="1:16" ht="23.4" customHeight="1">
      <c r="A71" s="109"/>
      <c r="B71" s="3" t="s">
        <v>12</v>
      </c>
      <c r="C71" s="1"/>
      <c r="D71" s="1"/>
      <c r="E71" s="1"/>
      <c r="F71" s="1"/>
      <c r="G71" s="1"/>
      <c r="H71" s="1"/>
      <c r="I71" s="1"/>
      <c r="J71" s="66">
        <f>SUM(J69:J70)</f>
        <v>1641245</v>
      </c>
      <c r="K71" s="52"/>
      <c r="L71" s="66">
        <f>SUM(L69:L70)</f>
        <v>4251184</v>
      </c>
      <c r="M71" s="52"/>
      <c r="N71" s="66">
        <f>SUM(N69:N70)</f>
        <v>0</v>
      </c>
      <c r="O71" s="52"/>
      <c r="P71" s="66">
        <f>SUM(P69:P70)</f>
        <v>0</v>
      </c>
    </row>
    <row r="72" spans="1:16" ht="23.4" customHeight="1" thickBot="1">
      <c r="A72" s="3"/>
      <c r="B72" s="98" t="s">
        <v>22</v>
      </c>
      <c r="C72" s="1"/>
      <c r="D72" s="1"/>
      <c r="E72" s="1"/>
      <c r="F72" s="1"/>
      <c r="G72" s="1"/>
      <c r="H72" s="1"/>
      <c r="I72" s="1"/>
      <c r="J72" s="67">
        <f>J36</f>
        <v>98973161</v>
      </c>
      <c r="K72" s="52"/>
      <c r="L72" s="67">
        <f>L67+L71</f>
        <v>183428838</v>
      </c>
      <c r="M72" s="52"/>
      <c r="N72" s="67">
        <f>N67+N71</f>
        <v>34820464</v>
      </c>
      <c r="O72" s="52"/>
      <c r="P72" s="67">
        <f>P67+P71</f>
        <v>31093267</v>
      </c>
    </row>
    <row r="73" spans="1:16" ht="23.4" customHeight="1" thickTop="1">
      <c r="A73" s="3"/>
      <c r="C73" s="1"/>
      <c r="D73" s="1"/>
      <c r="E73" s="1"/>
      <c r="F73" s="1"/>
      <c r="G73" s="1"/>
      <c r="H73" s="1"/>
      <c r="I73" s="1"/>
      <c r="J73" s="52"/>
      <c r="K73" s="52"/>
      <c r="L73" s="52"/>
      <c r="M73" s="52"/>
      <c r="N73" s="52"/>
      <c r="O73" s="52"/>
      <c r="P73" s="52"/>
    </row>
    <row r="74" spans="1:16" s="102" customFormat="1" ht="23.4" customHeight="1">
      <c r="A74" s="11" t="s">
        <v>21</v>
      </c>
      <c r="B74" s="27"/>
      <c r="C74" s="12"/>
      <c r="D74" s="12"/>
      <c r="E74" s="12"/>
      <c r="F74" s="12"/>
      <c r="G74" s="12"/>
      <c r="H74" s="84"/>
      <c r="I74" s="12"/>
      <c r="J74" s="167"/>
      <c r="K74" s="110"/>
      <c r="L74" s="167"/>
      <c r="M74" s="110"/>
      <c r="N74" s="166"/>
      <c r="O74" s="111"/>
      <c r="P74" s="166"/>
    </row>
    <row r="75" spans="1:16" ht="23.4" customHeight="1">
      <c r="A75" s="3" t="s">
        <v>23</v>
      </c>
      <c r="B75" s="3"/>
      <c r="C75" s="1"/>
      <c r="D75" s="1"/>
      <c r="E75" s="1"/>
      <c r="F75" s="1"/>
      <c r="G75" s="1"/>
      <c r="H75" s="84" t="s">
        <v>201</v>
      </c>
      <c r="I75" s="104"/>
      <c r="J75" s="122">
        <f>J56/J76</f>
        <v>9.6746836345813769E-2</v>
      </c>
      <c r="K75" s="122"/>
      <c r="L75" s="122">
        <f>L56/L76</f>
        <v>0.18075723210143807</v>
      </c>
      <c r="M75" s="122"/>
      <c r="N75" s="122">
        <f>N56/N76</f>
        <v>3.4002619767852169E-2</v>
      </c>
      <c r="O75" s="122"/>
      <c r="P75" s="122">
        <f>P56/P76</f>
        <v>3.5478480490696358E-2</v>
      </c>
    </row>
    <row r="76" spans="1:16" ht="23.4" customHeight="1">
      <c r="A76" s="3" t="s">
        <v>24</v>
      </c>
      <c r="B76" s="3"/>
      <c r="C76" s="1"/>
      <c r="D76" s="1"/>
      <c r="E76" s="1"/>
      <c r="F76" s="1"/>
      <c r="G76" s="1"/>
      <c r="H76" s="84" t="s">
        <v>201</v>
      </c>
      <c r="J76" s="168">
        <v>998173177</v>
      </c>
      <c r="K76" s="120"/>
      <c r="L76" s="168">
        <f>970.05*1000000</f>
        <v>970050000</v>
      </c>
      <c r="M76" s="120"/>
      <c r="N76" s="168">
        <v>998173177</v>
      </c>
      <c r="O76" s="121"/>
      <c r="P76" s="168">
        <f>970.05*1000000</f>
        <v>970050000</v>
      </c>
    </row>
    <row r="77" spans="1:16" ht="23.4" customHeight="1">
      <c r="A77" s="3"/>
      <c r="B77" s="3"/>
      <c r="C77" s="1"/>
      <c r="D77" s="1"/>
      <c r="E77" s="1"/>
      <c r="F77" s="1"/>
      <c r="G77" s="1"/>
      <c r="H77" s="84"/>
      <c r="J77" s="168"/>
      <c r="K77" s="120"/>
      <c r="L77" s="168"/>
      <c r="M77" s="120"/>
      <c r="N77" s="168"/>
      <c r="O77" s="121"/>
      <c r="P77" s="168"/>
    </row>
    <row r="78" spans="1:16" ht="23.4" customHeight="1">
      <c r="A78" s="3" t="s">
        <v>191</v>
      </c>
      <c r="B78" s="3"/>
      <c r="C78" s="1"/>
      <c r="D78" s="1"/>
      <c r="E78" s="1"/>
      <c r="F78" s="1"/>
      <c r="G78" s="1"/>
      <c r="H78" s="84" t="s">
        <v>201</v>
      </c>
      <c r="I78" s="104"/>
      <c r="J78" s="122">
        <f>J56/J79</f>
        <v>9.0014891600544877E-2</v>
      </c>
      <c r="K78" s="122"/>
      <c r="L78" s="122">
        <f>L56/L79</f>
        <v>0.14987268943117227</v>
      </c>
      <c r="M78" s="122"/>
      <c r="N78" s="122">
        <f>N56/N79</f>
        <v>3.1636612091349228E-2</v>
      </c>
      <c r="O78" s="122"/>
      <c r="P78" s="122">
        <f>P56/P79</f>
        <v>2.9416556263088166E-2</v>
      </c>
    </row>
    <row r="79" spans="1:16" ht="23.4" customHeight="1">
      <c r="A79" s="3" t="s">
        <v>24</v>
      </c>
      <c r="B79" s="3"/>
      <c r="C79" s="1"/>
      <c r="D79" s="1"/>
      <c r="E79" s="1"/>
      <c r="F79" s="1"/>
      <c r="G79" s="1"/>
      <c r="H79" s="84" t="s">
        <v>201</v>
      </c>
      <c r="J79" s="168">
        <v>1072823566</v>
      </c>
      <c r="K79" s="120"/>
      <c r="L79" s="168">
        <f>1169.95*1000000</f>
        <v>1169950000</v>
      </c>
      <c r="M79" s="120"/>
      <c r="N79" s="168">
        <v>1072823566</v>
      </c>
      <c r="O79" s="121"/>
      <c r="P79" s="168">
        <f>1169.95*1000000</f>
        <v>1169950000</v>
      </c>
    </row>
    <row r="80" spans="1:16" ht="23.4" customHeight="1">
      <c r="A80" s="3"/>
      <c r="B80" s="3"/>
      <c r="C80" s="1"/>
      <c r="D80" s="1"/>
      <c r="E80" s="1"/>
      <c r="F80" s="1"/>
      <c r="G80" s="1"/>
      <c r="H80" s="84"/>
      <c r="J80" s="168"/>
      <c r="K80" s="120"/>
      <c r="L80" s="168"/>
      <c r="M80" s="120"/>
      <c r="N80" s="168"/>
      <c r="O80" s="121"/>
      <c r="P80" s="168"/>
    </row>
    <row r="81" spans="1:18" s="102" customFormat="1" ht="23.4" customHeight="1">
      <c r="A81" s="27" t="s">
        <v>5</v>
      </c>
      <c r="C81" s="12"/>
      <c r="D81" s="12"/>
      <c r="E81" s="12"/>
      <c r="F81" s="12"/>
      <c r="G81" s="12"/>
      <c r="H81" s="12"/>
      <c r="I81" s="12"/>
      <c r="J81" s="166"/>
      <c r="K81" s="110"/>
      <c r="L81" s="166"/>
      <c r="M81" s="110"/>
      <c r="N81" s="166"/>
      <c r="O81" s="111"/>
      <c r="P81" s="166"/>
    </row>
    <row r="82" spans="1:18" s="102" customFormat="1" ht="23.4" customHeight="1">
      <c r="A82" s="27"/>
      <c r="C82" s="12"/>
      <c r="D82" s="12"/>
      <c r="E82" s="12"/>
      <c r="F82" s="12"/>
      <c r="G82" s="12"/>
      <c r="H82" s="12"/>
      <c r="I82" s="12"/>
      <c r="J82" s="166"/>
      <c r="K82" s="110"/>
      <c r="L82" s="166"/>
      <c r="M82" s="110"/>
      <c r="N82" s="166"/>
      <c r="O82" s="111"/>
      <c r="P82" s="166"/>
    </row>
    <row r="83" spans="1:18" ht="23.4" customHeight="1">
      <c r="A83" s="3"/>
      <c r="C83" s="1"/>
      <c r="D83" s="1"/>
      <c r="E83" s="1"/>
      <c r="F83" s="1"/>
      <c r="G83" s="1"/>
      <c r="H83" s="1"/>
      <c r="I83" s="1"/>
      <c r="J83" s="35"/>
      <c r="L83" s="35"/>
      <c r="N83" s="35"/>
      <c r="O83" s="86"/>
      <c r="P83" s="35"/>
    </row>
    <row r="84" spans="1:18" s="102" customFormat="1" ht="23.4" customHeight="1">
      <c r="C84" s="124" t="s">
        <v>111</v>
      </c>
      <c r="D84" s="124"/>
      <c r="E84" s="124"/>
      <c r="F84" s="124"/>
      <c r="G84" s="124"/>
      <c r="H84" s="85"/>
      <c r="I84" s="92"/>
      <c r="J84" s="91"/>
      <c r="L84" s="119" t="s">
        <v>111</v>
      </c>
      <c r="M84" s="91"/>
      <c r="N84" s="91"/>
      <c r="O84" s="91"/>
      <c r="P84" s="85"/>
      <c r="Q84" s="93"/>
      <c r="R84" s="85"/>
    </row>
    <row r="85" spans="1:18" s="102" customFormat="1" ht="23.4" customHeight="1">
      <c r="C85" s="124" t="s">
        <v>112</v>
      </c>
      <c r="D85" s="124"/>
      <c r="E85" s="124"/>
      <c r="F85" s="124"/>
      <c r="G85" s="85"/>
      <c r="H85" s="85"/>
      <c r="I85" s="92"/>
      <c r="J85" s="91"/>
      <c r="L85" s="118" t="s">
        <v>204</v>
      </c>
      <c r="M85" s="118"/>
      <c r="N85" s="118"/>
      <c r="O85" s="118"/>
      <c r="P85" s="85"/>
      <c r="Q85" s="93"/>
      <c r="R85" s="85"/>
    </row>
  </sheetData>
  <mergeCells count="15">
    <mergeCell ref="N50:P50"/>
    <mergeCell ref="C84:G84"/>
    <mergeCell ref="C85:F85"/>
    <mergeCell ref="A1:P1"/>
    <mergeCell ref="A2:P2"/>
    <mergeCell ref="A3:P3"/>
    <mergeCell ref="N6:P6"/>
    <mergeCell ref="J6:M6"/>
    <mergeCell ref="C41:G41"/>
    <mergeCell ref="C42:F42"/>
    <mergeCell ref="A43:P43"/>
    <mergeCell ref="A45:P45"/>
    <mergeCell ref="A46:P46"/>
    <mergeCell ref="A47:P47"/>
    <mergeCell ref="J50:M50"/>
  </mergeCells>
  <pageMargins left="0.7" right="0.35" top="0.63" bottom="0.57999999999999996" header="0.3" footer="0.3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1"/>
  <sheetViews>
    <sheetView zoomScaleNormal="100" workbookViewId="0">
      <selection activeCell="H5" sqref="H5"/>
    </sheetView>
  </sheetViews>
  <sheetFormatPr defaultColWidth="10.375" defaultRowHeight="24.75" customHeight="1"/>
  <cols>
    <col min="1" max="2" width="2.375" style="39" customWidth="1"/>
    <col min="3" max="3" width="33.875" style="39" customWidth="1"/>
    <col min="4" max="4" width="8.625" style="39" customWidth="1"/>
    <col min="5" max="5" width="1.125" style="39" customWidth="1"/>
    <col min="6" max="6" width="13.75" style="39" customWidth="1"/>
    <col min="7" max="7" width="1.125" style="39" customWidth="1"/>
    <col min="8" max="8" width="13.75" style="39" customWidth="1"/>
    <col min="9" max="9" width="1.125" style="39" customWidth="1"/>
    <col min="10" max="10" width="17.125" style="39" customWidth="1"/>
    <col min="11" max="11" width="1.125" style="39" customWidth="1"/>
    <col min="12" max="12" width="13.875" style="39" customWidth="1"/>
    <col min="13" max="13" width="1.125" style="39" customWidth="1"/>
    <col min="14" max="14" width="15.125" style="39" customWidth="1"/>
    <col min="15" max="15" width="1.125" style="39" customWidth="1"/>
    <col min="16" max="16" width="15.125" style="39" customWidth="1"/>
    <col min="17" max="17" width="1.125" style="39" customWidth="1"/>
    <col min="18" max="18" width="20" style="39" customWidth="1"/>
    <col min="19" max="19" width="1.125" style="39" customWidth="1"/>
    <col min="20" max="20" width="20" style="39" customWidth="1"/>
    <col min="21" max="21" width="1.125" style="39" customWidth="1"/>
    <col min="22" max="22" width="13.75" style="39" customWidth="1"/>
    <col min="23" max="23" width="1.125" style="39" customWidth="1"/>
    <col min="24" max="24" width="17.625" style="39" customWidth="1"/>
    <col min="25" max="25" width="1.125" style="39" customWidth="1"/>
    <col min="26" max="26" width="13.75" style="39" customWidth="1"/>
    <col min="27" max="27" width="1.125" style="39" customWidth="1"/>
    <col min="28" max="28" width="14.875" style="39" customWidth="1"/>
    <col min="29" max="29" width="1.75" style="39" customWidth="1"/>
    <col min="30" max="30" width="15.25" style="39" bestFit="1" customWidth="1"/>
    <col min="31" max="16384" width="10.375" style="39"/>
  </cols>
  <sheetData>
    <row r="1" spans="1:30" ht="24.6" customHeight="1">
      <c r="A1" s="134" t="s">
        <v>59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30" ht="24.6" customHeight="1">
      <c r="A2" s="135" t="s">
        <v>25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</row>
    <row r="3" spans="1:30" ht="24.6" customHeight="1">
      <c r="A3" s="136" t="s">
        <v>209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</row>
    <row r="4" spans="1:30" ht="24.6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</row>
    <row r="5" spans="1:30" s="57" customFormat="1" ht="24.6" customHeight="1">
      <c r="AB5" s="74" t="s">
        <v>29</v>
      </c>
    </row>
    <row r="6" spans="1:30" s="57" customFormat="1" ht="24.6" customHeight="1">
      <c r="C6" s="60"/>
      <c r="D6" s="60"/>
      <c r="E6" s="60"/>
      <c r="F6" s="137" t="s">
        <v>39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</row>
    <row r="7" spans="1:30" s="57" customFormat="1" ht="24.6" customHeight="1">
      <c r="C7" s="60"/>
      <c r="D7" s="60"/>
      <c r="E7" s="60"/>
      <c r="F7" s="144" t="s">
        <v>26</v>
      </c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70"/>
      <c r="Z7" s="131" t="s">
        <v>109</v>
      </c>
      <c r="AA7" s="70"/>
      <c r="AB7" s="131" t="s">
        <v>110</v>
      </c>
    </row>
    <row r="8" spans="1:30" s="57" customFormat="1" ht="24.6" customHeight="1">
      <c r="C8" s="60"/>
      <c r="D8" s="60"/>
      <c r="E8" s="60"/>
      <c r="F8" s="63"/>
      <c r="G8" s="63"/>
      <c r="H8" s="63"/>
      <c r="I8" s="63"/>
      <c r="J8" s="63"/>
      <c r="K8" s="63"/>
      <c r="L8" s="63"/>
      <c r="M8" s="63"/>
      <c r="N8" s="64"/>
      <c r="O8" s="64"/>
      <c r="P8" s="64"/>
      <c r="Q8" s="63"/>
      <c r="R8" s="138" t="s">
        <v>107</v>
      </c>
      <c r="S8" s="138"/>
      <c r="T8" s="138"/>
      <c r="U8" s="138"/>
      <c r="V8" s="138"/>
      <c r="W8" s="63"/>
      <c r="X8" s="131" t="s">
        <v>163</v>
      </c>
      <c r="Y8" s="60"/>
      <c r="Z8" s="132"/>
      <c r="AA8" s="60"/>
      <c r="AB8" s="132"/>
    </row>
    <row r="9" spans="1:30" s="60" customFormat="1" ht="24.6" customHeight="1">
      <c r="J9" s="60" t="s">
        <v>53</v>
      </c>
      <c r="N9" s="139" t="s">
        <v>19</v>
      </c>
      <c r="O9" s="139"/>
      <c r="P9" s="139"/>
      <c r="R9" s="143" t="s">
        <v>145</v>
      </c>
      <c r="S9" s="143"/>
      <c r="T9" s="143"/>
      <c r="U9" s="75"/>
      <c r="V9" s="140" t="s">
        <v>12</v>
      </c>
      <c r="W9" s="57"/>
      <c r="X9" s="132"/>
      <c r="Y9" s="57"/>
      <c r="Z9" s="132"/>
      <c r="AA9" s="57"/>
      <c r="AB9" s="132"/>
    </row>
    <row r="10" spans="1:30" s="60" customFormat="1" ht="24.6" customHeight="1">
      <c r="F10" s="59"/>
      <c r="J10" s="60" t="s">
        <v>165</v>
      </c>
      <c r="N10" s="65"/>
      <c r="O10" s="65"/>
      <c r="P10" s="65"/>
      <c r="R10" s="60" t="s">
        <v>146</v>
      </c>
      <c r="T10" s="60" t="s">
        <v>146</v>
      </c>
      <c r="V10" s="141"/>
      <c r="W10" s="57"/>
      <c r="X10" s="132"/>
      <c r="Y10" s="57"/>
      <c r="Z10" s="132"/>
      <c r="AA10" s="57"/>
      <c r="AB10" s="132"/>
    </row>
    <row r="11" spans="1:30" s="60" customFormat="1" ht="24.6" customHeight="1">
      <c r="F11" s="59" t="s">
        <v>156</v>
      </c>
      <c r="H11" s="60" t="s">
        <v>147</v>
      </c>
      <c r="J11" s="60" t="s">
        <v>166</v>
      </c>
      <c r="L11" s="60" t="s">
        <v>159</v>
      </c>
      <c r="N11" s="60" t="s">
        <v>148</v>
      </c>
      <c r="P11" s="60" t="s">
        <v>32</v>
      </c>
      <c r="R11" s="59" t="s">
        <v>149</v>
      </c>
      <c r="T11" s="60" t="s">
        <v>149</v>
      </c>
      <c r="V11" s="141"/>
      <c r="X11" s="132"/>
      <c r="Z11" s="132"/>
      <c r="AB11" s="132"/>
    </row>
    <row r="12" spans="1:30" s="60" customFormat="1" ht="24.6" customHeight="1">
      <c r="D12" s="61" t="s">
        <v>0</v>
      </c>
      <c r="F12" s="62" t="s">
        <v>150</v>
      </c>
      <c r="H12" s="61" t="s">
        <v>66</v>
      </c>
      <c r="J12" s="61" t="s">
        <v>167</v>
      </c>
      <c r="L12" s="61" t="s">
        <v>160</v>
      </c>
      <c r="N12" s="61" t="s">
        <v>151</v>
      </c>
      <c r="P12" s="61"/>
      <c r="R12" s="62" t="s">
        <v>152</v>
      </c>
      <c r="T12" s="61" t="s">
        <v>153</v>
      </c>
      <c r="V12" s="142"/>
      <c r="X12" s="133"/>
      <c r="Z12" s="133"/>
      <c r="AB12" s="133"/>
    </row>
    <row r="13" spans="1:30" s="41" customFormat="1" ht="24.6" customHeight="1">
      <c r="A13" s="42" t="s">
        <v>155</v>
      </c>
      <c r="B13" s="39"/>
      <c r="C13" s="42"/>
      <c r="D13" s="43"/>
      <c r="E13" s="43"/>
      <c r="F13" s="44">
        <v>965035922</v>
      </c>
      <c r="G13" s="44"/>
      <c r="H13" s="44">
        <v>242582590</v>
      </c>
      <c r="I13" s="44"/>
      <c r="J13" s="44">
        <v>0</v>
      </c>
      <c r="K13" s="44"/>
      <c r="L13" s="44">
        <v>0</v>
      </c>
      <c r="M13" s="44"/>
      <c r="N13" s="44">
        <v>15361787</v>
      </c>
      <c r="O13" s="44"/>
      <c r="P13" s="44">
        <v>84189993</v>
      </c>
      <c r="Q13" s="45"/>
      <c r="R13" s="44">
        <v>-25802226</v>
      </c>
      <c r="S13" s="45"/>
      <c r="T13" s="44">
        <v>67760</v>
      </c>
      <c r="U13" s="44"/>
      <c r="V13" s="45">
        <f>SUM(R13:U13)</f>
        <v>-25734466</v>
      </c>
      <c r="W13" s="45"/>
      <c r="X13" s="45">
        <f>F13+H13+J13+L13+N13+P13+V13</f>
        <v>1281435826</v>
      </c>
      <c r="Y13" s="45"/>
      <c r="Z13" s="45">
        <v>22419082</v>
      </c>
      <c r="AA13" s="45"/>
      <c r="AB13" s="45">
        <f>SUM(X13:AA13)</f>
        <v>1303854908</v>
      </c>
      <c r="AC13" s="46"/>
      <c r="AD13" s="46"/>
    </row>
    <row r="14" spans="1:30" ht="24.6" customHeight="1">
      <c r="A14" s="47" t="s">
        <v>216</v>
      </c>
      <c r="C14" s="48"/>
      <c r="D14" s="43"/>
      <c r="E14" s="43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50"/>
      <c r="AD14" s="50"/>
    </row>
    <row r="15" spans="1:30" ht="24.6" customHeight="1">
      <c r="B15" s="47" t="s">
        <v>158</v>
      </c>
      <c r="D15" s="43"/>
      <c r="E15" s="43"/>
      <c r="F15" s="45">
        <v>21299000</v>
      </c>
      <c r="G15" s="45"/>
      <c r="H15" s="45">
        <v>0</v>
      </c>
      <c r="I15" s="45"/>
      <c r="J15" s="45">
        <v>0</v>
      </c>
      <c r="K15" s="45"/>
      <c r="L15" s="45">
        <v>0</v>
      </c>
      <c r="M15" s="45"/>
      <c r="N15" s="45">
        <v>0</v>
      </c>
      <c r="O15" s="45"/>
      <c r="P15" s="45">
        <v>0</v>
      </c>
      <c r="Q15" s="45"/>
      <c r="R15" s="45" t="s">
        <v>161</v>
      </c>
      <c r="S15" s="45"/>
      <c r="T15" s="45">
        <v>0</v>
      </c>
      <c r="U15" s="45"/>
      <c r="V15" s="52">
        <f t="shared" ref="V15" si="0">SUM(R15:U15)</f>
        <v>0</v>
      </c>
      <c r="W15" s="45"/>
      <c r="X15" s="45">
        <f t="shared" ref="X15" si="1">F15+H15+J15+L15+N15+P15+V15</f>
        <v>21299000</v>
      </c>
      <c r="Y15" s="45"/>
      <c r="Z15" s="45">
        <v>0</v>
      </c>
      <c r="AA15" s="45"/>
      <c r="AB15" s="45">
        <f t="shared" ref="AB15" si="2">SUM(X15:AA15)</f>
        <v>21299000</v>
      </c>
      <c r="AC15" s="50"/>
      <c r="AD15" s="50"/>
    </row>
    <row r="16" spans="1:30" ht="24.6" customHeight="1">
      <c r="B16" s="48" t="s">
        <v>225</v>
      </c>
      <c r="D16" s="43"/>
      <c r="E16" s="43"/>
      <c r="F16" s="45"/>
      <c r="G16" s="45"/>
      <c r="H16" s="45"/>
      <c r="I16" s="45"/>
      <c r="J16" s="45"/>
      <c r="K16" s="45"/>
      <c r="L16" s="45"/>
      <c r="M16" s="45"/>
      <c r="N16" s="45">
        <v>1720795</v>
      </c>
      <c r="O16" s="45"/>
      <c r="P16" s="45">
        <f>-N16</f>
        <v>-1720795</v>
      </c>
      <c r="Q16" s="45"/>
      <c r="R16" s="45"/>
      <c r="S16" s="45"/>
      <c r="T16" s="45"/>
      <c r="U16" s="45"/>
      <c r="V16" s="52"/>
      <c r="W16" s="45"/>
      <c r="X16" s="45"/>
      <c r="Y16" s="45"/>
      <c r="Z16" s="45"/>
      <c r="AA16" s="45"/>
      <c r="AB16" s="45"/>
      <c r="AC16" s="50"/>
      <c r="AD16" s="50"/>
    </row>
    <row r="17" spans="1:30" ht="24.6" customHeight="1">
      <c r="A17" s="47"/>
      <c r="B17" s="39" t="s">
        <v>203</v>
      </c>
      <c r="D17" s="43"/>
      <c r="E17" s="43"/>
      <c r="F17" s="45">
        <v>0</v>
      </c>
      <c r="G17" s="45"/>
      <c r="H17" s="45">
        <v>0</v>
      </c>
      <c r="I17" s="45"/>
      <c r="J17" s="45">
        <v>2772351</v>
      </c>
      <c r="K17" s="45"/>
      <c r="L17" s="45">
        <v>0</v>
      </c>
      <c r="M17" s="45"/>
      <c r="N17" s="45">
        <v>0</v>
      </c>
      <c r="O17" s="45"/>
      <c r="P17" s="45">
        <v>24680471</v>
      </c>
      <c r="Q17" s="45"/>
      <c r="R17" s="45">
        <v>0</v>
      </c>
      <c r="S17" s="45"/>
      <c r="T17" s="45">
        <v>0</v>
      </c>
      <c r="U17" s="45"/>
      <c r="V17" s="45">
        <v>0</v>
      </c>
      <c r="W17" s="45"/>
      <c r="X17" s="45">
        <f>F17+H17+J17+L17+N17+P17+V17</f>
        <v>27452822</v>
      </c>
      <c r="Y17" s="45"/>
      <c r="Z17" s="45">
        <v>-13972351</v>
      </c>
      <c r="AA17" s="45"/>
      <c r="AB17" s="45">
        <f>SUM(X17:AA17)</f>
        <v>13480471</v>
      </c>
      <c r="AC17" s="50"/>
      <c r="AD17" s="50"/>
    </row>
    <row r="18" spans="1:30" ht="24.6" customHeight="1">
      <c r="B18" s="39" t="s">
        <v>197</v>
      </c>
      <c r="D18" s="43"/>
      <c r="E18" s="43"/>
      <c r="F18" s="45">
        <v>0</v>
      </c>
      <c r="G18" s="45"/>
      <c r="H18" s="45"/>
      <c r="I18" s="45"/>
      <c r="J18" s="45">
        <v>0</v>
      </c>
      <c r="K18" s="45"/>
      <c r="L18" s="45">
        <v>0</v>
      </c>
      <c r="M18" s="45"/>
      <c r="N18" s="45">
        <v>0</v>
      </c>
      <c r="O18" s="45"/>
      <c r="P18" s="45">
        <v>0</v>
      </c>
      <c r="Q18" s="45"/>
      <c r="R18" s="45">
        <v>0</v>
      </c>
      <c r="S18" s="45"/>
      <c r="T18" s="45">
        <v>0</v>
      </c>
      <c r="U18" s="45"/>
      <c r="V18" s="45">
        <v>0</v>
      </c>
      <c r="W18" s="45"/>
      <c r="X18" s="45">
        <f>F18+H18+J18+L18+N18+P18+V18</f>
        <v>0</v>
      </c>
      <c r="Y18" s="45"/>
      <c r="Z18" s="45">
        <v>5669482</v>
      </c>
      <c r="AA18" s="45"/>
      <c r="AB18" s="45">
        <f>SUM(X18:AA18)</f>
        <v>5669482</v>
      </c>
      <c r="AC18" s="50"/>
      <c r="AD18" s="50"/>
    </row>
    <row r="19" spans="1:30" ht="24.6" customHeight="1">
      <c r="A19" s="47"/>
      <c r="B19" s="39" t="s">
        <v>84</v>
      </c>
      <c r="C19" s="48"/>
      <c r="D19" s="43"/>
      <c r="E19" s="43"/>
      <c r="F19" s="45">
        <v>0</v>
      </c>
      <c r="G19" s="45"/>
      <c r="H19" s="45">
        <v>0</v>
      </c>
      <c r="I19" s="45"/>
      <c r="J19" s="45">
        <v>0</v>
      </c>
      <c r="K19" s="45"/>
      <c r="L19" s="45">
        <v>12002675</v>
      </c>
      <c r="M19" s="45"/>
      <c r="N19" s="45">
        <v>0</v>
      </c>
      <c r="O19" s="45"/>
      <c r="P19" s="45">
        <v>0</v>
      </c>
      <c r="Q19" s="45"/>
      <c r="R19" s="45">
        <v>0</v>
      </c>
      <c r="S19" s="45"/>
      <c r="T19" s="45">
        <v>0</v>
      </c>
      <c r="U19" s="45"/>
      <c r="V19" s="45">
        <v>0</v>
      </c>
      <c r="W19" s="45"/>
      <c r="X19" s="45">
        <f>F19+H19+J19+L19+N19+P19+V19</f>
        <v>12002675</v>
      </c>
      <c r="Y19" s="45"/>
      <c r="Z19" s="45">
        <f>PL!L52</f>
        <v>0</v>
      </c>
      <c r="AA19" s="45"/>
      <c r="AB19" s="45">
        <f t="shared" ref="AB19" si="3">SUM(X19:AA19)</f>
        <v>12002675</v>
      </c>
      <c r="AC19" s="50"/>
      <c r="AD19" s="50"/>
    </row>
    <row r="20" spans="1:30" ht="24.6" customHeight="1">
      <c r="A20" s="47"/>
      <c r="B20" s="39" t="s">
        <v>213</v>
      </c>
      <c r="C20" s="48"/>
      <c r="D20" s="43"/>
      <c r="E20" s="43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50"/>
      <c r="AD20" s="50"/>
    </row>
    <row r="21" spans="1:30" s="41" customFormat="1" ht="24.6" customHeight="1">
      <c r="A21" s="48"/>
      <c r="B21" s="39"/>
      <c r="C21" s="48" t="s">
        <v>217</v>
      </c>
      <c r="D21" s="51"/>
      <c r="E21" s="48"/>
      <c r="F21" s="52">
        <v>0</v>
      </c>
      <c r="G21" s="52"/>
      <c r="H21" s="52">
        <v>0</v>
      </c>
      <c r="I21" s="52"/>
      <c r="J21" s="52">
        <v>0</v>
      </c>
      <c r="K21" s="52"/>
      <c r="L21" s="52">
        <v>0</v>
      </c>
      <c r="M21" s="52"/>
      <c r="N21" s="52">
        <v>0</v>
      </c>
      <c r="O21" s="52"/>
      <c r="P21" s="52">
        <f>PL!L56</f>
        <v>175343553</v>
      </c>
      <c r="Q21" s="52"/>
      <c r="R21" s="52">
        <v>0</v>
      </c>
      <c r="S21" s="52"/>
      <c r="T21" s="52">
        <v>0</v>
      </c>
      <c r="U21" s="52"/>
      <c r="V21" s="45">
        <f t="shared" ref="V21" si="4">SUM(R21:U21)</f>
        <v>0</v>
      </c>
      <c r="W21" s="52"/>
      <c r="X21" s="45">
        <f>F21+H21+J21+L21+N21+P21+V21</f>
        <v>175343553</v>
      </c>
      <c r="Y21" s="52"/>
      <c r="Z21" s="45">
        <f>PL!L60</f>
        <v>4251184</v>
      </c>
      <c r="AA21" s="52"/>
      <c r="AB21" s="45">
        <f>SUM(X21:AA21)</f>
        <v>179594737</v>
      </c>
      <c r="AC21" s="46"/>
      <c r="AD21" s="46"/>
    </row>
    <row r="22" spans="1:30" s="41" customFormat="1" ht="24.6" customHeight="1">
      <c r="A22" s="47"/>
      <c r="B22" s="39"/>
      <c r="C22" s="48" t="s">
        <v>154</v>
      </c>
      <c r="D22" s="43"/>
      <c r="E22" s="43"/>
      <c r="F22" s="44">
        <v>0</v>
      </c>
      <c r="G22" s="44"/>
      <c r="H22" s="44">
        <v>0</v>
      </c>
      <c r="I22" s="44"/>
      <c r="J22" s="44">
        <v>0</v>
      </c>
      <c r="K22" s="44"/>
      <c r="L22" s="44">
        <v>0</v>
      </c>
      <c r="M22" s="44"/>
      <c r="N22" s="44">
        <v>0</v>
      </c>
      <c r="O22" s="44"/>
      <c r="P22" s="44">
        <f>PL!L33+PL!L34</f>
        <v>-22604019</v>
      </c>
      <c r="Q22" s="45"/>
      <c r="R22" s="44">
        <f>PL!L32</f>
        <v>26470872</v>
      </c>
      <c r="S22" s="45"/>
      <c r="T22" s="44">
        <f>PL!L30</f>
        <v>-32752</v>
      </c>
      <c r="U22" s="44"/>
      <c r="V22" s="45">
        <f>SUM(R22:U22)</f>
        <v>26438120</v>
      </c>
      <c r="W22" s="45"/>
      <c r="X22" s="45">
        <f t="shared" ref="X22" si="5">F22+H22+J22+L22+N22+P22+V22</f>
        <v>3834101</v>
      </c>
      <c r="Y22" s="45"/>
      <c r="Z22" s="45">
        <v>0</v>
      </c>
      <c r="AA22" s="45"/>
      <c r="AB22" s="45">
        <f t="shared" ref="AB22" si="6">SUM(X22:AA22)</f>
        <v>3834101</v>
      </c>
      <c r="AC22" s="46"/>
      <c r="AD22" s="46"/>
    </row>
    <row r="23" spans="1:30" s="41" customFormat="1" ht="24.6" customHeight="1" thickBot="1">
      <c r="A23" s="42" t="s">
        <v>218</v>
      </c>
      <c r="B23" s="39"/>
      <c r="C23" s="48"/>
      <c r="D23" s="51"/>
      <c r="E23" s="48"/>
      <c r="F23" s="53">
        <f>SUM(F13:F22)</f>
        <v>986334922</v>
      </c>
      <c r="G23" s="45"/>
      <c r="H23" s="53">
        <f>SUM(H13:H22)</f>
        <v>242582590</v>
      </c>
      <c r="I23" s="45"/>
      <c r="J23" s="53">
        <f>SUM(J13:J22)</f>
        <v>2772351</v>
      </c>
      <c r="K23" s="45"/>
      <c r="L23" s="53">
        <f>SUM(L13:L22)</f>
        <v>12002675</v>
      </c>
      <c r="M23" s="45"/>
      <c r="N23" s="53">
        <f>SUM(N13:N22)</f>
        <v>17082582</v>
      </c>
      <c r="O23" s="45"/>
      <c r="P23" s="53">
        <f>SUM(P13:P22)</f>
        <v>259889203</v>
      </c>
      <c r="Q23" s="45"/>
      <c r="R23" s="53">
        <f>SUM(R13:R22)</f>
        <v>668646</v>
      </c>
      <c r="S23" s="45"/>
      <c r="T23" s="53">
        <f>SUM(T13:T22)</f>
        <v>35008</v>
      </c>
      <c r="U23" s="45"/>
      <c r="V23" s="53">
        <f>SUM(V13:V22)</f>
        <v>703654</v>
      </c>
      <c r="W23" s="45"/>
      <c r="X23" s="53">
        <f>SUM(X13:X22)</f>
        <v>1521367977</v>
      </c>
      <c r="Y23" s="45"/>
      <c r="Z23" s="53">
        <f>SUM(Z13:Z22)</f>
        <v>18367397</v>
      </c>
      <c r="AA23" s="45"/>
      <c r="AB23" s="53">
        <f>SUM(AB13:AB22)</f>
        <v>1539735374</v>
      </c>
      <c r="AC23" s="46"/>
      <c r="AD23" s="46"/>
    </row>
    <row r="24" spans="1:30" s="41" customFormat="1" ht="24.6" customHeight="1" thickTop="1">
      <c r="A24" s="42"/>
      <c r="B24" s="39"/>
      <c r="C24" s="48"/>
      <c r="D24" s="51"/>
      <c r="E24" s="48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6"/>
      <c r="AD24" s="46"/>
    </row>
    <row r="25" spans="1:30" s="41" customFormat="1" ht="24.6" customHeight="1">
      <c r="A25" s="41" t="s">
        <v>164</v>
      </c>
      <c r="B25" s="39"/>
      <c r="C25" s="43"/>
      <c r="D25" s="51"/>
      <c r="E25" s="48"/>
      <c r="F25" s="52">
        <v>986334922</v>
      </c>
      <c r="G25" s="52"/>
      <c r="H25" s="52">
        <v>242582590</v>
      </c>
      <c r="I25" s="52"/>
      <c r="J25" s="52">
        <v>2772351</v>
      </c>
      <c r="K25" s="52"/>
      <c r="L25" s="52">
        <v>12002675</v>
      </c>
      <c r="M25" s="52"/>
      <c r="N25" s="52">
        <v>17082582</v>
      </c>
      <c r="O25" s="52"/>
      <c r="P25" s="52">
        <v>259889204</v>
      </c>
      <c r="Q25" s="52"/>
      <c r="R25" s="52">
        <v>668646</v>
      </c>
      <c r="S25" s="52"/>
      <c r="T25" s="52">
        <v>35008</v>
      </c>
      <c r="U25" s="52"/>
      <c r="V25" s="52">
        <f>SUM(R25:U25)</f>
        <v>703654</v>
      </c>
      <c r="W25" s="52"/>
      <c r="X25" s="45">
        <f>F25+H25+J25+L25+N25+P25+V25</f>
        <v>1521367978</v>
      </c>
      <c r="Y25" s="52"/>
      <c r="Z25" s="45">
        <v>18367397</v>
      </c>
      <c r="AA25" s="52"/>
      <c r="AB25" s="45">
        <f>SUM(X25:AA25)</f>
        <v>1539735375</v>
      </c>
      <c r="AC25" s="46"/>
      <c r="AD25" s="46"/>
    </row>
    <row r="26" spans="1:30" ht="24.6" customHeight="1">
      <c r="A26" s="47" t="s">
        <v>216</v>
      </c>
      <c r="C26" s="48"/>
      <c r="D26" s="43"/>
      <c r="E26" s="43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52"/>
      <c r="W26" s="45"/>
      <c r="X26" s="45"/>
      <c r="Y26" s="45"/>
      <c r="Z26" s="45"/>
      <c r="AA26" s="45"/>
      <c r="AB26" s="45"/>
      <c r="AC26" s="50"/>
      <c r="AD26" s="50"/>
    </row>
    <row r="27" spans="1:30" ht="24.6" customHeight="1">
      <c r="B27" s="47" t="s">
        <v>158</v>
      </c>
      <c r="C27" s="48"/>
      <c r="D27" s="43"/>
      <c r="E27" s="43"/>
      <c r="F27" s="45">
        <v>12002675</v>
      </c>
      <c r="G27" s="45"/>
      <c r="H27" s="45">
        <v>0</v>
      </c>
      <c r="I27" s="45"/>
      <c r="J27" s="45">
        <v>0</v>
      </c>
      <c r="K27" s="45"/>
      <c r="L27" s="45">
        <v>-12002675</v>
      </c>
      <c r="M27" s="45"/>
      <c r="N27" s="45">
        <v>0</v>
      </c>
      <c r="O27" s="45"/>
      <c r="P27" s="45">
        <v>0</v>
      </c>
      <c r="Q27" s="45"/>
      <c r="R27" s="45" t="s">
        <v>161</v>
      </c>
      <c r="S27" s="45"/>
      <c r="T27" s="45">
        <v>0</v>
      </c>
      <c r="U27" s="45"/>
      <c r="V27" s="52">
        <f t="shared" ref="V27:V30" si="7">SUM(R27:U27)</f>
        <v>0</v>
      </c>
      <c r="W27" s="45"/>
      <c r="X27" s="45">
        <f t="shared" ref="X27:X28" si="8">F27+H27+J27+L27+N27+P27+V27</f>
        <v>0</v>
      </c>
      <c r="Y27" s="45"/>
      <c r="Z27" s="45">
        <f>D27+F27+H27+L27+N27+T27</f>
        <v>0</v>
      </c>
      <c r="AA27" s="45"/>
      <c r="AB27" s="45">
        <f t="shared" ref="AB27:AB28" si="9">SUM(X27:AA27)</f>
        <v>0</v>
      </c>
      <c r="AC27" s="50"/>
      <c r="AD27" s="50"/>
    </row>
    <row r="28" spans="1:30" ht="24.6" customHeight="1">
      <c r="B28" s="47" t="s">
        <v>225</v>
      </c>
      <c r="C28" s="48"/>
      <c r="D28" s="43"/>
      <c r="E28" s="43"/>
      <c r="F28" s="45">
        <v>0</v>
      </c>
      <c r="G28" s="45"/>
      <c r="H28" s="45">
        <v>0</v>
      </c>
      <c r="I28" s="45"/>
      <c r="J28" s="45">
        <v>0</v>
      </c>
      <c r="K28" s="45"/>
      <c r="L28" s="45">
        <v>0</v>
      </c>
      <c r="M28" s="45"/>
      <c r="N28" s="171">
        <v>1697025</v>
      </c>
      <c r="O28" s="45"/>
      <c r="P28" s="171">
        <v>-1697025</v>
      </c>
      <c r="Q28" s="45"/>
      <c r="R28" s="45">
        <v>0</v>
      </c>
      <c r="S28" s="45"/>
      <c r="T28" s="45">
        <v>0</v>
      </c>
      <c r="U28" s="45"/>
      <c r="V28" s="52">
        <f>SUM(R28:U28)</f>
        <v>0</v>
      </c>
      <c r="W28" s="45"/>
      <c r="X28" s="45">
        <f t="shared" si="8"/>
        <v>0</v>
      </c>
      <c r="Y28" s="45"/>
      <c r="Z28" s="45">
        <v>0</v>
      </c>
      <c r="AA28" s="45"/>
      <c r="AB28" s="45">
        <f t="shared" si="9"/>
        <v>0</v>
      </c>
      <c r="AC28" s="50"/>
      <c r="AD28" s="50"/>
    </row>
    <row r="29" spans="1:30" ht="24.6" customHeight="1">
      <c r="A29" s="47"/>
      <c r="B29" s="39" t="s">
        <v>213</v>
      </c>
      <c r="C29" s="48"/>
      <c r="D29" s="49"/>
      <c r="E29" s="43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52"/>
      <c r="W29" s="45"/>
      <c r="X29" s="45"/>
      <c r="Y29" s="45"/>
      <c r="Z29" s="45"/>
      <c r="AA29" s="45"/>
      <c r="AB29" s="45"/>
      <c r="AC29" s="50"/>
      <c r="AD29" s="50"/>
    </row>
    <row r="30" spans="1:30" ht="24.6" customHeight="1">
      <c r="A30" s="48"/>
      <c r="C30" s="48" t="s">
        <v>217</v>
      </c>
      <c r="D30" s="49"/>
      <c r="E30" s="43"/>
      <c r="F30" s="45">
        <v>0</v>
      </c>
      <c r="G30" s="45"/>
      <c r="H30" s="45">
        <v>0</v>
      </c>
      <c r="I30" s="45"/>
      <c r="J30" s="45">
        <v>0</v>
      </c>
      <c r="K30" s="45"/>
      <c r="L30" s="45">
        <v>0</v>
      </c>
      <c r="M30" s="45"/>
      <c r="N30" s="45">
        <v>0</v>
      </c>
      <c r="O30" s="45"/>
      <c r="P30" s="45">
        <f>PL!J56</f>
        <v>96570097</v>
      </c>
      <c r="Q30" s="45"/>
      <c r="R30" s="45">
        <v>0</v>
      </c>
      <c r="S30" s="45"/>
      <c r="T30" s="45">
        <v>0</v>
      </c>
      <c r="U30" s="45"/>
      <c r="V30" s="52">
        <f t="shared" si="7"/>
        <v>0</v>
      </c>
      <c r="W30" s="45"/>
      <c r="X30" s="45">
        <f>F30+H30+J30+L30+N30+P30+V30</f>
        <v>96570097</v>
      </c>
      <c r="Y30" s="45"/>
      <c r="Z30" s="45">
        <v>1641245</v>
      </c>
      <c r="AA30" s="45"/>
      <c r="AB30" s="45">
        <f>SUM(X30:AA30)</f>
        <v>98211342</v>
      </c>
      <c r="AC30" s="50"/>
      <c r="AD30" s="50"/>
    </row>
    <row r="31" spans="1:30" ht="24.6" customHeight="1">
      <c r="A31" s="48"/>
      <c r="C31" s="48" t="s">
        <v>202</v>
      </c>
      <c r="D31" s="49"/>
      <c r="E31" s="43"/>
      <c r="F31" s="45">
        <v>0</v>
      </c>
      <c r="G31" s="45"/>
      <c r="H31" s="45">
        <v>0</v>
      </c>
      <c r="I31" s="45"/>
      <c r="J31" s="45">
        <v>0</v>
      </c>
      <c r="K31" s="45"/>
      <c r="L31" s="45">
        <v>0</v>
      </c>
      <c r="M31" s="45"/>
      <c r="N31" s="45">
        <v>0</v>
      </c>
      <c r="O31" s="45"/>
      <c r="P31" s="45">
        <v>0</v>
      </c>
      <c r="Q31" s="45"/>
      <c r="R31" s="45">
        <v>0</v>
      </c>
      <c r="S31" s="45"/>
      <c r="T31" s="45">
        <v>0</v>
      </c>
      <c r="U31" s="45"/>
      <c r="V31" s="52">
        <v>0</v>
      </c>
      <c r="W31" s="45"/>
      <c r="X31" s="45">
        <v>0</v>
      </c>
      <c r="Y31" s="45"/>
      <c r="Z31" s="45">
        <v>-7104376</v>
      </c>
      <c r="AA31" s="45"/>
      <c r="AB31" s="45">
        <f>SUM(X31:AA31)</f>
        <v>-7104376</v>
      </c>
      <c r="AC31" s="50"/>
      <c r="AD31" s="50"/>
    </row>
    <row r="32" spans="1:30" ht="24.6" customHeight="1">
      <c r="A32" s="47"/>
      <c r="C32" s="48" t="s">
        <v>154</v>
      </c>
      <c r="D32" s="51"/>
      <c r="E32" s="48"/>
      <c r="F32" s="52">
        <v>0</v>
      </c>
      <c r="G32" s="52"/>
      <c r="H32" s="52">
        <v>0</v>
      </c>
      <c r="I32" s="52"/>
      <c r="J32" s="52">
        <v>0</v>
      </c>
      <c r="K32" s="52"/>
      <c r="L32" s="52">
        <v>0</v>
      </c>
      <c r="M32" s="52"/>
      <c r="N32" s="52">
        <v>0</v>
      </c>
      <c r="O32" s="52"/>
      <c r="P32" s="52">
        <f>PL!J34</f>
        <v>0</v>
      </c>
      <c r="Q32" s="52"/>
      <c r="R32" s="52">
        <f>PL!J32+PL!J33</f>
        <v>786593</v>
      </c>
      <c r="S32" s="52"/>
      <c r="T32" s="52">
        <f>PL!J30</f>
        <v>-24774</v>
      </c>
      <c r="U32" s="52"/>
      <c r="V32" s="52">
        <f>SUM(R32:U32)</f>
        <v>761819</v>
      </c>
      <c r="W32" s="52"/>
      <c r="X32" s="45">
        <f>F32+H32+J32+L32+N32+P32+V32</f>
        <v>761819</v>
      </c>
      <c r="Y32" s="52"/>
      <c r="Z32" s="45">
        <v>0</v>
      </c>
      <c r="AA32" s="52"/>
      <c r="AB32" s="45">
        <f>SUM(X32:AA32)</f>
        <v>761819</v>
      </c>
      <c r="AC32" s="50"/>
      <c r="AD32" s="50"/>
    </row>
    <row r="33" spans="1:30" s="41" customFormat="1" ht="24.6" customHeight="1" thickBot="1">
      <c r="A33" s="42" t="s">
        <v>219</v>
      </c>
      <c r="B33" s="39"/>
      <c r="C33" s="43"/>
      <c r="D33" s="43"/>
      <c r="E33" s="43"/>
      <c r="F33" s="53">
        <f>SUM(F25:F32)</f>
        <v>998337597</v>
      </c>
      <c r="G33" s="45"/>
      <c r="H33" s="53">
        <f>SUM(H25:H32)</f>
        <v>242582590</v>
      </c>
      <c r="I33" s="45"/>
      <c r="J33" s="53">
        <f>SUM(J25:J32)</f>
        <v>2772351</v>
      </c>
      <c r="K33" s="45"/>
      <c r="L33" s="53">
        <f>SUM(L25:L32)</f>
        <v>0</v>
      </c>
      <c r="M33" s="45"/>
      <c r="N33" s="53">
        <f>SUM(N25:N32)</f>
        <v>18779607</v>
      </c>
      <c r="O33" s="45"/>
      <c r="P33" s="53">
        <f>SUM(P25:P32)</f>
        <v>354762276</v>
      </c>
      <c r="Q33" s="45"/>
      <c r="R33" s="53">
        <f>SUM(R25:R32)</f>
        <v>1455239</v>
      </c>
      <c r="S33" s="45"/>
      <c r="T33" s="53">
        <f>SUM(T25:T32)</f>
        <v>10234</v>
      </c>
      <c r="U33" s="45"/>
      <c r="V33" s="53">
        <f>SUM(V25:V32)</f>
        <v>1465473</v>
      </c>
      <c r="W33" s="45"/>
      <c r="X33" s="53">
        <f>SUM(X25:X32)</f>
        <v>1618699894</v>
      </c>
      <c r="Y33" s="45"/>
      <c r="Z33" s="53">
        <f>SUM(Z25:Z32)</f>
        <v>12904266</v>
      </c>
      <c r="AA33" s="45"/>
      <c r="AB33" s="53">
        <f>SUM(AB25:AB32)</f>
        <v>1631604160</v>
      </c>
      <c r="AC33" s="46"/>
      <c r="AD33" s="46"/>
    </row>
    <row r="34" spans="1:30" ht="24.6" customHeight="1" thickTop="1">
      <c r="A34" s="54"/>
      <c r="B34" s="54"/>
      <c r="F34" s="55"/>
      <c r="G34" s="56"/>
      <c r="H34" s="55"/>
      <c r="I34" s="56"/>
      <c r="J34" s="55"/>
      <c r="K34" s="56"/>
      <c r="L34" s="55"/>
      <c r="M34" s="56"/>
      <c r="N34" s="55"/>
      <c r="O34" s="56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0"/>
      <c r="AD34" s="50"/>
    </row>
    <row r="35" spans="1:30" ht="24.6" customHeight="1">
      <c r="A35" s="40" t="s">
        <v>5</v>
      </c>
      <c r="B35" s="54"/>
      <c r="F35" s="55"/>
      <c r="G35" s="56"/>
      <c r="H35" s="55"/>
      <c r="I35" s="56"/>
      <c r="J35" s="55"/>
      <c r="K35" s="56"/>
      <c r="L35" s="55"/>
      <c r="M35" s="56"/>
      <c r="N35" s="55"/>
      <c r="O35" s="56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0"/>
      <c r="AD35" s="50"/>
    </row>
    <row r="36" spans="1:30" ht="24.6" customHeight="1">
      <c r="A36" s="40"/>
      <c r="B36" s="54"/>
      <c r="F36" s="55"/>
      <c r="G36" s="56"/>
      <c r="H36" s="55"/>
      <c r="I36" s="56"/>
      <c r="J36" s="55"/>
      <c r="K36" s="56"/>
      <c r="L36" s="55"/>
      <c r="M36" s="56"/>
      <c r="N36" s="55"/>
      <c r="O36" s="56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0"/>
      <c r="AD36" s="50"/>
    </row>
    <row r="37" spans="1:30" ht="24.6" customHeight="1">
      <c r="A37" s="40"/>
      <c r="B37" s="54"/>
      <c r="F37" s="55"/>
      <c r="G37" s="56"/>
      <c r="H37" s="55"/>
      <c r="I37" s="56"/>
      <c r="J37" s="55"/>
      <c r="K37" s="56"/>
      <c r="L37" s="55"/>
      <c r="M37" s="56"/>
      <c r="N37" s="55"/>
      <c r="O37" s="56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0"/>
      <c r="AD37" s="50"/>
    </row>
    <row r="38" spans="1:30" ht="24.6" customHeight="1">
      <c r="C38" s="124" t="s">
        <v>111</v>
      </c>
      <c r="D38" s="124"/>
      <c r="E38" s="124"/>
      <c r="F38" s="124"/>
      <c r="G38" s="124"/>
      <c r="H38" s="85"/>
      <c r="I38" s="92"/>
      <c r="J38" s="91"/>
      <c r="K38" s="102"/>
      <c r="R38" s="85"/>
      <c r="S38" s="57"/>
      <c r="V38" s="119" t="s">
        <v>111</v>
      </c>
      <c r="W38" s="91"/>
      <c r="X38" s="91"/>
      <c r="Y38" s="91"/>
      <c r="Z38" s="85"/>
      <c r="AA38" s="93"/>
      <c r="AB38" s="57"/>
      <c r="AC38" s="50"/>
      <c r="AD38" s="50"/>
    </row>
    <row r="39" spans="1:30" ht="24.6" customHeight="1">
      <c r="C39" s="124" t="s">
        <v>112</v>
      </c>
      <c r="D39" s="124"/>
      <c r="E39" s="124"/>
      <c r="F39" s="124"/>
      <c r="G39" s="85"/>
      <c r="H39" s="85"/>
      <c r="I39" s="92"/>
      <c r="J39" s="91"/>
      <c r="K39" s="102"/>
      <c r="R39" s="85"/>
      <c r="S39" s="57"/>
      <c r="V39" s="118" t="s">
        <v>204</v>
      </c>
      <c r="W39" s="118"/>
      <c r="X39" s="118"/>
      <c r="Y39" s="118"/>
      <c r="Z39" s="85"/>
      <c r="AA39" s="93"/>
      <c r="AB39" s="57"/>
      <c r="AC39" s="50"/>
      <c r="AD39" s="50"/>
    </row>
    <row r="40" spans="1:30" ht="24.75" customHeight="1">
      <c r="X40" s="58"/>
      <c r="Z40" s="58"/>
      <c r="AB40" s="58"/>
      <c r="AC40" s="50"/>
      <c r="AD40" s="50"/>
    </row>
    <row r="41" spans="1:30" ht="24.75" customHeight="1">
      <c r="AC41" s="50"/>
      <c r="AD41" s="50"/>
    </row>
  </sheetData>
  <mergeCells count="14">
    <mergeCell ref="C38:G38"/>
    <mergeCell ref="C39:F39"/>
    <mergeCell ref="X8:X12"/>
    <mergeCell ref="F7:X7"/>
    <mergeCell ref="Z7:Z12"/>
    <mergeCell ref="AB7:AB12"/>
    <mergeCell ref="A1:AB1"/>
    <mergeCell ref="A2:AB2"/>
    <mergeCell ref="A3:AB3"/>
    <mergeCell ref="F6:AB6"/>
    <mergeCell ref="R8:V8"/>
    <mergeCell ref="N9:P9"/>
    <mergeCell ref="V9:V12"/>
    <mergeCell ref="R9:T9"/>
  </mergeCells>
  <pageMargins left="0.59055118110236227" right="0.39370078740157483" top="0.71" bottom="0.39370078740157483" header="0.47244094488188981" footer="0.19685039370078741"/>
  <pageSetup paperSize="9" scale="60" fitToHeight="0" orientation="landscape" r:id="rId1"/>
  <headerFooter alignWithMargins="0">
    <oddHeader xml:space="preserve">&amp;C   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96"/>
  <sheetViews>
    <sheetView zoomScale="90" zoomScaleNormal="90" workbookViewId="0">
      <selection activeCell="L25" sqref="L25"/>
    </sheetView>
  </sheetViews>
  <sheetFormatPr defaultColWidth="10.375" defaultRowHeight="21.6"/>
  <cols>
    <col min="1" max="2" width="2.375" style="39" customWidth="1"/>
    <col min="3" max="3" width="35.375" style="39" customWidth="1"/>
    <col min="4" max="4" width="9.625" style="39" customWidth="1"/>
    <col min="5" max="5" width="1.125" style="39" customWidth="1"/>
    <col min="6" max="6" width="14.25" style="39" customWidth="1"/>
    <col min="7" max="7" width="1.125" style="39" customWidth="1"/>
    <col min="8" max="8" width="14.25" style="39" customWidth="1"/>
    <col min="9" max="9" width="1.125" style="39" customWidth="1"/>
    <col min="10" max="10" width="14.25" style="39" customWidth="1"/>
    <col min="11" max="11" width="1.125" style="39" customWidth="1"/>
    <col min="12" max="12" width="15.75" style="39" customWidth="1"/>
    <col min="13" max="13" width="1.125" style="39" customWidth="1"/>
    <col min="14" max="14" width="15" style="39" customWidth="1"/>
    <col min="15" max="15" width="1.125" style="39" customWidth="1"/>
    <col min="16" max="16" width="20.625" style="39" customWidth="1"/>
    <col min="17" max="17" width="1.125" style="39" customWidth="1"/>
    <col min="18" max="18" width="20.625" style="39" customWidth="1"/>
    <col min="19" max="19" width="1.125" style="39" customWidth="1"/>
    <col min="20" max="20" width="16.25" style="39" customWidth="1"/>
    <col min="21" max="21" width="1.125" style="39" customWidth="1"/>
    <col min="22" max="22" width="15.75" style="39" customWidth="1"/>
    <col min="23" max="23" width="1.125" style="39" customWidth="1"/>
    <col min="24" max="16384" width="10.375" style="39"/>
  </cols>
  <sheetData>
    <row r="1" spans="1:22" ht="23.4" customHeight="1">
      <c r="A1" s="134" t="s">
        <v>59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ht="23.4" customHeight="1">
      <c r="A2" s="135" t="s">
        <v>25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</row>
    <row r="3" spans="1:22" ht="23.4" customHeight="1">
      <c r="A3" s="136" t="s">
        <v>209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2" ht="23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s="57" customFormat="1" ht="23.4" customHeight="1">
      <c r="V5" s="74" t="s">
        <v>29</v>
      </c>
    </row>
    <row r="6" spans="1:22" s="57" customFormat="1" ht="23.4" customHeight="1">
      <c r="C6" s="60"/>
      <c r="D6" s="60"/>
      <c r="E6" s="60"/>
      <c r="F6" s="137" t="s">
        <v>31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22" s="57" customFormat="1" ht="23.4" customHeight="1">
      <c r="C7" s="60"/>
      <c r="D7" s="60"/>
      <c r="E7" s="60"/>
      <c r="F7" s="63"/>
      <c r="G7" s="63"/>
      <c r="H7" s="63"/>
      <c r="I7" s="63"/>
      <c r="J7" s="63"/>
      <c r="K7" s="63"/>
      <c r="L7" s="64"/>
      <c r="M7" s="64"/>
      <c r="N7" s="64"/>
      <c r="O7" s="63"/>
      <c r="P7" s="138" t="s">
        <v>107</v>
      </c>
      <c r="Q7" s="138"/>
      <c r="R7" s="138"/>
      <c r="S7" s="138"/>
      <c r="T7" s="138"/>
      <c r="U7" s="63"/>
      <c r="V7" s="131" t="s">
        <v>110</v>
      </c>
    </row>
    <row r="8" spans="1:22" s="60" customFormat="1" ht="23.4" customHeight="1">
      <c r="L8" s="139" t="s">
        <v>19</v>
      </c>
      <c r="M8" s="139"/>
      <c r="N8" s="139"/>
      <c r="P8" s="139" t="s">
        <v>145</v>
      </c>
      <c r="Q8" s="139"/>
      <c r="R8" s="139"/>
      <c r="S8" s="139"/>
      <c r="T8" s="140" t="s">
        <v>12</v>
      </c>
      <c r="U8" s="57"/>
      <c r="V8" s="132"/>
    </row>
    <row r="9" spans="1:22" s="60" customFormat="1" ht="23.4" customHeight="1">
      <c r="F9" s="59"/>
      <c r="L9" s="65"/>
      <c r="M9" s="65"/>
      <c r="N9" s="65"/>
      <c r="P9" s="60" t="s">
        <v>146</v>
      </c>
      <c r="R9" s="60" t="s">
        <v>146</v>
      </c>
      <c r="T9" s="141"/>
      <c r="U9" s="57"/>
      <c r="V9" s="132"/>
    </row>
    <row r="10" spans="1:22" s="60" customFormat="1" ht="23.4" customHeight="1">
      <c r="F10" s="59" t="s">
        <v>156</v>
      </c>
      <c r="H10" s="60" t="s">
        <v>147</v>
      </c>
      <c r="J10" s="60" t="s">
        <v>159</v>
      </c>
      <c r="L10" s="60" t="s">
        <v>148</v>
      </c>
      <c r="N10" s="60" t="s">
        <v>32</v>
      </c>
      <c r="P10" s="59" t="s">
        <v>149</v>
      </c>
      <c r="R10" s="60" t="s">
        <v>149</v>
      </c>
      <c r="T10" s="141"/>
      <c r="V10" s="132"/>
    </row>
    <row r="11" spans="1:22" s="60" customFormat="1" ht="23.4" customHeight="1">
      <c r="D11" s="61" t="s">
        <v>0</v>
      </c>
      <c r="F11" s="62" t="s">
        <v>150</v>
      </c>
      <c r="H11" s="61" t="s">
        <v>66</v>
      </c>
      <c r="J11" s="61" t="s">
        <v>160</v>
      </c>
      <c r="L11" s="61" t="s">
        <v>151</v>
      </c>
      <c r="N11" s="61"/>
      <c r="P11" s="62" t="s">
        <v>152</v>
      </c>
      <c r="R11" s="61" t="s">
        <v>153</v>
      </c>
      <c r="T11" s="142"/>
      <c r="V11" s="133"/>
    </row>
    <row r="12" spans="1:22" s="41" customFormat="1" ht="23.4" customHeight="1">
      <c r="A12" s="42" t="s">
        <v>155</v>
      </c>
      <c r="B12" s="39"/>
      <c r="C12" s="42"/>
      <c r="D12" s="43"/>
      <c r="E12" s="43"/>
      <c r="F12" s="44">
        <v>965035922</v>
      </c>
      <c r="G12" s="44"/>
      <c r="H12" s="44">
        <v>242582590</v>
      </c>
      <c r="I12" s="44"/>
      <c r="J12" s="44">
        <v>0</v>
      </c>
      <c r="K12" s="44"/>
      <c r="L12" s="44">
        <v>15361787</v>
      </c>
      <c r="M12" s="44"/>
      <c r="N12" s="44">
        <v>464040</v>
      </c>
      <c r="O12" s="45"/>
      <c r="P12" s="44">
        <v>-9254260</v>
      </c>
      <c r="Q12" s="45"/>
      <c r="R12" s="44">
        <v>67760</v>
      </c>
      <c r="S12" s="44"/>
      <c r="T12" s="45">
        <f>SUM(P12:S12)</f>
        <v>-9186500</v>
      </c>
      <c r="U12" s="45"/>
      <c r="V12" s="45">
        <f>F12+H12+J12+L12+N12+T12</f>
        <v>1214257839</v>
      </c>
    </row>
    <row r="13" spans="1:22" ht="23.4" customHeight="1">
      <c r="A13" s="47" t="s">
        <v>226</v>
      </c>
      <c r="C13" s="48"/>
      <c r="D13" s="43"/>
      <c r="E13" s="43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22" ht="23.4" customHeight="1">
      <c r="A14" s="47"/>
      <c r="B14" s="39" t="s">
        <v>158</v>
      </c>
      <c r="C14" s="48"/>
      <c r="D14" s="43"/>
      <c r="E14" s="43"/>
      <c r="F14" s="45">
        <v>21299000</v>
      </c>
      <c r="G14" s="45"/>
      <c r="H14" s="45">
        <v>0</v>
      </c>
      <c r="I14" s="45"/>
      <c r="J14" s="45">
        <v>0</v>
      </c>
      <c r="K14" s="45"/>
      <c r="L14" s="45">
        <v>0</v>
      </c>
      <c r="M14" s="45"/>
      <c r="N14" s="45">
        <v>0</v>
      </c>
      <c r="O14" s="45"/>
      <c r="P14" s="45">
        <v>0</v>
      </c>
      <c r="Q14" s="45"/>
      <c r="R14" s="45">
        <v>0</v>
      </c>
      <c r="S14" s="45"/>
      <c r="T14" s="45">
        <f t="shared" ref="T14:T19" si="0">SUM(P14:S14)</f>
        <v>0</v>
      </c>
      <c r="U14" s="45"/>
      <c r="V14" s="45">
        <f t="shared" ref="V14:V19" si="1">F14+H14+J14+L14+N14+T14</f>
        <v>21299000</v>
      </c>
    </row>
    <row r="15" spans="1:22" ht="23.4" customHeight="1">
      <c r="A15" s="47"/>
      <c r="B15" s="39" t="s">
        <v>225</v>
      </c>
      <c r="C15" s="48"/>
      <c r="D15" s="43"/>
      <c r="E15" s="43"/>
      <c r="F15" s="45">
        <v>0</v>
      </c>
      <c r="G15" s="45"/>
      <c r="H15" s="45">
        <v>0</v>
      </c>
      <c r="I15" s="45"/>
      <c r="J15" s="45">
        <v>0</v>
      </c>
      <c r="K15" s="45"/>
      <c r="L15" s="45">
        <v>1720795</v>
      </c>
      <c r="M15" s="45"/>
      <c r="N15" s="45">
        <f>-L15</f>
        <v>-1720795</v>
      </c>
      <c r="O15" s="45"/>
      <c r="P15" s="45">
        <v>0</v>
      </c>
      <c r="Q15" s="45"/>
      <c r="R15" s="45">
        <v>0</v>
      </c>
      <c r="S15" s="45"/>
      <c r="T15" s="45">
        <f t="shared" si="0"/>
        <v>0</v>
      </c>
      <c r="U15" s="45"/>
      <c r="V15" s="45">
        <f t="shared" si="1"/>
        <v>0</v>
      </c>
    </row>
    <row r="16" spans="1:22" ht="23.4" customHeight="1">
      <c r="A16" s="47"/>
      <c r="B16" s="39" t="s">
        <v>84</v>
      </c>
      <c r="C16" s="48"/>
      <c r="D16" s="43"/>
      <c r="E16" s="43"/>
      <c r="F16" s="45">
        <v>0</v>
      </c>
      <c r="G16" s="45"/>
      <c r="H16" s="45">
        <v>0</v>
      </c>
      <c r="I16" s="45"/>
      <c r="J16" s="45">
        <v>12002675</v>
      </c>
      <c r="K16" s="45"/>
      <c r="L16" s="45">
        <v>0</v>
      </c>
      <c r="M16" s="45"/>
      <c r="N16" s="45">
        <v>0</v>
      </c>
      <c r="O16" s="45"/>
      <c r="P16" s="45">
        <v>0</v>
      </c>
      <c r="Q16" s="45"/>
      <c r="R16" s="45">
        <v>0</v>
      </c>
      <c r="S16" s="45"/>
      <c r="T16" s="45">
        <f t="shared" si="0"/>
        <v>0</v>
      </c>
      <c r="U16" s="45"/>
      <c r="V16" s="45">
        <f t="shared" si="1"/>
        <v>12002675</v>
      </c>
    </row>
    <row r="17" spans="1:22" ht="23.4" customHeight="1">
      <c r="A17" s="47"/>
      <c r="B17" s="39" t="s">
        <v>213</v>
      </c>
      <c r="C17" s="48"/>
      <c r="D17" s="43"/>
      <c r="E17" s="43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 s="41" customFormat="1" ht="23.4" customHeight="1">
      <c r="A18" s="48"/>
      <c r="B18" s="39"/>
      <c r="C18" s="48" t="s">
        <v>217</v>
      </c>
      <c r="D18" s="51"/>
      <c r="E18" s="48"/>
      <c r="F18" s="52">
        <v>0</v>
      </c>
      <c r="G18" s="52"/>
      <c r="H18" s="52">
        <v>0</v>
      </c>
      <c r="I18" s="52"/>
      <c r="J18" s="52">
        <v>0</v>
      </c>
      <c r="K18" s="52"/>
      <c r="L18" s="52">
        <v>0</v>
      </c>
      <c r="M18" s="52"/>
      <c r="N18" s="52">
        <f>PL!P56</f>
        <v>34415900</v>
      </c>
      <c r="O18" s="52"/>
      <c r="P18" s="52">
        <v>0</v>
      </c>
      <c r="Q18" s="52"/>
      <c r="R18" s="52">
        <v>0</v>
      </c>
      <c r="S18" s="52"/>
      <c r="T18" s="45">
        <f t="shared" si="0"/>
        <v>0</v>
      </c>
      <c r="U18" s="52"/>
      <c r="V18" s="45">
        <f t="shared" si="1"/>
        <v>34415900</v>
      </c>
    </row>
    <row r="19" spans="1:22" s="41" customFormat="1" ht="23.4" customHeight="1">
      <c r="A19" s="47"/>
      <c r="B19" s="39"/>
      <c r="C19" s="48" t="s">
        <v>154</v>
      </c>
      <c r="D19" s="43"/>
      <c r="E19" s="43"/>
      <c r="F19" s="44">
        <v>0</v>
      </c>
      <c r="G19" s="44"/>
      <c r="H19" s="44">
        <v>0</v>
      </c>
      <c r="I19" s="44"/>
      <c r="J19" s="44">
        <v>0</v>
      </c>
      <c r="K19" s="44"/>
      <c r="L19" s="44">
        <v>0</v>
      </c>
      <c r="M19" s="44"/>
      <c r="N19" s="44">
        <f>PL!P33+PL!P34</f>
        <v>-12948239</v>
      </c>
      <c r="O19" s="45"/>
      <c r="P19" s="44">
        <f>PL!P32</f>
        <v>9658358</v>
      </c>
      <c r="Q19" s="45"/>
      <c r="R19" s="44">
        <f>PL!P30</f>
        <v>-32752</v>
      </c>
      <c r="S19" s="44"/>
      <c r="T19" s="45">
        <f t="shared" si="0"/>
        <v>9625606</v>
      </c>
      <c r="U19" s="45"/>
      <c r="V19" s="45">
        <f t="shared" si="1"/>
        <v>-3322633</v>
      </c>
    </row>
    <row r="20" spans="1:22" s="41" customFormat="1" ht="23.4" customHeight="1" thickBot="1">
      <c r="A20" s="42" t="s">
        <v>218</v>
      </c>
      <c r="B20" s="39"/>
      <c r="C20" s="48"/>
      <c r="D20" s="51"/>
      <c r="E20" s="48"/>
      <c r="F20" s="53">
        <f>SUM(F12:F19)</f>
        <v>986334922</v>
      </c>
      <c r="G20" s="45"/>
      <c r="H20" s="53">
        <f>SUM(H12:H19)</f>
        <v>242582590</v>
      </c>
      <c r="I20" s="45"/>
      <c r="J20" s="53">
        <f>SUM(J12:J19)</f>
        <v>12002675</v>
      </c>
      <c r="K20" s="45"/>
      <c r="L20" s="53">
        <f>SUM(L12:L19)</f>
        <v>17082582</v>
      </c>
      <c r="M20" s="45"/>
      <c r="N20" s="53">
        <f>SUM(N12:N19)</f>
        <v>20210906</v>
      </c>
      <c r="O20" s="45"/>
      <c r="P20" s="53">
        <f>SUM(P12:P19)</f>
        <v>404098</v>
      </c>
      <c r="Q20" s="45"/>
      <c r="R20" s="53">
        <f>SUM(R12:R19)</f>
        <v>35008</v>
      </c>
      <c r="S20" s="45"/>
      <c r="T20" s="53">
        <f>SUM(T12:T19)</f>
        <v>439106</v>
      </c>
      <c r="U20" s="45"/>
      <c r="V20" s="53">
        <f>SUM(V12:V19)</f>
        <v>1278652781</v>
      </c>
    </row>
    <row r="21" spans="1:22" s="41" customFormat="1" ht="23.4" customHeight="1" thickTop="1">
      <c r="A21" s="42"/>
      <c r="B21" s="39"/>
      <c r="C21" s="48"/>
      <c r="D21" s="51"/>
      <c r="E21" s="48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</row>
    <row r="22" spans="1:22" s="41" customFormat="1" ht="23.4" customHeight="1">
      <c r="A22" s="42" t="s">
        <v>164</v>
      </c>
      <c r="B22" s="39"/>
      <c r="C22" s="43"/>
      <c r="D22" s="51"/>
      <c r="E22" s="48"/>
      <c r="F22" s="52">
        <v>986334922</v>
      </c>
      <c r="G22" s="52"/>
      <c r="H22" s="52">
        <v>242582590</v>
      </c>
      <c r="I22" s="52"/>
      <c r="J22" s="52">
        <v>12002675</v>
      </c>
      <c r="K22" s="52"/>
      <c r="L22" s="52">
        <v>17082582</v>
      </c>
      <c r="M22" s="52"/>
      <c r="N22" s="52">
        <v>20210906</v>
      </c>
      <c r="O22" s="52"/>
      <c r="P22" s="52">
        <v>404098</v>
      </c>
      <c r="Q22" s="52"/>
      <c r="R22" s="52">
        <v>35008</v>
      </c>
      <c r="S22" s="52"/>
      <c r="T22" s="52">
        <f>SUM(P22:S22)</f>
        <v>439106</v>
      </c>
      <c r="U22" s="52"/>
      <c r="V22" s="45">
        <f>F22+H22+J22+L22+N22+T22</f>
        <v>1278652781</v>
      </c>
    </row>
    <row r="23" spans="1:22" ht="23.4" customHeight="1">
      <c r="A23" s="47" t="s">
        <v>157</v>
      </c>
      <c r="C23" s="48"/>
      <c r="D23" s="43"/>
      <c r="E23" s="43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52"/>
      <c r="U23" s="45"/>
      <c r="V23" s="45"/>
    </row>
    <row r="24" spans="1:22" ht="23.4" customHeight="1">
      <c r="B24" s="47" t="s">
        <v>158</v>
      </c>
      <c r="C24" s="48"/>
      <c r="D24" s="43"/>
      <c r="E24" s="43"/>
      <c r="F24" s="45">
        <v>12002675</v>
      </c>
      <c r="G24" s="45"/>
      <c r="H24" s="45">
        <v>0</v>
      </c>
      <c r="I24" s="45"/>
      <c r="J24" s="45">
        <v>-12002675</v>
      </c>
      <c r="K24" s="45"/>
      <c r="L24" s="45">
        <v>0</v>
      </c>
      <c r="M24" s="45"/>
      <c r="N24" s="45">
        <v>0</v>
      </c>
      <c r="O24" s="45"/>
      <c r="P24" s="45" t="s">
        <v>161</v>
      </c>
      <c r="Q24" s="45"/>
      <c r="R24" s="45">
        <v>0</v>
      </c>
      <c r="S24" s="45"/>
      <c r="T24" s="52">
        <f>SUM(P24:S24)</f>
        <v>0</v>
      </c>
      <c r="U24" s="45"/>
      <c r="V24" s="45">
        <f t="shared" ref="V24:V28" si="2">F24+H24+J24+L24+N24+T24</f>
        <v>0</v>
      </c>
    </row>
    <row r="25" spans="1:22" ht="23.4" customHeight="1">
      <c r="B25" s="47" t="s">
        <v>225</v>
      </c>
      <c r="C25" s="48"/>
      <c r="D25" s="43"/>
      <c r="E25" s="43"/>
      <c r="F25" s="45">
        <v>0</v>
      </c>
      <c r="G25" s="45"/>
      <c r="H25" s="45">
        <v>0</v>
      </c>
      <c r="I25" s="45"/>
      <c r="J25" s="45">
        <v>0</v>
      </c>
      <c r="K25" s="45"/>
      <c r="L25" s="171">
        <v>1697025</v>
      </c>
      <c r="M25" s="45"/>
      <c r="N25" s="45">
        <f>-L25</f>
        <v>-1697025</v>
      </c>
      <c r="O25" s="45"/>
      <c r="P25" s="45">
        <v>0</v>
      </c>
      <c r="Q25" s="45"/>
      <c r="R25" s="45">
        <v>0</v>
      </c>
      <c r="S25" s="45"/>
      <c r="T25" s="45">
        <f>SUM(P25:S25)</f>
        <v>0</v>
      </c>
      <c r="U25" s="45"/>
      <c r="V25" s="45">
        <f>F25+H25+J25+L25+N25+T25</f>
        <v>0</v>
      </c>
    </row>
    <row r="26" spans="1:22" ht="23.4" customHeight="1">
      <c r="A26" s="47"/>
      <c r="B26" s="39" t="s">
        <v>213</v>
      </c>
      <c r="C26" s="48"/>
      <c r="D26" s="49"/>
      <c r="E26" s="43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52"/>
      <c r="U26" s="45"/>
      <c r="V26" s="45"/>
    </row>
    <row r="27" spans="1:22" ht="23.4" customHeight="1">
      <c r="A27" s="48"/>
      <c r="C27" s="48" t="s">
        <v>217</v>
      </c>
      <c r="D27" s="49"/>
      <c r="E27" s="43"/>
      <c r="F27" s="45">
        <v>0</v>
      </c>
      <c r="G27" s="45"/>
      <c r="H27" s="45">
        <v>0</v>
      </c>
      <c r="I27" s="45"/>
      <c r="J27" s="45">
        <v>0</v>
      </c>
      <c r="K27" s="45"/>
      <c r="L27" s="45">
        <v>0</v>
      </c>
      <c r="M27" s="45"/>
      <c r="N27" s="45">
        <f>PL!N56</f>
        <v>33940503</v>
      </c>
      <c r="O27" s="45"/>
      <c r="P27" s="45">
        <v>0</v>
      </c>
      <c r="Q27" s="45"/>
      <c r="R27" s="45">
        <v>0</v>
      </c>
      <c r="S27" s="45"/>
      <c r="T27" s="52">
        <f t="shared" ref="T27:T28" si="3">SUM(P27:S27)</f>
        <v>0</v>
      </c>
      <c r="U27" s="45"/>
      <c r="V27" s="45">
        <f>F27+H27+J27+L27+N27+T27</f>
        <v>33940503</v>
      </c>
    </row>
    <row r="28" spans="1:22" ht="23.4" customHeight="1">
      <c r="A28" s="47"/>
      <c r="C28" s="48" t="s">
        <v>154</v>
      </c>
      <c r="D28" s="51"/>
      <c r="E28" s="48"/>
      <c r="F28" s="52">
        <v>0</v>
      </c>
      <c r="G28" s="52"/>
      <c r="H28" s="52">
        <v>0</v>
      </c>
      <c r="I28" s="52"/>
      <c r="J28" s="52">
        <v>0</v>
      </c>
      <c r="K28" s="52"/>
      <c r="L28" s="52">
        <v>0</v>
      </c>
      <c r="M28" s="52"/>
      <c r="N28" s="52">
        <v>0</v>
      </c>
      <c r="O28" s="52"/>
      <c r="P28" s="52">
        <f>PL!N32+PL!N33</f>
        <v>904735</v>
      </c>
      <c r="Q28" s="52"/>
      <c r="R28" s="52">
        <f>PL!N30</f>
        <v>-24774</v>
      </c>
      <c r="S28" s="52"/>
      <c r="T28" s="52">
        <f t="shared" si="3"/>
        <v>879961</v>
      </c>
      <c r="U28" s="52"/>
      <c r="V28" s="45">
        <f t="shared" si="2"/>
        <v>879961</v>
      </c>
    </row>
    <row r="29" spans="1:22" s="41" customFormat="1" ht="23.4" customHeight="1" thickBot="1">
      <c r="A29" s="42" t="s">
        <v>219</v>
      </c>
      <c r="B29" s="39"/>
      <c r="C29" s="43"/>
      <c r="D29" s="43"/>
      <c r="E29" s="43"/>
      <c r="F29" s="53">
        <f>SUM(F22:F28)</f>
        <v>998337597</v>
      </c>
      <c r="G29" s="45"/>
      <c r="H29" s="53">
        <f>SUM(H22:H28)</f>
        <v>242582590</v>
      </c>
      <c r="I29" s="45"/>
      <c r="J29" s="53">
        <f>SUM(J22:J28)</f>
        <v>0</v>
      </c>
      <c r="K29" s="45"/>
      <c r="L29" s="53">
        <f>SUM(L22:L28)</f>
        <v>18779607</v>
      </c>
      <c r="M29" s="45"/>
      <c r="N29" s="53">
        <f>SUM(N22:N28)</f>
        <v>52454384</v>
      </c>
      <c r="O29" s="45"/>
      <c r="P29" s="53">
        <f>SUM(P22:P28)</f>
        <v>1308833</v>
      </c>
      <c r="Q29" s="45"/>
      <c r="R29" s="53">
        <f>SUM(R22:R28)</f>
        <v>10234</v>
      </c>
      <c r="S29" s="45"/>
      <c r="T29" s="53">
        <f>SUM(T22:T28)</f>
        <v>1319067</v>
      </c>
      <c r="U29" s="45"/>
      <c r="V29" s="53">
        <f>SUM(V22:V28)</f>
        <v>1313473245</v>
      </c>
    </row>
    <row r="30" spans="1:22" ht="23.4" customHeight="1" thickTop="1">
      <c r="A30" s="54"/>
      <c r="B30" s="54"/>
      <c r="F30" s="55"/>
      <c r="G30" s="56"/>
      <c r="H30" s="55"/>
      <c r="I30" s="56"/>
      <c r="J30" s="55"/>
      <c r="K30" s="56"/>
      <c r="L30" s="55"/>
      <c r="M30" s="56"/>
      <c r="N30" s="55"/>
      <c r="O30" s="55"/>
      <c r="P30" s="55"/>
      <c r="Q30" s="55"/>
      <c r="R30" s="55"/>
      <c r="S30" s="55"/>
      <c r="T30" s="55"/>
      <c r="U30" s="55"/>
      <c r="V30" s="55"/>
    </row>
    <row r="31" spans="1:22" ht="23.4" customHeight="1">
      <c r="A31" s="40" t="s">
        <v>5</v>
      </c>
      <c r="B31" s="54"/>
      <c r="F31" s="55"/>
      <c r="G31" s="56"/>
      <c r="H31" s="55"/>
      <c r="I31" s="56"/>
      <c r="J31" s="55"/>
      <c r="K31" s="56"/>
      <c r="L31" s="55"/>
      <c r="M31" s="56"/>
      <c r="N31" s="55"/>
      <c r="O31" s="55"/>
      <c r="P31" s="55"/>
      <c r="Q31" s="55"/>
      <c r="R31" s="55"/>
      <c r="S31" s="55"/>
      <c r="T31" s="55"/>
      <c r="U31" s="55"/>
      <c r="V31" s="55"/>
    </row>
    <row r="32" spans="1:22" ht="23.4" customHeight="1">
      <c r="A32" s="40"/>
      <c r="B32" s="54"/>
      <c r="F32" s="55"/>
      <c r="G32" s="56"/>
      <c r="H32" s="55"/>
      <c r="I32" s="56"/>
      <c r="J32" s="55"/>
      <c r="K32" s="56"/>
      <c r="L32" s="55"/>
      <c r="M32" s="56"/>
      <c r="N32" s="55"/>
      <c r="O32" s="55"/>
      <c r="P32" s="55"/>
      <c r="Q32" s="55"/>
      <c r="R32" s="55"/>
      <c r="S32" s="55"/>
      <c r="T32" s="55"/>
      <c r="U32" s="55"/>
      <c r="V32" s="55"/>
    </row>
    <row r="33" spans="1:28" ht="23.4" customHeight="1">
      <c r="A33" s="40"/>
      <c r="B33" s="54"/>
      <c r="F33" s="55"/>
      <c r="G33" s="56"/>
      <c r="H33" s="55"/>
      <c r="I33" s="56"/>
      <c r="J33" s="55"/>
      <c r="K33" s="56"/>
      <c r="L33" s="55"/>
      <c r="M33" s="56"/>
      <c r="N33" s="55"/>
      <c r="O33" s="55"/>
      <c r="P33" s="55"/>
      <c r="Q33" s="55"/>
      <c r="R33" s="55"/>
      <c r="S33" s="55"/>
      <c r="T33" s="55"/>
      <c r="U33" s="55"/>
      <c r="V33" s="55"/>
    </row>
    <row r="34" spans="1:28" ht="23.4" customHeight="1">
      <c r="C34" s="124" t="s">
        <v>111</v>
      </c>
      <c r="D34" s="124"/>
      <c r="E34" s="124"/>
      <c r="F34" s="124"/>
      <c r="G34" s="124"/>
      <c r="H34" s="85"/>
      <c r="I34" s="92"/>
      <c r="J34" s="91"/>
      <c r="K34" s="102"/>
      <c r="R34" s="119" t="s">
        <v>111</v>
      </c>
      <c r="S34" s="57"/>
      <c r="W34" s="91"/>
      <c r="X34" s="91"/>
      <c r="Y34" s="91"/>
      <c r="Z34" s="85"/>
      <c r="AA34" s="93"/>
      <c r="AB34" s="57"/>
    </row>
    <row r="35" spans="1:28" ht="23.4" customHeight="1">
      <c r="C35" s="124" t="s">
        <v>112</v>
      </c>
      <c r="D35" s="124"/>
      <c r="E35" s="124"/>
      <c r="F35" s="124"/>
      <c r="G35" s="85"/>
      <c r="H35" s="85"/>
      <c r="I35" s="92"/>
      <c r="J35" s="91"/>
      <c r="K35" s="102"/>
      <c r="R35" s="118" t="s">
        <v>204</v>
      </c>
      <c r="S35" s="57"/>
      <c r="W35" s="118"/>
      <c r="X35" s="118"/>
      <c r="Y35" s="118"/>
      <c r="Z35" s="85"/>
      <c r="AA35" s="93"/>
      <c r="AB35" s="57"/>
    </row>
    <row r="36" spans="1:28">
      <c r="V36" s="58"/>
    </row>
    <row r="47" spans="1:28" hidden="1"/>
    <row r="96" hidden="1"/>
  </sheetData>
  <mergeCells count="11">
    <mergeCell ref="C34:G34"/>
    <mergeCell ref="C35:F35"/>
    <mergeCell ref="V7:V11"/>
    <mergeCell ref="A1:V1"/>
    <mergeCell ref="A2:V2"/>
    <mergeCell ref="A3:V3"/>
    <mergeCell ref="L8:N8"/>
    <mergeCell ref="P8:S8"/>
    <mergeCell ref="P7:T7"/>
    <mergeCell ref="T8:T11"/>
    <mergeCell ref="F6:V6"/>
  </mergeCells>
  <pageMargins left="0.67" right="0.21" top="0.74" bottom="0.48" header="0.41" footer="0.19685039370078741"/>
  <pageSetup paperSize="9" scale="65" orientation="landscape" r:id="rId1"/>
  <headerFooter alignWithMargins="0">
    <oddHeader xml:space="preserve">&amp;C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4"/>
  <sheetViews>
    <sheetView zoomScale="110" zoomScaleNormal="110" workbookViewId="0">
      <selection activeCell="V79" sqref="V79"/>
    </sheetView>
  </sheetViews>
  <sheetFormatPr defaultColWidth="9.125" defaultRowHeight="24" customHeight="1"/>
  <cols>
    <col min="1" max="1" width="2.25" style="15" customWidth="1"/>
    <col min="2" max="2" width="2.75" style="15" customWidth="1"/>
    <col min="3" max="3" width="4.75" style="15" customWidth="1"/>
    <col min="4" max="8" width="9.125" style="15" customWidth="1"/>
    <col min="9" max="9" width="5.75" style="15" customWidth="1"/>
    <col min="10" max="10" width="15.125" style="36" customWidth="1"/>
    <col min="11" max="11" width="1.125" style="36" customWidth="1"/>
    <col min="12" max="12" width="15.5" style="36" customWidth="1"/>
    <col min="13" max="13" width="1.125" style="36" customWidth="1"/>
    <col min="14" max="14" width="13.75" style="36" customWidth="1"/>
    <col min="15" max="15" width="1.125" style="36" customWidth="1"/>
    <col min="16" max="16" width="13.75" style="36" customWidth="1"/>
    <col min="17" max="17" width="1.375" style="15" customWidth="1"/>
    <col min="18" max="18" width="16" style="15" customWidth="1"/>
    <col min="19" max="227" width="9.125" style="15"/>
    <col min="228" max="228" width="6.375" style="15" customWidth="1"/>
    <col min="229" max="229" width="9.75" style="15" customWidth="1"/>
    <col min="230" max="230" width="9" style="15" customWidth="1"/>
    <col min="231" max="231" width="22.125" style="15" customWidth="1"/>
    <col min="232" max="232" width="5" style="15" customWidth="1"/>
    <col min="233" max="233" width="14.125" style="15" customWidth="1"/>
    <col min="234" max="234" width="1.125" style="15" customWidth="1"/>
    <col min="235" max="235" width="14.125" style="15" customWidth="1"/>
    <col min="236" max="236" width="1.125" style="15" customWidth="1"/>
    <col min="237" max="237" width="14.125" style="15" customWidth="1"/>
    <col min="238" max="238" width="1.125" style="15" customWidth="1"/>
    <col min="239" max="239" width="14.125" style="15" customWidth="1"/>
    <col min="240" max="240" width="1.125" style="15" customWidth="1"/>
    <col min="241" max="483" width="9.125" style="15"/>
    <col min="484" max="484" width="6.375" style="15" customWidth="1"/>
    <col min="485" max="485" width="9.75" style="15" customWidth="1"/>
    <col min="486" max="486" width="9" style="15" customWidth="1"/>
    <col min="487" max="487" width="22.125" style="15" customWidth="1"/>
    <col min="488" max="488" width="5" style="15" customWidth="1"/>
    <col min="489" max="489" width="14.125" style="15" customWidth="1"/>
    <col min="490" max="490" width="1.125" style="15" customWidth="1"/>
    <col min="491" max="491" width="14.125" style="15" customWidth="1"/>
    <col min="492" max="492" width="1.125" style="15" customWidth="1"/>
    <col min="493" max="493" width="14.125" style="15" customWidth="1"/>
    <col min="494" max="494" width="1.125" style="15" customWidth="1"/>
    <col min="495" max="495" width="14.125" style="15" customWidth="1"/>
    <col min="496" max="496" width="1.125" style="15" customWidth="1"/>
    <col min="497" max="739" width="9.125" style="15"/>
    <col min="740" max="740" width="6.375" style="15" customWidth="1"/>
    <col min="741" max="741" width="9.75" style="15" customWidth="1"/>
    <col min="742" max="742" width="9" style="15" customWidth="1"/>
    <col min="743" max="743" width="22.125" style="15" customWidth="1"/>
    <col min="744" max="744" width="5" style="15" customWidth="1"/>
    <col min="745" max="745" width="14.125" style="15" customWidth="1"/>
    <col min="746" max="746" width="1.125" style="15" customWidth="1"/>
    <col min="747" max="747" width="14.125" style="15" customWidth="1"/>
    <col min="748" max="748" width="1.125" style="15" customWidth="1"/>
    <col min="749" max="749" width="14.125" style="15" customWidth="1"/>
    <col min="750" max="750" width="1.125" style="15" customWidth="1"/>
    <col min="751" max="751" width="14.125" style="15" customWidth="1"/>
    <col min="752" max="752" width="1.125" style="15" customWidth="1"/>
    <col min="753" max="995" width="9.125" style="15"/>
    <col min="996" max="996" width="6.375" style="15" customWidth="1"/>
    <col min="997" max="997" width="9.75" style="15" customWidth="1"/>
    <col min="998" max="998" width="9" style="15" customWidth="1"/>
    <col min="999" max="999" width="22.125" style="15" customWidth="1"/>
    <col min="1000" max="1000" width="5" style="15" customWidth="1"/>
    <col min="1001" max="1001" width="14.125" style="15" customWidth="1"/>
    <col min="1002" max="1002" width="1.125" style="15" customWidth="1"/>
    <col min="1003" max="1003" width="14.125" style="15" customWidth="1"/>
    <col min="1004" max="1004" width="1.125" style="15" customWidth="1"/>
    <col min="1005" max="1005" width="14.125" style="15" customWidth="1"/>
    <col min="1006" max="1006" width="1.125" style="15" customWidth="1"/>
    <col min="1007" max="1007" width="14.125" style="15" customWidth="1"/>
    <col min="1008" max="1008" width="1.125" style="15" customWidth="1"/>
    <col min="1009" max="1251" width="9.125" style="15"/>
    <col min="1252" max="1252" width="6.375" style="15" customWidth="1"/>
    <col min="1253" max="1253" width="9.75" style="15" customWidth="1"/>
    <col min="1254" max="1254" width="9" style="15" customWidth="1"/>
    <col min="1255" max="1255" width="22.125" style="15" customWidth="1"/>
    <col min="1256" max="1256" width="5" style="15" customWidth="1"/>
    <col min="1257" max="1257" width="14.125" style="15" customWidth="1"/>
    <col min="1258" max="1258" width="1.125" style="15" customWidth="1"/>
    <col min="1259" max="1259" width="14.125" style="15" customWidth="1"/>
    <col min="1260" max="1260" width="1.125" style="15" customWidth="1"/>
    <col min="1261" max="1261" width="14.125" style="15" customWidth="1"/>
    <col min="1262" max="1262" width="1.125" style="15" customWidth="1"/>
    <col min="1263" max="1263" width="14.125" style="15" customWidth="1"/>
    <col min="1264" max="1264" width="1.125" style="15" customWidth="1"/>
    <col min="1265" max="1507" width="9.125" style="15"/>
    <col min="1508" max="1508" width="6.375" style="15" customWidth="1"/>
    <col min="1509" max="1509" width="9.75" style="15" customWidth="1"/>
    <col min="1510" max="1510" width="9" style="15" customWidth="1"/>
    <col min="1511" max="1511" width="22.125" style="15" customWidth="1"/>
    <col min="1512" max="1512" width="5" style="15" customWidth="1"/>
    <col min="1513" max="1513" width="14.125" style="15" customWidth="1"/>
    <col min="1514" max="1514" width="1.125" style="15" customWidth="1"/>
    <col min="1515" max="1515" width="14.125" style="15" customWidth="1"/>
    <col min="1516" max="1516" width="1.125" style="15" customWidth="1"/>
    <col min="1517" max="1517" width="14.125" style="15" customWidth="1"/>
    <col min="1518" max="1518" width="1.125" style="15" customWidth="1"/>
    <col min="1519" max="1519" width="14.125" style="15" customWidth="1"/>
    <col min="1520" max="1520" width="1.125" style="15" customWidth="1"/>
    <col min="1521" max="1763" width="9.125" style="15"/>
    <col min="1764" max="1764" width="6.375" style="15" customWidth="1"/>
    <col min="1765" max="1765" width="9.75" style="15" customWidth="1"/>
    <col min="1766" max="1766" width="9" style="15" customWidth="1"/>
    <col min="1767" max="1767" width="22.125" style="15" customWidth="1"/>
    <col min="1768" max="1768" width="5" style="15" customWidth="1"/>
    <col min="1769" max="1769" width="14.125" style="15" customWidth="1"/>
    <col min="1770" max="1770" width="1.125" style="15" customWidth="1"/>
    <col min="1771" max="1771" width="14.125" style="15" customWidth="1"/>
    <col min="1772" max="1772" width="1.125" style="15" customWidth="1"/>
    <col min="1773" max="1773" width="14.125" style="15" customWidth="1"/>
    <col min="1774" max="1774" width="1.125" style="15" customWidth="1"/>
    <col min="1775" max="1775" width="14.125" style="15" customWidth="1"/>
    <col min="1776" max="1776" width="1.125" style="15" customWidth="1"/>
    <col min="1777" max="2019" width="9.125" style="15"/>
    <col min="2020" max="2020" width="6.375" style="15" customWidth="1"/>
    <col min="2021" max="2021" width="9.75" style="15" customWidth="1"/>
    <col min="2022" max="2022" width="9" style="15" customWidth="1"/>
    <col min="2023" max="2023" width="22.125" style="15" customWidth="1"/>
    <col min="2024" max="2024" width="5" style="15" customWidth="1"/>
    <col min="2025" max="2025" width="14.125" style="15" customWidth="1"/>
    <col min="2026" max="2026" width="1.125" style="15" customWidth="1"/>
    <col min="2027" max="2027" width="14.125" style="15" customWidth="1"/>
    <col min="2028" max="2028" width="1.125" style="15" customWidth="1"/>
    <col min="2029" max="2029" width="14.125" style="15" customWidth="1"/>
    <col min="2030" max="2030" width="1.125" style="15" customWidth="1"/>
    <col min="2031" max="2031" width="14.125" style="15" customWidth="1"/>
    <col min="2032" max="2032" width="1.125" style="15" customWidth="1"/>
    <col min="2033" max="2275" width="9.125" style="15"/>
    <col min="2276" max="2276" width="6.375" style="15" customWidth="1"/>
    <col min="2277" max="2277" width="9.75" style="15" customWidth="1"/>
    <col min="2278" max="2278" width="9" style="15" customWidth="1"/>
    <col min="2279" max="2279" width="22.125" style="15" customWidth="1"/>
    <col min="2280" max="2280" width="5" style="15" customWidth="1"/>
    <col min="2281" max="2281" width="14.125" style="15" customWidth="1"/>
    <col min="2282" max="2282" width="1.125" style="15" customWidth="1"/>
    <col min="2283" max="2283" width="14.125" style="15" customWidth="1"/>
    <col min="2284" max="2284" width="1.125" style="15" customWidth="1"/>
    <col min="2285" max="2285" width="14.125" style="15" customWidth="1"/>
    <col min="2286" max="2286" width="1.125" style="15" customWidth="1"/>
    <col min="2287" max="2287" width="14.125" style="15" customWidth="1"/>
    <col min="2288" max="2288" width="1.125" style="15" customWidth="1"/>
    <col min="2289" max="2531" width="9.125" style="15"/>
    <col min="2532" max="2532" width="6.375" style="15" customWidth="1"/>
    <col min="2533" max="2533" width="9.75" style="15" customWidth="1"/>
    <col min="2534" max="2534" width="9" style="15" customWidth="1"/>
    <col min="2535" max="2535" width="22.125" style="15" customWidth="1"/>
    <col min="2536" max="2536" width="5" style="15" customWidth="1"/>
    <col min="2537" max="2537" width="14.125" style="15" customWidth="1"/>
    <col min="2538" max="2538" width="1.125" style="15" customWidth="1"/>
    <col min="2539" max="2539" width="14.125" style="15" customWidth="1"/>
    <col min="2540" max="2540" width="1.125" style="15" customWidth="1"/>
    <col min="2541" max="2541" width="14.125" style="15" customWidth="1"/>
    <col min="2542" max="2542" width="1.125" style="15" customWidth="1"/>
    <col min="2543" max="2543" width="14.125" style="15" customWidth="1"/>
    <col min="2544" max="2544" width="1.125" style="15" customWidth="1"/>
    <col min="2545" max="2787" width="9.125" style="15"/>
    <col min="2788" max="2788" width="6.375" style="15" customWidth="1"/>
    <col min="2789" max="2789" width="9.75" style="15" customWidth="1"/>
    <col min="2790" max="2790" width="9" style="15" customWidth="1"/>
    <col min="2791" max="2791" width="22.125" style="15" customWidth="1"/>
    <col min="2792" max="2792" width="5" style="15" customWidth="1"/>
    <col min="2793" max="2793" width="14.125" style="15" customWidth="1"/>
    <col min="2794" max="2794" width="1.125" style="15" customWidth="1"/>
    <col min="2795" max="2795" width="14.125" style="15" customWidth="1"/>
    <col min="2796" max="2796" width="1.125" style="15" customWidth="1"/>
    <col min="2797" max="2797" width="14.125" style="15" customWidth="1"/>
    <col min="2798" max="2798" width="1.125" style="15" customWidth="1"/>
    <col min="2799" max="2799" width="14.125" style="15" customWidth="1"/>
    <col min="2800" max="2800" width="1.125" style="15" customWidth="1"/>
    <col min="2801" max="3043" width="9.125" style="15"/>
    <col min="3044" max="3044" width="6.375" style="15" customWidth="1"/>
    <col min="3045" max="3045" width="9.75" style="15" customWidth="1"/>
    <col min="3046" max="3046" width="9" style="15" customWidth="1"/>
    <col min="3047" max="3047" width="22.125" style="15" customWidth="1"/>
    <col min="3048" max="3048" width="5" style="15" customWidth="1"/>
    <col min="3049" max="3049" width="14.125" style="15" customWidth="1"/>
    <col min="3050" max="3050" width="1.125" style="15" customWidth="1"/>
    <col min="3051" max="3051" width="14.125" style="15" customWidth="1"/>
    <col min="3052" max="3052" width="1.125" style="15" customWidth="1"/>
    <col min="3053" max="3053" width="14.125" style="15" customWidth="1"/>
    <col min="3054" max="3054" width="1.125" style="15" customWidth="1"/>
    <col min="3055" max="3055" width="14.125" style="15" customWidth="1"/>
    <col min="3056" max="3056" width="1.125" style="15" customWidth="1"/>
    <col min="3057" max="3299" width="9.125" style="15"/>
    <col min="3300" max="3300" width="6.375" style="15" customWidth="1"/>
    <col min="3301" max="3301" width="9.75" style="15" customWidth="1"/>
    <col min="3302" max="3302" width="9" style="15" customWidth="1"/>
    <col min="3303" max="3303" width="22.125" style="15" customWidth="1"/>
    <col min="3304" max="3304" width="5" style="15" customWidth="1"/>
    <col min="3305" max="3305" width="14.125" style="15" customWidth="1"/>
    <col min="3306" max="3306" width="1.125" style="15" customWidth="1"/>
    <col min="3307" max="3307" width="14.125" style="15" customWidth="1"/>
    <col min="3308" max="3308" width="1.125" style="15" customWidth="1"/>
    <col min="3309" max="3309" width="14.125" style="15" customWidth="1"/>
    <col min="3310" max="3310" width="1.125" style="15" customWidth="1"/>
    <col min="3311" max="3311" width="14.125" style="15" customWidth="1"/>
    <col min="3312" max="3312" width="1.125" style="15" customWidth="1"/>
    <col min="3313" max="3555" width="9.125" style="15"/>
    <col min="3556" max="3556" width="6.375" style="15" customWidth="1"/>
    <col min="3557" max="3557" width="9.75" style="15" customWidth="1"/>
    <col min="3558" max="3558" width="9" style="15" customWidth="1"/>
    <col min="3559" max="3559" width="22.125" style="15" customWidth="1"/>
    <col min="3560" max="3560" width="5" style="15" customWidth="1"/>
    <col min="3561" max="3561" width="14.125" style="15" customWidth="1"/>
    <col min="3562" max="3562" width="1.125" style="15" customWidth="1"/>
    <col min="3563" max="3563" width="14.125" style="15" customWidth="1"/>
    <col min="3564" max="3564" width="1.125" style="15" customWidth="1"/>
    <col min="3565" max="3565" width="14.125" style="15" customWidth="1"/>
    <col min="3566" max="3566" width="1.125" style="15" customWidth="1"/>
    <col min="3567" max="3567" width="14.125" style="15" customWidth="1"/>
    <col min="3568" max="3568" width="1.125" style="15" customWidth="1"/>
    <col min="3569" max="3811" width="9.125" style="15"/>
    <col min="3812" max="3812" width="6.375" style="15" customWidth="1"/>
    <col min="3813" max="3813" width="9.75" style="15" customWidth="1"/>
    <col min="3814" max="3814" width="9" style="15" customWidth="1"/>
    <col min="3815" max="3815" width="22.125" style="15" customWidth="1"/>
    <col min="3816" max="3816" width="5" style="15" customWidth="1"/>
    <col min="3817" max="3817" width="14.125" style="15" customWidth="1"/>
    <col min="3818" max="3818" width="1.125" style="15" customWidth="1"/>
    <col min="3819" max="3819" width="14.125" style="15" customWidth="1"/>
    <col min="3820" max="3820" width="1.125" style="15" customWidth="1"/>
    <col min="3821" max="3821" width="14.125" style="15" customWidth="1"/>
    <col min="3822" max="3822" width="1.125" style="15" customWidth="1"/>
    <col min="3823" max="3823" width="14.125" style="15" customWidth="1"/>
    <col min="3824" max="3824" width="1.125" style="15" customWidth="1"/>
    <col min="3825" max="4067" width="9.125" style="15"/>
    <col min="4068" max="4068" width="6.375" style="15" customWidth="1"/>
    <col min="4069" max="4069" width="9.75" style="15" customWidth="1"/>
    <col min="4070" max="4070" width="9" style="15" customWidth="1"/>
    <col min="4071" max="4071" width="22.125" style="15" customWidth="1"/>
    <col min="4072" max="4072" width="5" style="15" customWidth="1"/>
    <col min="4073" max="4073" width="14.125" style="15" customWidth="1"/>
    <col min="4074" max="4074" width="1.125" style="15" customWidth="1"/>
    <col min="4075" max="4075" width="14.125" style="15" customWidth="1"/>
    <col min="4076" max="4076" width="1.125" style="15" customWidth="1"/>
    <col min="4077" max="4077" width="14.125" style="15" customWidth="1"/>
    <col min="4078" max="4078" width="1.125" style="15" customWidth="1"/>
    <col min="4079" max="4079" width="14.125" style="15" customWidth="1"/>
    <col min="4080" max="4080" width="1.125" style="15" customWidth="1"/>
    <col min="4081" max="4323" width="9.125" style="15"/>
    <col min="4324" max="4324" width="6.375" style="15" customWidth="1"/>
    <col min="4325" max="4325" width="9.75" style="15" customWidth="1"/>
    <col min="4326" max="4326" width="9" style="15" customWidth="1"/>
    <col min="4327" max="4327" width="22.125" style="15" customWidth="1"/>
    <col min="4328" max="4328" width="5" style="15" customWidth="1"/>
    <col min="4329" max="4329" width="14.125" style="15" customWidth="1"/>
    <col min="4330" max="4330" width="1.125" style="15" customWidth="1"/>
    <col min="4331" max="4331" width="14.125" style="15" customWidth="1"/>
    <col min="4332" max="4332" width="1.125" style="15" customWidth="1"/>
    <col min="4333" max="4333" width="14.125" style="15" customWidth="1"/>
    <col min="4334" max="4334" width="1.125" style="15" customWidth="1"/>
    <col min="4335" max="4335" width="14.125" style="15" customWidth="1"/>
    <col min="4336" max="4336" width="1.125" style="15" customWidth="1"/>
    <col min="4337" max="4579" width="9.125" style="15"/>
    <col min="4580" max="4580" width="6.375" style="15" customWidth="1"/>
    <col min="4581" max="4581" width="9.75" style="15" customWidth="1"/>
    <col min="4582" max="4582" width="9" style="15" customWidth="1"/>
    <col min="4583" max="4583" width="22.125" style="15" customWidth="1"/>
    <col min="4584" max="4584" width="5" style="15" customWidth="1"/>
    <col min="4585" max="4585" width="14.125" style="15" customWidth="1"/>
    <col min="4586" max="4586" width="1.125" style="15" customWidth="1"/>
    <col min="4587" max="4587" width="14.125" style="15" customWidth="1"/>
    <col min="4588" max="4588" width="1.125" style="15" customWidth="1"/>
    <col min="4589" max="4589" width="14.125" style="15" customWidth="1"/>
    <col min="4590" max="4590" width="1.125" style="15" customWidth="1"/>
    <col min="4591" max="4591" width="14.125" style="15" customWidth="1"/>
    <col min="4592" max="4592" width="1.125" style="15" customWidth="1"/>
    <col min="4593" max="4835" width="9.125" style="15"/>
    <col min="4836" max="4836" width="6.375" style="15" customWidth="1"/>
    <col min="4837" max="4837" width="9.75" style="15" customWidth="1"/>
    <col min="4838" max="4838" width="9" style="15" customWidth="1"/>
    <col min="4839" max="4839" width="22.125" style="15" customWidth="1"/>
    <col min="4840" max="4840" width="5" style="15" customWidth="1"/>
    <col min="4841" max="4841" width="14.125" style="15" customWidth="1"/>
    <col min="4842" max="4842" width="1.125" style="15" customWidth="1"/>
    <col min="4843" max="4843" width="14.125" style="15" customWidth="1"/>
    <col min="4844" max="4844" width="1.125" style="15" customWidth="1"/>
    <col min="4845" max="4845" width="14.125" style="15" customWidth="1"/>
    <col min="4846" max="4846" width="1.125" style="15" customWidth="1"/>
    <col min="4847" max="4847" width="14.125" style="15" customWidth="1"/>
    <col min="4848" max="4848" width="1.125" style="15" customWidth="1"/>
    <col min="4849" max="5091" width="9.125" style="15"/>
    <col min="5092" max="5092" width="6.375" style="15" customWidth="1"/>
    <col min="5093" max="5093" width="9.75" style="15" customWidth="1"/>
    <col min="5094" max="5094" width="9" style="15" customWidth="1"/>
    <col min="5095" max="5095" width="22.125" style="15" customWidth="1"/>
    <col min="5096" max="5096" width="5" style="15" customWidth="1"/>
    <col min="5097" max="5097" width="14.125" style="15" customWidth="1"/>
    <col min="5098" max="5098" width="1.125" style="15" customWidth="1"/>
    <col min="5099" max="5099" width="14.125" style="15" customWidth="1"/>
    <col min="5100" max="5100" width="1.125" style="15" customWidth="1"/>
    <col min="5101" max="5101" width="14.125" style="15" customWidth="1"/>
    <col min="5102" max="5102" width="1.125" style="15" customWidth="1"/>
    <col min="5103" max="5103" width="14.125" style="15" customWidth="1"/>
    <col min="5104" max="5104" width="1.125" style="15" customWidth="1"/>
    <col min="5105" max="5347" width="9.125" style="15"/>
    <col min="5348" max="5348" width="6.375" style="15" customWidth="1"/>
    <col min="5349" max="5349" width="9.75" style="15" customWidth="1"/>
    <col min="5350" max="5350" width="9" style="15" customWidth="1"/>
    <col min="5351" max="5351" width="22.125" style="15" customWidth="1"/>
    <col min="5352" max="5352" width="5" style="15" customWidth="1"/>
    <col min="5353" max="5353" width="14.125" style="15" customWidth="1"/>
    <col min="5354" max="5354" width="1.125" style="15" customWidth="1"/>
    <col min="5355" max="5355" width="14.125" style="15" customWidth="1"/>
    <col min="5356" max="5356" width="1.125" style="15" customWidth="1"/>
    <col min="5357" max="5357" width="14.125" style="15" customWidth="1"/>
    <col min="5358" max="5358" width="1.125" style="15" customWidth="1"/>
    <col min="5359" max="5359" width="14.125" style="15" customWidth="1"/>
    <col min="5360" max="5360" width="1.125" style="15" customWidth="1"/>
    <col min="5361" max="5603" width="9.125" style="15"/>
    <col min="5604" max="5604" width="6.375" style="15" customWidth="1"/>
    <col min="5605" max="5605" width="9.75" style="15" customWidth="1"/>
    <col min="5606" max="5606" width="9" style="15" customWidth="1"/>
    <col min="5607" max="5607" width="22.125" style="15" customWidth="1"/>
    <col min="5608" max="5608" width="5" style="15" customWidth="1"/>
    <col min="5609" max="5609" width="14.125" style="15" customWidth="1"/>
    <col min="5610" max="5610" width="1.125" style="15" customWidth="1"/>
    <col min="5611" max="5611" width="14.125" style="15" customWidth="1"/>
    <col min="5612" max="5612" width="1.125" style="15" customWidth="1"/>
    <col min="5613" max="5613" width="14.125" style="15" customWidth="1"/>
    <col min="5614" max="5614" width="1.125" style="15" customWidth="1"/>
    <col min="5615" max="5615" width="14.125" style="15" customWidth="1"/>
    <col min="5616" max="5616" width="1.125" style="15" customWidth="1"/>
    <col min="5617" max="5859" width="9.125" style="15"/>
    <col min="5860" max="5860" width="6.375" style="15" customWidth="1"/>
    <col min="5861" max="5861" width="9.75" style="15" customWidth="1"/>
    <col min="5862" max="5862" width="9" style="15" customWidth="1"/>
    <col min="5863" max="5863" width="22.125" style="15" customWidth="1"/>
    <col min="5864" max="5864" width="5" style="15" customWidth="1"/>
    <col min="5865" max="5865" width="14.125" style="15" customWidth="1"/>
    <col min="5866" max="5866" width="1.125" style="15" customWidth="1"/>
    <col min="5867" max="5867" width="14.125" style="15" customWidth="1"/>
    <col min="5868" max="5868" width="1.125" style="15" customWidth="1"/>
    <col min="5869" max="5869" width="14.125" style="15" customWidth="1"/>
    <col min="5870" max="5870" width="1.125" style="15" customWidth="1"/>
    <col min="5871" max="5871" width="14.125" style="15" customWidth="1"/>
    <col min="5872" max="5872" width="1.125" style="15" customWidth="1"/>
    <col min="5873" max="6115" width="9.125" style="15"/>
    <col min="6116" max="6116" width="6.375" style="15" customWidth="1"/>
    <col min="6117" max="6117" width="9.75" style="15" customWidth="1"/>
    <col min="6118" max="6118" width="9" style="15" customWidth="1"/>
    <col min="6119" max="6119" width="22.125" style="15" customWidth="1"/>
    <col min="6120" max="6120" width="5" style="15" customWidth="1"/>
    <col min="6121" max="6121" width="14.125" style="15" customWidth="1"/>
    <col min="6122" max="6122" width="1.125" style="15" customWidth="1"/>
    <col min="6123" max="6123" width="14.125" style="15" customWidth="1"/>
    <col min="6124" max="6124" width="1.125" style="15" customWidth="1"/>
    <col min="6125" max="6125" width="14.125" style="15" customWidth="1"/>
    <col min="6126" max="6126" width="1.125" style="15" customWidth="1"/>
    <col min="6127" max="6127" width="14.125" style="15" customWidth="1"/>
    <col min="6128" max="6128" width="1.125" style="15" customWidth="1"/>
    <col min="6129" max="6371" width="9.125" style="15"/>
    <col min="6372" max="6372" width="6.375" style="15" customWidth="1"/>
    <col min="6373" max="6373" width="9.75" style="15" customWidth="1"/>
    <col min="6374" max="6374" width="9" style="15" customWidth="1"/>
    <col min="6375" max="6375" width="22.125" style="15" customWidth="1"/>
    <col min="6376" max="6376" width="5" style="15" customWidth="1"/>
    <col min="6377" max="6377" width="14.125" style="15" customWidth="1"/>
    <col min="6378" max="6378" width="1.125" style="15" customWidth="1"/>
    <col min="6379" max="6379" width="14.125" style="15" customWidth="1"/>
    <col min="6380" max="6380" width="1.125" style="15" customWidth="1"/>
    <col min="6381" max="6381" width="14.125" style="15" customWidth="1"/>
    <col min="6382" max="6382" width="1.125" style="15" customWidth="1"/>
    <col min="6383" max="6383" width="14.125" style="15" customWidth="1"/>
    <col min="6384" max="6384" width="1.125" style="15" customWidth="1"/>
    <col min="6385" max="6627" width="9.125" style="15"/>
    <col min="6628" max="6628" width="6.375" style="15" customWidth="1"/>
    <col min="6629" max="6629" width="9.75" style="15" customWidth="1"/>
    <col min="6630" max="6630" width="9" style="15" customWidth="1"/>
    <col min="6631" max="6631" width="22.125" style="15" customWidth="1"/>
    <col min="6632" max="6632" width="5" style="15" customWidth="1"/>
    <col min="6633" max="6633" width="14.125" style="15" customWidth="1"/>
    <col min="6634" max="6634" width="1.125" style="15" customWidth="1"/>
    <col min="6635" max="6635" width="14.125" style="15" customWidth="1"/>
    <col min="6636" max="6636" width="1.125" style="15" customWidth="1"/>
    <col min="6637" max="6637" width="14.125" style="15" customWidth="1"/>
    <col min="6638" max="6638" width="1.125" style="15" customWidth="1"/>
    <col min="6639" max="6639" width="14.125" style="15" customWidth="1"/>
    <col min="6640" max="6640" width="1.125" style="15" customWidth="1"/>
    <col min="6641" max="6883" width="9.125" style="15"/>
    <col min="6884" max="6884" width="6.375" style="15" customWidth="1"/>
    <col min="6885" max="6885" width="9.75" style="15" customWidth="1"/>
    <col min="6886" max="6886" width="9" style="15" customWidth="1"/>
    <col min="6887" max="6887" width="22.125" style="15" customWidth="1"/>
    <col min="6888" max="6888" width="5" style="15" customWidth="1"/>
    <col min="6889" max="6889" width="14.125" style="15" customWidth="1"/>
    <col min="6890" max="6890" width="1.125" style="15" customWidth="1"/>
    <col min="6891" max="6891" width="14.125" style="15" customWidth="1"/>
    <col min="6892" max="6892" width="1.125" style="15" customWidth="1"/>
    <col min="6893" max="6893" width="14.125" style="15" customWidth="1"/>
    <col min="6894" max="6894" width="1.125" style="15" customWidth="1"/>
    <col min="6895" max="6895" width="14.125" style="15" customWidth="1"/>
    <col min="6896" max="6896" width="1.125" style="15" customWidth="1"/>
    <col min="6897" max="7139" width="9.125" style="15"/>
    <col min="7140" max="7140" width="6.375" style="15" customWidth="1"/>
    <col min="7141" max="7141" width="9.75" style="15" customWidth="1"/>
    <col min="7142" max="7142" width="9" style="15" customWidth="1"/>
    <col min="7143" max="7143" width="22.125" style="15" customWidth="1"/>
    <col min="7144" max="7144" width="5" style="15" customWidth="1"/>
    <col min="7145" max="7145" width="14.125" style="15" customWidth="1"/>
    <col min="7146" max="7146" width="1.125" style="15" customWidth="1"/>
    <col min="7147" max="7147" width="14.125" style="15" customWidth="1"/>
    <col min="7148" max="7148" width="1.125" style="15" customWidth="1"/>
    <col min="7149" max="7149" width="14.125" style="15" customWidth="1"/>
    <col min="7150" max="7150" width="1.125" style="15" customWidth="1"/>
    <col min="7151" max="7151" width="14.125" style="15" customWidth="1"/>
    <col min="7152" max="7152" width="1.125" style="15" customWidth="1"/>
    <col min="7153" max="7395" width="9.125" style="15"/>
    <col min="7396" max="7396" width="6.375" style="15" customWidth="1"/>
    <col min="7397" max="7397" width="9.75" style="15" customWidth="1"/>
    <col min="7398" max="7398" width="9" style="15" customWidth="1"/>
    <col min="7399" max="7399" width="22.125" style="15" customWidth="1"/>
    <col min="7400" max="7400" width="5" style="15" customWidth="1"/>
    <col min="7401" max="7401" width="14.125" style="15" customWidth="1"/>
    <col min="7402" max="7402" width="1.125" style="15" customWidth="1"/>
    <col min="7403" max="7403" width="14.125" style="15" customWidth="1"/>
    <col min="7404" max="7404" width="1.125" style="15" customWidth="1"/>
    <col min="7405" max="7405" width="14.125" style="15" customWidth="1"/>
    <col min="7406" max="7406" width="1.125" style="15" customWidth="1"/>
    <col min="7407" max="7407" width="14.125" style="15" customWidth="1"/>
    <col min="7408" max="7408" width="1.125" style="15" customWidth="1"/>
    <col min="7409" max="7651" width="9.125" style="15"/>
    <col min="7652" max="7652" width="6.375" style="15" customWidth="1"/>
    <col min="7653" max="7653" width="9.75" style="15" customWidth="1"/>
    <col min="7654" max="7654" width="9" style="15" customWidth="1"/>
    <col min="7655" max="7655" width="22.125" style="15" customWidth="1"/>
    <col min="7656" max="7656" width="5" style="15" customWidth="1"/>
    <col min="7657" max="7657" width="14.125" style="15" customWidth="1"/>
    <col min="7658" max="7658" width="1.125" style="15" customWidth="1"/>
    <col min="7659" max="7659" width="14.125" style="15" customWidth="1"/>
    <col min="7660" max="7660" width="1.125" style="15" customWidth="1"/>
    <col min="7661" max="7661" width="14.125" style="15" customWidth="1"/>
    <col min="7662" max="7662" width="1.125" style="15" customWidth="1"/>
    <col min="7663" max="7663" width="14.125" style="15" customWidth="1"/>
    <col min="7664" max="7664" width="1.125" style="15" customWidth="1"/>
    <col min="7665" max="7907" width="9.125" style="15"/>
    <col min="7908" max="7908" width="6.375" style="15" customWidth="1"/>
    <col min="7909" max="7909" width="9.75" style="15" customWidth="1"/>
    <col min="7910" max="7910" width="9" style="15" customWidth="1"/>
    <col min="7911" max="7911" width="22.125" style="15" customWidth="1"/>
    <col min="7912" max="7912" width="5" style="15" customWidth="1"/>
    <col min="7913" max="7913" width="14.125" style="15" customWidth="1"/>
    <col min="7914" max="7914" width="1.125" style="15" customWidth="1"/>
    <col min="7915" max="7915" width="14.125" style="15" customWidth="1"/>
    <col min="7916" max="7916" width="1.125" style="15" customWidth="1"/>
    <col min="7917" max="7917" width="14.125" style="15" customWidth="1"/>
    <col min="7918" max="7918" width="1.125" style="15" customWidth="1"/>
    <col min="7919" max="7919" width="14.125" style="15" customWidth="1"/>
    <col min="7920" max="7920" width="1.125" style="15" customWidth="1"/>
    <col min="7921" max="8163" width="9.125" style="15"/>
    <col min="8164" max="8164" width="6.375" style="15" customWidth="1"/>
    <col min="8165" max="8165" width="9.75" style="15" customWidth="1"/>
    <col min="8166" max="8166" width="9" style="15" customWidth="1"/>
    <col min="8167" max="8167" width="22.125" style="15" customWidth="1"/>
    <col min="8168" max="8168" width="5" style="15" customWidth="1"/>
    <col min="8169" max="8169" width="14.125" style="15" customWidth="1"/>
    <col min="8170" max="8170" width="1.125" style="15" customWidth="1"/>
    <col min="8171" max="8171" width="14.125" style="15" customWidth="1"/>
    <col min="8172" max="8172" width="1.125" style="15" customWidth="1"/>
    <col min="8173" max="8173" width="14.125" style="15" customWidth="1"/>
    <col min="8174" max="8174" width="1.125" style="15" customWidth="1"/>
    <col min="8175" max="8175" width="14.125" style="15" customWidth="1"/>
    <col min="8176" max="8176" width="1.125" style="15" customWidth="1"/>
    <col min="8177" max="8419" width="9.125" style="15"/>
    <col min="8420" max="8420" width="6.375" style="15" customWidth="1"/>
    <col min="8421" max="8421" width="9.75" style="15" customWidth="1"/>
    <col min="8422" max="8422" width="9" style="15" customWidth="1"/>
    <col min="8423" max="8423" width="22.125" style="15" customWidth="1"/>
    <col min="8424" max="8424" width="5" style="15" customWidth="1"/>
    <col min="8425" max="8425" width="14.125" style="15" customWidth="1"/>
    <col min="8426" max="8426" width="1.125" style="15" customWidth="1"/>
    <col min="8427" max="8427" width="14.125" style="15" customWidth="1"/>
    <col min="8428" max="8428" width="1.125" style="15" customWidth="1"/>
    <col min="8429" max="8429" width="14.125" style="15" customWidth="1"/>
    <col min="8430" max="8430" width="1.125" style="15" customWidth="1"/>
    <col min="8431" max="8431" width="14.125" style="15" customWidth="1"/>
    <col min="8432" max="8432" width="1.125" style="15" customWidth="1"/>
    <col min="8433" max="8675" width="9.125" style="15"/>
    <col min="8676" max="8676" width="6.375" style="15" customWidth="1"/>
    <col min="8677" max="8677" width="9.75" style="15" customWidth="1"/>
    <col min="8678" max="8678" width="9" style="15" customWidth="1"/>
    <col min="8679" max="8679" width="22.125" style="15" customWidth="1"/>
    <col min="8680" max="8680" width="5" style="15" customWidth="1"/>
    <col min="8681" max="8681" width="14.125" style="15" customWidth="1"/>
    <col min="8682" max="8682" width="1.125" style="15" customWidth="1"/>
    <col min="8683" max="8683" width="14.125" style="15" customWidth="1"/>
    <col min="8684" max="8684" width="1.125" style="15" customWidth="1"/>
    <col min="8685" max="8685" width="14.125" style="15" customWidth="1"/>
    <col min="8686" max="8686" width="1.125" style="15" customWidth="1"/>
    <col min="8687" max="8687" width="14.125" style="15" customWidth="1"/>
    <col min="8688" max="8688" width="1.125" style="15" customWidth="1"/>
    <col min="8689" max="8931" width="9.125" style="15"/>
    <col min="8932" max="8932" width="6.375" style="15" customWidth="1"/>
    <col min="8933" max="8933" width="9.75" style="15" customWidth="1"/>
    <col min="8934" max="8934" width="9" style="15" customWidth="1"/>
    <col min="8935" max="8935" width="22.125" style="15" customWidth="1"/>
    <col min="8936" max="8936" width="5" style="15" customWidth="1"/>
    <col min="8937" max="8937" width="14.125" style="15" customWidth="1"/>
    <col min="8938" max="8938" width="1.125" style="15" customWidth="1"/>
    <col min="8939" max="8939" width="14.125" style="15" customWidth="1"/>
    <col min="8940" max="8940" width="1.125" style="15" customWidth="1"/>
    <col min="8941" max="8941" width="14.125" style="15" customWidth="1"/>
    <col min="8942" max="8942" width="1.125" style="15" customWidth="1"/>
    <col min="8943" max="8943" width="14.125" style="15" customWidth="1"/>
    <col min="8944" max="8944" width="1.125" style="15" customWidth="1"/>
    <col min="8945" max="9187" width="9.125" style="15"/>
    <col min="9188" max="9188" width="6.375" style="15" customWidth="1"/>
    <col min="9189" max="9189" width="9.75" style="15" customWidth="1"/>
    <col min="9190" max="9190" width="9" style="15" customWidth="1"/>
    <col min="9191" max="9191" width="22.125" style="15" customWidth="1"/>
    <col min="9192" max="9192" width="5" style="15" customWidth="1"/>
    <col min="9193" max="9193" width="14.125" style="15" customWidth="1"/>
    <col min="9194" max="9194" width="1.125" style="15" customWidth="1"/>
    <col min="9195" max="9195" width="14.125" style="15" customWidth="1"/>
    <col min="9196" max="9196" width="1.125" style="15" customWidth="1"/>
    <col min="9197" max="9197" width="14.125" style="15" customWidth="1"/>
    <col min="9198" max="9198" width="1.125" style="15" customWidth="1"/>
    <col min="9199" max="9199" width="14.125" style="15" customWidth="1"/>
    <col min="9200" max="9200" width="1.125" style="15" customWidth="1"/>
    <col min="9201" max="9443" width="9.125" style="15"/>
    <col min="9444" max="9444" width="6.375" style="15" customWidth="1"/>
    <col min="9445" max="9445" width="9.75" style="15" customWidth="1"/>
    <col min="9446" max="9446" width="9" style="15" customWidth="1"/>
    <col min="9447" max="9447" width="22.125" style="15" customWidth="1"/>
    <col min="9448" max="9448" width="5" style="15" customWidth="1"/>
    <col min="9449" max="9449" width="14.125" style="15" customWidth="1"/>
    <col min="9450" max="9450" width="1.125" style="15" customWidth="1"/>
    <col min="9451" max="9451" width="14.125" style="15" customWidth="1"/>
    <col min="9452" max="9452" width="1.125" style="15" customWidth="1"/>
    <col min="9453" max="9453" width="14.125" style="15" customWidth="1"/>
    <col min="9454" max="9454" width="1.125" style="15" customWidth="1"/>
    <col min="9455" max="9455" width="14.125" style="15" customWidth="1"/>
    <col min="9456" max="9456" width="1.125" style="15" customWidth="1"/>
    <col min="9457" max="9699" width="9.125" style="15"/>
    <col min="9700" max="9700" width="6.375" style="15" customWidth="1"/>
    <col min="9701" max="9701" width="9.75" style="15" customWidth="1"/>
    <col min="9702" max="9702" width="9" style="15" customWidth="1"/>
    <col min="9703" max="9703" width="22.125" style="15" customWidth="1"/>
    <col min="9704" max="9704" width="5" style="15" customWidth="1"/>
    <col min="9705" max="9705" width="14.125" style="15" customWidth="1"/>
    <col min="9706" max="9706" width="1.125" style="15" customWidth="1"/>
    <col min="9707" max="9707" width="14.125" style="15" customWidth="1"/>
    <col min="9708" max="9708" width="1.125" style="15" customWidth="1"/>
    <col min="9709" max="9709" width="14.125" style="15" customWidth="1"/>
    <col min="9710" max="9710" width="1.125" style="15" customWidth="1"/>
    <col min="9711" max="9711" width="14.125" style="15" customWidth="1"/>
    <col min="9712" max="9712" width="1.125" style="15" customWidth="1"/>
    <col min="9713" max="9955" width="9.125" style="15"/>
    <col min="9956" max="9956" width="6.375" style="15" customWidth="1"/>
    <col min="9957" max="9957" width="9.75" style="15" customWidth="1"/>
    <col min="9958" max="9958" width="9" style="15" customWidth="1"/>
    <col min="9959" max="9959" width="22.125" style="15" customWidth="1"/>
    <col min="9960" max="9960" width="5" style="15" customWidth="1"/>
    <col min="9961" max="9961" width="14.125" style="15" customWidth="1"/>
    <col min="9962" max="9962" width="1.125" style="15" customWidth="1"/>
    <col min="9963" max="9963" width="14.125" style="15" customWidth="1"/>
    <col min="9964" max="9964" width="1.125" style="15" customWidth="1"/>
    <col min="9965" max="9965" width="14.125" style="15" customWidth="1"/>
    <col min="9966" max="9966" width="1.125" style="15" customWidth="1"/>
    <col min="9967" max="9967" width="14.125" style="15" customWidth="1"/>
    <col min="9968" max="9968" width="1.125" style="15" customWidth="1"/>
    <col min="9969" max="10211" width="9.125" style="15"/>
    <col min="10212" max="10212" width="6.375" style="15" customWidth="1"/>
    <col min="10213" max="10213" width="9.75" style="15" customWidth="1"/>
    <col min="10214" max="10214" width="9" style="15" customWidth="1"/>
    <col min="10215" max="10215" width="22.125" style="15" customWidth="1"/>
    <col min="10216" max="10216" width="5" style="15" customWidth="1"/>
    <col min="10217" max="10217" width="14.125" style="15" customWidth="1"/>
    <col min="10218" max="10218" width="1.125" style="15" customWidth="1"/>
    <col min="10219" max="10219" width="14.125" style="15" customWidth="1"/>
    <col min="10220" max="10220" width="1.125" style="15" customWidth="1"/>
    <col min="10221" max="10221" width="14.125" style="15" customWidth="1"/>
    <col min="10222" max="10222" width="1.125" style="15" customWidth="1"/>
    <col min="10223" max="10223" width="14.125" style="15" customWidth="1"/>
    <col min="10224" max="10224" width="1.125" style="15" customWidth="1"/>
    <col min="10225" max="10467" width="9.125" style="15"/>
    <col min="10468" max="10468" width="6.375" style="15" customWidth="1"/>
    <col min="10469" max="10469" width="9.75" style="15" customWidth="1"/>
    <col min="10470" max="10470" width="9" style="15" customWidth="1"/>
    <col min="10471" max="10471" width="22.125" style="15" customWidth="1"/>
    <col min="10472" max="10472" width="5" style="15" customWidth="1"/>
    <col min="10473" max="10473" width="14.125" style="15" customWidth="1"/>
    <col min="10474" max="10474" width="1.125" style="15" customWidth="1"/>
    <col min="10475" max="10475" width="14.125" style="15" customWidth="1"/>
    <col min="10476" max="10476" width="1.125" style="15" customWidth="1"/>
    <col min="10477" max="10477" width="14.125" style="15" customWidth="1"/>
    <col min="10478" max="10478" width="1.125" style="15" customWidth="1"/>
    <col min="10479" max="10479" width="14.125" style="15" customWidth="1"/>
    <col min="10480" max="10480" width="1.125" style="15" customWidth="1"/>
    <col min="10481" max="10723" width="9.125" style="15"/>
    <col min="10724" max="10724" width="6.375" style="15" customWidth="1"/>
    <col min="10725" max="10725" width="9.75" style="15" customWidth="1"/>
    <col min="10726" max="10726" width="9" style="15" customWidth="1"/>
    <col min="10727" max="10727" width="22.125" style="15" customWidth="1"/>
    <col min="10728" max="10728" width="5" style="15" customWidth="1"/>
    <col min="10729" max="10729" width="14.125" style="15" customWidth="1"/>
    <col min="10730" max="10730" width="1.125" style="15" customWidth="1"/>
    <col min="10731" max="10731" width="14.125" style="15" customWidth="1"/>
    <col min="10732" max="10732" width="1.125" style="15" customWidth="1"/>
    <col min="10733" max="10733" width="14.125" style="15" customWidth="1"/>
    <col min="10734" max="10734" width="1.125" style="15" customWidth="1"/>
    <col min="10735" max="10735" width="14.125" style="15" customWidth="1"/>
    <col min="10736" max="10736" width="1.125" style="15" customWidth="1"/>
    <col min="10737" max="10979" width="9.125" style="15"/>
    <col min="10980" max="10980" width="6.375" style="15" customWidth="1"/>
    <col min="10981" max="10981" width="9.75" style="15" customWidth="1"/>
    <col min="10982" max="10982" width="9" style="15" customWidth="1"/>
    <col min="10983" max="10983" width="22.125" style="15" customWidth="1"/>
    <col min="10984" max="10984" width="5" style="15" customWidth="1"/>
    <col min="10985" max="10985" width="14.125" style="15" customWidth="1"/>
    <col min="10986" max="10986" width="1.125" style="15" customWidth="1"/>
    <col min="10987" max="10987" width="14.125" style="15" customWidth="1"/>
    <col min="10988" max="10988" width="1.125" style="15" customWidth="1"/>
    <col min="10989" max="10989" width="14.125" style="15" customWidth="1"/>
    <col min="10990" max="10990" width="1.125" style="15" customWidth="1"/>
    <col min="10991" max="10991" width="14.125" style="15" customWidth="1"/>
    <col min="10992" max="10992" width="1.125" style="15" customWidth="1"/>
    <col min="10993" max="11235" width="9.125" style="15"/>
    <col min="11236" max="11236" width="6.375" style="15" customWidth="1"/>
    <col min="11237" max="11237" width="9.75" style="15" customWidth="1"/>
    <col min="11238" max="11238" width="9" style="15" customWidth="1"/>
    <col min="11239" max="11239" width="22.125" style="15" customWidth="1"/>
    <col min="11240" max="11240" width="5" style="15" customWidth="1"/>
    <col min="11241" max="11241" width="14.125" style="15" customWidth="1"/>
    <col min="11242" max="11242" width="1.125" style="15" customWidth="1"/>
    <col min="11243" max="11243" width="14.125" style="15" customWidth="1"/>
    <col min="11244" max="11244" width="1.125" style="15" customWidth="1"/>
    <col min="11245" max="11245" width="14.125" style="15" customWidth="1"/>
    <col min="11246" max="11246" width="1.125" style="15" customWidth="1"/>
    <col min="11247" max="11247" width="14.125" style="15" customWidth="1"/>
    <col min="11248" max="11248" width="1.125" style="15" customWidth="1"/>
    <col min="11249" max="11491" width="9.125" style="15"/>
    <col min="11492" max="11492" width="6.375" style="15" customWidth="1"/>
    <col min="11493" max="11493" width="9.75" style="15" customWidth="1"/>
    <col min="11494" max="11494" width="9" style="15" customWidth="1"/>
    <col min="11495" max="11495" width="22.125" style="15" customWidth="1"/>
    <col min="11496" max="11496" width="5" style="15" customWidth="1"/>
    <col min="11497" max="11497" width="14.125" style="15" customWidth="1"/>
    <col min="11498" max="11498" width="1.125" style="15" customWidth="1"/>
    <col min="11499" max="11499" width="14.125" style="15" customWidth="1"/>
    <col min="11500" max="11500" width="1.125" style="15" customWidth="1"/>
    <col min="11501" max="11501" width="14.125" style="15" customWidth="1"/>
    <col min="11502" max="11502" width="1.125" style="15" customWidth="1"/>
    <col min="11503" max="11503" width="14.125" style="15" customWidth="1"/>
    <col min="11504" max="11504" width="1.125" style="15" customWidth="1"/>
    <col min="11505" max="11747" width="9.125" style="15"/>
    <col min="11748" max="11748" width="6.375" style="15" customWidth="1"/>
    <col min="11749" max="11749" width="9.75" style="15" customWidth="1"/>
    <col min="11750" max="11750" width="9" style="15" customWidth="1"/>
    <col min="11751" max="11751" width="22.125" style="15" customWidth="1"/>
    <col min="11752" max="11752" width="5" style="15" customWidth="1"/>
    <col min="11753" max="11753" width="14.125" style="15" customWidth="1"/>
    <col min="11754" max="11754" width="1.125" style="15" customWidth="1"/>
    <col min="11755" max="11755" width="14.125" style="15" customWidth="1"/>
    <col min="11756" max="11756" width="1.125" style="15" customWidth="1"/>
    <col min="11757" max="11757" width="14.125" style="15" customWidth="1"/>
    <col min="11758" max="11758" width="1.125" style="15" customWidth="1"/>
    <col min="11759" max="11759" width="14.125" style="15" customWidth="1"/>
    <col min="11760" max="11760" width="1.125" style="15" customWidth="1"/>
    <col min="11761" max="12003" width="9.125" style="15"/>
    <col min="12004" max="12004" width="6.375" style="15" customWidth="1"/>
    <col min="12005" max="12005" width="9.75" style="15" customWidth="1"/>
    <col min="12006" max="12006" width="9" style="15" customWidth="1"/>
    <col min="12007" max="12007" width="22.125" style="15" customWidth="1"/>
    <col min="12008" max="12008" width="5" style="15" customWidth="1"/>
    <col min="12009" max="12009" width="14.125" style="15" customWidth="1"/>
    <col min="12010" max="12010" width="1.125" style="15" customWidth="1"/>
    <col min="12011" max="12011" width="14.125" style="15" customWidth="1"/>
    <col min="12012" max="12012" width="1.125" style="15" customWidth="1"/>
    <col min="12013" max="12013" width="14.125" style="15" customWidth="1"/>
    <col min="12014" max="12014" width="1.125" style="15" customWidth="1"/>
    <col min="12015" max="12015" width="14.125" style="15" customWidth="1"/>
    <col min="12016" max="12016" width="1.125" style="15" customWidth="1"/>
    <col min="12017" max="12259" width="9.125" style="15"/>
    <col min="12260" max="12260" width="6.375" style="15" customWidth="1"/>
    <col min="12261" max="12261" width="9.75" style="15" customWidth="1"/>
    <col min="12262" max="12262" width="9" style="15" customWidth="1"/>
    <col min="12263" max="12263" width="22.125" style="15" customWidth="1"/>
    <col min="12264" max="12264" width="5" style="15" customWidth="1"/>
    <col min="12265" max="12265" width="14.125" style="15" customWidth="1"/>
    <col min="12266" max="12266" width="1.125" style="15" customWidth="1"/>
    <col min="12267" max="12267" width="14.125" style="15" customWidth="1"/>
    <col min="12268" max="12268" width="1.125" style="15" customWidth="1"/>
    <col min="12269" max="12269" width="14.125" style="15" customWidth="1"/>
    <col min="12270" max="12270" width="1.125" style="15" customWidth="1"/>
    <col min="12271" max="12271" width="14.125" style="15" customWidth="1"/>
    <col min="12272" max="12272" width="1.125" style="15" customWidth="1"/>
    <col min="12273" max="12515" width="9.125" style="15"/>
    <col min="12516" max="12516" width="6.375" style="15" customWidth="1"/>
    <col min="12517" max="12517" width="9.75" style="15" customWidth="1"/>
    <col min="12518" max="12518" width="9" style="15" customWidth="1"/>
    <col min="12519" max="12519" width="22.125" style="15" customWidth="1"/>
    <col min="12520" max="12520" width="5" style="15" customWidth="1"/>
    <col min="12521" max="12521" width="14.125" style="15" customWidth="1"/>
    <col min="12522" max="12522" width="1.125" style="15" customWidth="1"/>
    <col min="12523" max="12523" width="14.125" style="15" customWidth="1"/>
    <col min="12524" max="12524" width="1.125" style="15" customWidth="1"/>
    <col min="12525" max="12525" width="14.125" style="15" customWidth="1"/>
    <col min="12526" max="12526" width="1.125" style="15" customWidth="1"/>
    <col min="12527" max="12527" width="14.125" style="15" customWidth="1"/>
    <col min="12528" max="12528" width="1.125" style="15" customWidth="1"/>
    <col min="12529" max="12771" width="9.125" style="15"/>
    <col min="12772" max="12772" width="6.375" style="15" customWidth="1"/>
    <col min="12773" max="12773" width="9.75" style="15" customWidth="1"/>
    <col min="12774" max="12774" width="9" style="15" customWidth="1"/>
    <col min="12775" max="12775" width="22.125" style="15" customWidth="1"/>
    <col min="12776" max="12776" width="5" style="15" customWidth="1"/>
    <col min="12777" max="12777" width="14.125" style="15" customWidth="1"/>
    <col min="12778" max="12778" width="1.125" style="15" customWidth="1"/>
    <col min="12779" max="12779" width="14.125" style="15" customWidth="1"/>
    <col min="12780" max="12780" width="1.125" style="15" customWidth="1"/>
    <col min="12781" max="12781" width="14.125" style="15" customWidth="1"/>
    <col min="12782" max="12782" width="1.125" style="15" customWidth="1"/>
    <col min="12783" max="12783" width="14.125" style="15" customWidth="1"/>
    <col min="12784" max="12784" width="1.125" style="15" customWidth="1"/>
    <col min="12785" max="13027" width="9.125" style="15"/>
    <col min="13028" max="13028" width="6.375" style="15" customWidth="1"/>
    <col min="13029" max="13029" width="9.75" style="15" customWidth="1"/>
    <col min="13030" max="13030" width="9" style="15" customWidth="1"/>
    <col min="13031" max="13031" width="22.125" style="15" customWidth="1"/>
    <col min="13032" max="13032" width="5" style="15" customWidth="1"/>
    <col min="13033" max="13033" width="14.125" style="15" customWidth="1"/>
    <col min="13034" max="13034" width="1.125" style="15" customWidth="1"/>
    <col min="13035" max="13035" width="14.125" style="15" customWidth="1"/>
    <col min="13036" max="13036" width="1.125" style="15" customWidth="1"/>
    <col min="13037" max="13037" width="14.125" style="15" customWidth="1"/>
    <col min="13038" max="13038" width="1.125" style="15" customWidth="1"/>
    <col min="13039" max="13039" width="14.125" style="15" customWidth="1"/>
    <col min="13040" max="13040" width="1.125" style="15" customWidth="1"/>
    <col min="13041" max="13283" width="9.125" style="15"/>
    <col min="13284" max="13284" width="6.375" style="15" customWidth="1"/>
    <col min="13285" max="13285" width="9.75" style="15" customWidth="1"/>
    <col min="13286" max="13286" width="9" style="15" customWidth="1"/>
    <col min="13287" max="13287" width="22.125" style="15" customWidth="1"/>
    <col min="13288" max="13288" width="5" style="15" customWidth="1"/>
    <col min="13289" max="13289" width="14.125" style="15" customWidth="1"/>
    <col min="13290" max="13290" width="1.125" style="15" customWidth="1"/>
    <col min="13291" max="13291" width="14.125" style="15" customWidth="1"/>
    <col min="13292" max="13292" width="1.125" style="15" customWidth="1"/>
    <col min="13293" max="13293" width="14.125" style="15" customWidth="1"/>
    <col min="13294" max="13294" width="1.125" style="15" customWidth="1"/>
    <col min="13295" max="13295" width="14.125" style="15" customWidth="1"/>
    <col min="13296" max="13296" width="1.125" style="15" customWidth="1"/>
    <col min="13297" max="13539" width="9.125" style="15"/>
    <col min="13540" max="13540" width="6.375" style="15" customWidth="1"/>
    <col min="13541" max="13541" width="9.75" style="15" customWidth="1"/>
    <col min="13542" max="13542" width="9" style="15" customWidth="1"/>
    <col min="13543" max="13543" width="22.125" style="15" customWidth="1"/>
    <col min="13544" max="13544" width="5" style="15" customWidth="1"/>
    <col min="13545" max="13545" width="14.125" style="15" customWidth="1"/>
    <col min="13546" max="13546" width="1.125" style="15" customWidth="1"/>
    <col min="13547" max="13547" width="14.125" style="15" customWidth="1"/>
    <col min="13548" max="13548" width="1.125" style="15" customWidth="1"/>
    <col min="13549" max="13549" width="14.125" style="15" customWidth="1"/>
    <col min="13550" max="13550" width="1.125" style="15" customWidth="1"/>
    <col min="13551" max="13551" width="14.125" style="15" customWidth="1"/>
    <col min="13552" max="13552" width="1.125" style="15" customWidth="1"/>
    <col min="13553" max="13795" width="9.125" style="15"/>
    <col min="13796" max="13796" width="6.375" style="15" customWidth="1"/>
    <col min="13797" max="13797" width="9.75" style="15" customWidth="1"/>
    <col min="13798" max="13798" width="9" style="15" customWidth="1"/>
    <col min="13799" max="13799" width="22.125" style="15" customWidth="1"/>
    <col min="13800" max="13800" width="5" style="15" customWidth="1"/>
    <col min="13801" max="13801" width="14.125" style="15" customWidth="1"/>
    <col min="13802" max="13802" width="1.125" style="15" customWidth="1"/>
    <col min="13803" max="13803" width="14.125" style="15" customWidth="1"/>
    <col min="13804" max="13804" width="1.125" style="15" customWidth="1"/>
    <col min="13805" max="13805" width="14.125" style="15" customWidth="1"/>
    <col min="13806" max="13806" width="1.125" style="15" customWidth="1"/>
    <col min="13807" max="13807" width="14.125" style="15" customWidth="1"/>
    <col min="13808" max="13808" width="1.125" style="15" customWidth="1"/>
    <col min="13809" max="14051" width="9.125" style="15"/>
    <col min="14052" max="14052" width="6.375" style="15" customWidth="1"/>
    <col min="14053" max="14053" width="9.75" style="15" customWidth="1"/>
    <col min="14054" max="14054" width="9" style="15" customWidth="1"/>
    <col min="14055" max="14055" width="22.125" style="15" customWidth="1"/>
    <col min="14056" max="14056" width="5" style="15" customWidth="1"/>
    <col min="14057" max="14057" width="14.125" style="15" customWidth="1"/>
    <col min="14058" max="14058" width="1.125" style="15" customWidth="1"/>
    <col min="14059" max="14059" width="14.125" style="15" customWidth="1"/>
    <col min="14060" max="14060" width="1.125" style="15" customWidth="1"/>
    <col min="14061" max="14061" width="14.125" style="15" customWidth="1"/>
    <col min="14062" max="14062" width="1.125" style="15" customWidth="1"/>
    <col min="14063" max="14063" width="14.125" style="15" customWidth="1"/>
    <col min="14064" max="14064" width="1.125" style="15" customWidth="1"/>
    <col min="14065" max="14307" width="9.125" style="15"/>
    <col min="14308" max="14308" width="6.375" style="15" customWidth="1"/>
    <col min="14309" max="14309" width="9.75" style="15" customWidth="1"/>
    <col min="14310" max="14310" width="9" style="15" customWidth="1"/>
    <col min="14311" max="14311" width="22.125" style="15" customWidth="1"/>
    <col min="14312" max="14312" width="5" style="15" customWidth="1"/>
    <col min="14313" max="14313" width="14.125" style="15" customWidth="1"/>
    <col min="14314" max="14314" width="1.125" style="15" customWidth="1"/>
    <col min="14315" max="14315" width="14.125" style="15" customWidth="1"/>
    <col min="14316" max="14316" width="1.125" style="15" customWidth="1"/>
    <col min="14317" max="14317" width="14.125" style="15" customWidth="1"/>
    <col min="14318" max="14318" width="1.125" style="15" customWidth="1"/>
    <col min="14319" max="14319" width="14.125" style="15" customWidth="1"/>
    <col min="14320" max="14320" width="1.125" style="15" customWidth="1"/>
    <col min="14321" max="14563" width="9.125" style="15"/>
    <col min="14564" max="14564" width="6.375" style="15" customWidth="1"/>
    <col min="14565" max="14565" width="9.75" style="15" customWidth="1"/>
    <col min="14566" max="14566" width="9" style="15" customWidth="1"/>
    <col min="14567" max="14567" width="22.125" style="15" customWidth="1"/>
    <col min="14568" max="14568" width="5" style="15" customWidth="1"/>
    <col min="14569" max="14569" width="14.125" style="15" customWidth="1"/>
    <col min="14570" max="14570" width="1.125" style="15" customWidth="1"/>
    <col min="14571" max="14571" width="14.125" style="15" customWidth="1"/>
    <col min="14572" max="14572" width="1.125" style="15" customWidth="1"/>
    <col min="14573" max="14573" width="14.125" style="15" customWidth="1"/>
    <col min="14574" max="14574" width="1.125" style="15" customWidth="1"/>
    <col min="14575" max="14575" width="14.125" style="15" customWidth="1"/>
    <col min="14576" max="14576" width="1.125" style="15" customWidth="1"/>
    <col min="14577" max="14819" width="9.125" style="15"/>
    <col min="14820" max="14820" width="6.375" style="15" customWidth="1"/>
    <col min="14821" max="14821" width="9.75" style="15" customWidth="1"/>
    <col min="14822" max="14822" width="9" style="15" customWidth="1"/>
    <col min="14823" max="14823" width="22.125" style="15" customWidth="1"/>
    <col min="14824" max="14824" width="5" style="15" customWidth="1"/>
    <col min="14825" max="14825" width="14.125" style="15" customWidth="1"/>
    <col min="14826" max="14826" width="1.125" style="15" customWidth="1"/>
    <col min="14827" max="14827" width="14.125" style="15" customWidth="1"/>
    <col min="14828" max="14828" width="1.125" style="15" customWidth="1"/>
    <col min="14829" max="14829" width="14.125" style="15" customWidth="1"/>
    <col min="14830" max="14830" width="1.125" style="15" customWidth="1"/>
    <col min="14831" max="14831" width="14.125" style="15" customWidth="1"/>
    <col min="14832" max="14832" width="1.125" style="15" customWidth="1"/>
    <col min="14833" max="15075" width="9.125" style="15"/>
    <col min="15076" max="15076" width="6.375" style="15" customWidth="1"/>
    <col min="15077" max="15077" width="9.75" style="15" customWidth="1"/>
    <col min="15078" max="15078" width="9" style="15" customWidth="1"/>
    <col min="15079" max="15079" width="22.125" style="15" customWidth="1"/>
    <col min="15080" max="15080" width="5" style="15" customWidth="1"/>
    <col min="15081" max="15081" width="14.125" style="15" customWidth="1"/>
    <col min="15082" max="15082" width="1.125" style="15" customWidth="1"/>
    <col min="15083" max="15083" width="14.125" style="15" customWidth="1"/>
    <col min="15084" max="15084" width="1.125" style="15" customWidth="1"/>
    <col min="15085" max="15085" width="14.125" style="15" customWidth="1"/>
    <col min="15086" max="15086" width="1.125" style="15" customWidth="1"/>
    <col min="15087" max="15087" width="14.125" style="15" customWidth="1"/>
    <col min="15088" max="15088" width="1.125" style="15" customWidth="1"/>
    <col min="15089" max="15331" width="9.125" style="15"/>
    <col min="15332" max="15332" width="6.375" style="15" customWidth="1"/>
    <col min="15333" max="15333" width="9.75" style="15" customWidth="1"/>
    <col min="15334" max="15334" width="9" style="15" customWidth="1"/>
    <col min="15335" max="15335" width="22.125" style="15" customWidth="1"/>
    <col min="15336" max="15336" width="5" style="15" customWidth="1"/>
    <col min="15337" max="15337" width="14.125" style="15" customWidth="1"/>
    <col min="15338" max="15338" width="1.125" style="15" customWidth="1"/>
    <col min="15339" max="15339" width="14.125" style="15" customWidth="1"/>
    <col min="15340" max="15340" width="1.125" style="15" customWidth="1"/>
    <col min="15341" max="15341" width="14.125" style="15" customWidth="1"/>
    <col min="15342" max="15342" width="1.125" style="15" customWidth="1"/>
    <col min="15343" max="15343" width="14.125" style="15" customWidth="1"/>
    <col min="15344" max="15344" width="1.125" style="15" customWidth="1"/>
    <col min="15345" max="15587" width="9.125" style="15"/>
    <col min="15588" max="15588" width="6.375" style="15" customWidth="1"/>
    <col min="15589" max="15589" width="9.75" style="15" customWidth="1"/>
    <col min="15590" max="15590" width="9" style="15" customWidth="1"/>
    <col min="15591" max="15591" width="22.125" style="15" customWidth="1"/>
    <col min="15592" max="15592" width="5" style="15" customWidth="1"/>
    <col min="15593" max="15593" width="14.125" style="15" customWidth="1"/>
    <col min="15594" max="15594" width="1.125" style="15" customWidth="1"/>
    <col min="15595" max="15595" width="14.125" style="15" customWidth="1"/>
    <col min="15596" max="15596" width="1.125" style="15" customWidth="1"/>
    <col min="15597" max="15597" width="14.125" style="15" customWidth="1"/>
    <col min="15598" max="15598" width="1.125" style="15" customWidth="1"/>
    <col min="15599" max="15599" width="14.125" style="15" customWidth="1"/>
    <col min="15600" max="15600" width="1.125" style="15" customWidth="1"/>
    <col min="15601" max="15843" width="9.125" style="15"/>
    <col min="15844" max="15844" width="6.375" style="15" customWidth="1"/>
    <col min="15845" max="15845" width="9.75" style="15" customWidth="1"/>
    <col min="15846" max="15846" width="9" style="15" customWidth="1"/>
    <col min="15847" max="15847" width="22.125" style="15" customWidth="1"/>
    <col min="15848" max="15848" width="5" style="15" customWidth="1"/>
    <col min="15849" max="15849" width="14.125" style="15" customWidth="1"/>
    <col min="15850" max="15850" width="1.125" style="15" customWidth="1"/>
    <col min="15851" max="15851" width="14.125" style="15" customWidth="1"/>
    <col min="15852" max="15852" width="1.125" style="15" customWidth="1"/>
    <col min="15853" max="15853" width="14.125" style="15" customWidth="1"/>
    <col min="15854" max="15854" width="1.125" style="15" customWidth="1"/>
    <col min="15855" max="15855" width="14.125" style="15" customWidth="1"/>
    <col min="15856" max="15856" width="1.125" style="15" customWidth="1"/>
    <col min="15857" max="16099" width="9.125" style="15"/>
    <col min="16100" max="16100" width="6.375" style="15" customWidth="1"/>
    <col min="16101" max="16101" width="9.75" style="15" customWidth="1"/>
    <col min="16102" max="16102" width="9" style="15" customWidth="1"/>
    <col min="16103" max="16103" width="22.125" style="15" customWidth="1"/>
    <col min="16104" max="16104" width="5" style="15" customWidth="1"/>
    <col min="16105" max="16105" width="14.125" style="15" customWidth="1"/>
    <col min="16106" max="16106" width="1.125" style="15" customWidth="1"/>
    <col min="16107" max="16107" width="14.125" style="15" customWidth="1"/>
    <col min="16108" max="16108" width="1.125" style="15" customWidth="1"/>
    <col min="16109" max="16109" width="14.125" style="15" customWidth="1"/>
    <col min="16110" max="16110" width="1.125" style="15" customWidth="1"/>
    <col min="16111" max="16111" width="14.125" style="15" customWidth="1"/>
    <col min="16112" max="16112" width="1.125" style="15" customWidth="1"/>
    <col min="16113" max="16384" width="9.125" style="15"/>
  </cols>
  <sheetData>
    <row r="1" spans="1:17" ht="21.6">
      <c r="A1" s="146" t="s">
        <v>59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7" ht="22.2">
      <c r="A2" s="145" t="s">
        <v>38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7" ht="21.6">
      <c r="A3" s="146" t="s">
        <v>209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7" ht="9" customHeight="1">
      <c r="A4" s="9"/>
      <c r="B4" s="9"/>
      <c r="C4" s="9"/>
      <c r="D4" s="9"/>
      <c r="E4" s="9"/>
      <c r="F4" s="9"/>
      <c r="G4" s="9"/>
      <c r="H4" s="9"/>
      <c r="I4" s="9"/>
      <c r="J4" s="35"/>
      <c r="K4" s="35"/>
      <c r="L4" s="35"/>
      <c r="M4" s="35"/>
      <c r="N4" s="35"/>
      <c r="O4" s="35"/>
      <c r="P4" s="35"/>
    </row>
    <row r="5" spans="1:17" ht="22.05" customHeight="1">
      <c r="A5" s="9"/>
      <c r="B5" s="9"/>
      <c r="C5" s="9"/>
      <c r="D5" s="9"/>
      <c r="E5" s="9"/>
      <c r="F5" s="9"/>
      <c r="G5" s="9"/>
      <c r="H5" s="9"/>
      <c r="I5" s="9"/>
      <c r="J5" s="35"/>
      <c r="K5" s="35"/>
      <c r="L5" s="35"/>
      <c r="M5" s="35"/>
      <c r="N5" s="35"/>
      <c r="O5" s="35"/>
      <c r="P5" s="173" t="s">
        <v>29</v>
      </c>
    </row>
    <row r="6" spans="1:17" ht="22.05" customHeight="1">
      <c r="A6" s="82"/>
      <c r="B6" s="82"/>
      <c r="C6" s="82"/>
      <c r="D6" s="82"/>
      <c r="E6" s="82"/>
      <c r="F6" s="82"/>
      <c r="G6" s="82"/>
      <c r="H6" s="82"/>
      <c r="I6" s="82"/>
      <c r="J6" s="83"/>
      <c r="K6" s="83" t="s">
        <v>39</v>
      </c>
      <c r="L6" s="83"/>
      <c r="M6" s="116"/>
      <c r="N6" s="148" t="s">
        <v>28</v>
      </c>
      <c r="O6" s="148"/>
      <c r="P6" s="148"/>
      <c r="Q6" s="82"/>
    </row>
    <row r="7" spans="1:17" ht="22.05" customHeight="1">
      <c r="A7" s="9"/>
      <c r="B7" s="9"/>
      <c r="C7" s="9"/>
      <c r="D7" s="9"/>
      <c r="E7" s="9"/>
      <c r="F7" s="9"/>
      <c r="G7" s="9"/>
      <c r="H7" s="9"/>
      <c r="J7" s="172" t="s">
        <v>208</v>
      </c>
      <c r="K7" s="112"/>
      <c r="L7" s="172" t="s">
        <v>55</v>
      </c>
      <c r="M7" s="113"/>
      <c r="N7" s="172" t="s">
        <v>208</v>
      </c>
      <c r="O7" s="112"/>
      <c r="P7" s="172" t="s">
        <v>55</v>
      </c>
    </row>
    <row r="8" spans="1:17" ht="22.05" customHeight="1">
      <c r="A8" s="16" t="s">
        <v>40</v>
      </c>
      <c r="B8" s="16"/>
      <c r="C8" s="16"/>
      <c r="D8" s="16"/>
      <c r="E8" s="16"/>
      <c r="F8" s="16"/>
      <c r="G8" s="16"/>
      <c r="H8" s="16"/>
    </row>
    <row r="9" spans="1:17" ht="22.05" customHeight="1">
      <c r="A9" s="16"/>
      <c r="B9" s="22" t="s">
        <v>217</v>
      </c>
      <c r="C9" s="16"/>
      <c r="D9" s="16"/>
      <c r="E9" s="16"/>
      <c r="F9" s="16"/>
      <c r="G9" s="16"/>
      <c r="H9" s="16"/>
      <c r="J9" s="52">
        <f>PL!J27</f>
        <v>98211342</v>
      </c>
      <c r="K9" s="52"/>
      <c r="L9" s="52">
        <f>PL!L27</f>
        <v>179594737</v>
      </c>
      <c r="M9" s="52"/>
      <c r="N9" s="52">
        <f>PL!N27</f>
        <v>33940503</v>
      </c>
      <c r="O9" s="52"/>
      <c r="P9" s="52">
        <f>PL!P27</f>
        <v>34415900</v>
      </c>
    </row>
    <row r="10" spans="1:17" ht="22.05" customHeight="1">
      <c r="B10" s="15" t="s">
        <v>41</v>
      </c>
      <c r="J10" s="52"/>
      <c r="K10" s="52"/>
      <c r="L10" s="52"/>
      <c r="M10" s="52"/>
      <c r="N10" s="52"/>
      <c r="O10" s="52"/>
      <c r="P10" s="52"/>
    </row>
    <row r="11" spans="1:17" ht="22.05" customHeight="1">
      <c r="C11" s="15" t="s">
        <v>18</v>
      </c>
      <c r="J11" s="52">
        <f>-PL!J24</f>
        <v>22033904</v>
      </c>
      <c r="K11" s="52"/>
      <c r="L11" s="52">
        <f>-PL!L24</f>
        <v>34739639</v>
      </c>
      <c r="M11" s="52"/>
      <c r="N11" s="52">
        <f>-PL!N24</f>
        <v>8371970</v>
      </c>
      <c r="O11" s="52"/>
      <c r="P11" s="52">
        <f>-PL!P24</f>
        <v>3504515</v>
      </c>
    </row>
    <row r="12" spans="1:17" ht="22.05" customHeight="1">
      <c r="C12" s="15" t="s">
        <v>125</v>
      </c>
      <c r="J12" s="52">
        <v>7552894</v>
      </c>
      <c r="K12" s="52"/>
      <c r="L12" s="52">
        <v>5748975</v>
      </c>
      <c r="M12" s="52"/>
      <c r="N12" s="52">
        <v>2125972</v>
      </c>
      <c r="O12" s="52"/>
      <c r="P12" s="52">
        <v>1775268</v>
      </c>
    </row>
    <row r="13" spans="1:17" ht="22.05" customHeight="1">
      <c r="C13" s="15" t="s">
        <v>196</v>
      </c>
      <c r="J13" s="52">
        <v>243806695</v>
      </c>
      <c r="K13" s="52"/>
      <c r="L13" s="52">
        <v>129207484</v>
      </c>
      <c r="M13" s="52"/>
      <c r="N13" s="52">
        <v>-4266</v>
      </c>
      <c r="O13" s="52"/>
      <c r="P13" s="52">
        <v>-142211</v>
      </c>
    </row>
    <row r="14" spans="1:17" ht="22.05" customHeight="1">
      <c r="C14" s="15" t="s">
        <v>234</v>
      </c>
      <c r="J14" s="52">
        <v>2186605</v>
      </c>
      <c r="K14" s="52"/>
      <c r="L14" s="52">
        <v>0</v>
      </c>
      <c r="M14" s="52"/>
      <c r="N14" s="52">
        <v>0</v>
      </c>
      <c r="O14" s="52"/>
      <c r="P14" s="52">
        <v>0</v>
      </c>
    </row>
    <row r="15" spans="1:17" ht="22.05" customHeight="1">
      <c r="C15" s="15" t="s">
        <v>168</v>
      </c>
      <c r="J15" s="52"/>
      <c r="K15" s="52"/>
      <c r="L15" s="52"/>
      <c r="M15" s="52"/>
      <c r="N15" s="52"/>
      <c r="O15" s="52"/>
      <c r="P15" s="52"/>
    </row>
    <row r="16" spans="1:17" ht="22.05" customHeight="1">
      <c r="D16" s="15" t="s">
        <v>67</v>
      </c>
      <c r="J16" s="52">
        <v>-929351</v>
      </c>
      <c r="K16" s="52"/>
      <c r="L16" s="52">
        <v>534058</v>
      </c>
      <c r="M16" s="52"/>
      <c r="N16" s="52">
        <v>-862164</v>
      </c>
      <c r="O16" s="52"/>
      <c r="P16" s="52">
        <v>711883</v>
      </c>
    </row>
    <row r="17" spans="1:16" ht="22.05" customHeight="1">
      <c r="C17" s="15" t="s">
        <v>198</v>
      </c>
      <c r="J17" s="52">
        <v>0</v>
      </c>
      <c r="K17" s="52"/>
      <c r="L17" s="52">
        <v>6722</v>
      </c>
      <c r="M17" s="52"/>
      <c r="N17" s="52">
        <v>-5087203</v>
      </c>
      <c r="O17" s="52"/>
      <c r="P17" s="52">
        <v>0</v>
      </c>
    </row>
    <row r="18" spans="1:16" ht="22.05" customHeight="1">
      <c r="C18" s="15" t="s">
        <v>194</v>
      </c>
      <c r="J18" s="52">
        <v>-6647734</v>
      </c>
      <c r="K18" s="52"/>
      <c r="L18" s="52">
        <v>-56158801</v>
      </c>
      <c r="M18" s="52"/>
      <c r="N18" s="52">
        <v>0</v>
      </c>
      <c r="O18" s="52"/>
      <c r="P18" s="52">
        <v>-2471273</v>
      </c>
    </row>
    <row r="19" spans="1:16" ht="22.05" customHeight="1">
      <c r="C19" s="15" t="s">
        <v>126</v>
      </c>
      <c r="J19" s="52">
        <v>1766730</v>
      </c>
      <c r="K19" s="52"/>
      <c r="L19" s="52">
        <v>661441</v>
      </c>
      <c r="M19" s="52"/>
      <c r="N19" s="52">
        <v>2047584</v>
      </c>
      <c r="O19" s="52"/>
      <c r="P19" s="52">
        <v>661441</v>
      </c>
    </row>
    <row r="20" spans="1:16" ht="22.05" customHeight="1">
      <c r="C20" s="15" t="s">
        <v>74</v>
      </c>
      <c r="J20" s="52">
        <v>100000</v>
      </c>
      <c r="K20" s="52"/>
      <c r="L20" s="52">
        <v>259680</v>
      </c>
      <c r="M20" s="52"/>
      <c r="N20" s="52">
        <v>0</v>
      </c>
      <c r="O20" s="52"/>
      <c r="P20" s="52">
        <v>95952</v>
      </c>
    </row>
    <row r="21" spans="1:16" ht="22.05" customHeight="1">
      <c r="C21" s="15" t="s">
        <v>75</v>
      </c>
      <c r="J21" s="52">
        <v>0</v>
      </c>
      <c r="K21" s="52"/>
      <c r="L21" s="52">
        <v>-104719</v>
      </c>
      <c r="M21" s="52"/>
      <c r="N21" s="52">
        <v>0</v>
      </c>
      <c r="O21" s="52"/>
      <c r="P21" s="52">
        <v>-104719</v>
      </c>
    </row>
    <row r="22" spans="1:16" ht="22.05" customHeight="1">
      <c r="C22" s="15" t="s">
        <v>227</v>
      </c>
      <c r="J22" s="52">
        <v>1138477</v>
      </c>
      <c r="K22" s="52"/>
      <c r="L22" s="52">
        <v>-3982200</v>
      </c>
      <c r="M22" s="52"/>
      <c r="N22" s="52">
        <v>21998117</v>
      </c>
      <c r="O22" s="52"/>
      <c r="P22" s="52">
        <v>0</v>
      </c>
    </row>
    <row r="23" spans="1:16" ht="22.05" customHeight="1">
      <c r="C23" s="15" t="s">
        <v>127</v>
      </c>
      <c r="J23" s="52">
        <v>539255</v>
      </c>
      <c r="K23" s="52"/>
      <c r="L23" s="52">
        <v>385997</v>
      </c>
      <c r="M23" s="52"/>
      <c r="N23" s="52">
        <v>41845</v>
      </c>
      <c r="O23" s="52"/>
      <c r="P23" s="52">
        <v>40424</v>
      </c>
    </row>
    <row r="24" spans="1:16" ht="22.05" customHeight="1">
      <c r="C24" s="15" t="s">
        <v>94</v>
      </c>
      <c r="J24" s="52">
        <v>-4000000</v>
      </c>
      <c r="K24" s="52"/>
      <c r="L24" s="52">
        <v>0</v>
      </c>
      <c r="M24" s="52"/>
      <c r="N24" s="52"/>
      <c r="O24" s="52"/>
      <c r="P24" s="52">
        <v>0</v>
      </c>
    </row>
    <row r="25" spans="1:16" ht="22.05" customHeight="1">
      <c r="C25" s="15" t="s">
        <v>128</v>
      </c>
      <c r="J25" s="52">
        <v>-2330215</v>
      </c>
      <c r="K25" s="52"/>
      <c r="L25" s="52">
        <v>-2206187</v>
      </c>
      <c r="M25" s="52"/>
      <c r="N25" s="52">
        <v>-478380</v>
      </c>
      <c r="O25" s="52"/>
      <c r="P25" s="52">
        <v>-1747771</v>
      </c>
    </row>
    <row r="26" spans="1:16" ht="22.05" customHeight="1">
      <c r="C26" s="15" t="s">
        <v>129</v>
      </c>
      <c r="J26" s="52">
        <v>-9715237</v>
      </c>
      <c r="K26" s="52"/>
      <c r="L26" s="52">
        <v>-9147912</v>
      </c>
      <c r="M26" s="52"/>
      <c r="N26" s="52">
        <v>-71126391</v>
      </c>
      <c r="O26" s="52"/>
      <c r="P26" s="52">
        <v>-46700056</v>
      </c>
    </row>
    <row r="27" spans="1:16" ht="22.05" customHeight="1">
      <c r="C27" s="15" t="s">
        <v>130</v>
      </c>
      <c r="J27" s="52">
        <v>59356</v>
      </c>
      <c r="K27" s="52"/>
      <c r="L27" s="52">
        <v>120175</v>
      </c>
      <c r="M27" s="52"/>
      <c r="N27" s="52">
        <v>16648</v>
      </c>
      <c r="O27" s="52"/>
      <c r="P27" s="52">
        <v>31414</v>
      </c>
    </row>
    <row r="28" spans="1:16" ht="22.05" customHeight="1">
      <c r="B28" s="15" t="s">
        <v>43</v>
      </c>
      <c r="J28" s="71"/>
      <c r="K28" s="52"/>
      <c r="L28" s="71"/>
      <c r="M28" s="52"/>
      <c r="N28" s="71"/>
      <c r="O28" s="52"/>
      <c r="P28" s="71"/>
    </row>
    <row r="29" spans="1:16" ht="22.05" customHeight="1">
      <c r="C29" s="15" t="s">
        <v>44</v>
      </c>
      <c r="J29" s="52">
        <f>SUM(J9:J27)</f>
        <v>353772721</v>
      </c>
      <c r="K29" s="52"/>
      <c r="L29" s="52">
        <f>SUM(L9:L27)</f>
        <v>279659089</v>
      </c>
      <c r="M29" s="52"/>
      <c r="N29" s="52">
        <f>SUM(N9:N27)</f>
        <v>-9015765</v>
      </c>
      <c r="O29" s="52"/>
      <c r="P29" s="52">
        <f>SUM(P9:P27)</f>
        <v>-9929233</v>
      </c>
    </row>
    <row r="30" spans="1:16" ht="22.05" customHeight="1">
      <c r="A30" s="15" t="s">
        <v>71</v>
      </c>
      <c r="B30" s="15" t="s">
        <v>45</v>
      </c>
      <c r="J30" s="52"/>
      <c r="K30" s="52">
        <v>0</v>
      </c>
      <c r="L30" s="52"/>
      <c r="M30" s="52"/>
      <c r="N30" s="52"/>
      <c r="O30" s="52">
        <v>0</v>
      </c>
      <c r="P30" s="52"/>
    </row>
    <row r="31" spans="1:16" ht="22.05" customHeight="1">
      <c r="C31" s="15" t="s">
        <v>61</v>
      </c>
      <c r="J31" s="52">
        <v>37980782</v>
      </c>
      <c r="K31" s="52"/>
      <c r="L31" s="123">
        <v>91340928</v>
      </c>
      <c r="M31" s="52"/>
      <c r="N31" s="52">
        <v>57211</v>
      </c>
      <c r="O31" s="52"/>
      <c r="P31" s="52">
        <v>778176</v>
      </c>
    </row>
    <row r="32" spans="1:16" ht="22.05" customHeight="1">
      <c r="C32" s="15" t="s">
        <v>62</v>
      </c>
      <c r="J32" s="52">
        <v>-44007295</v>
      </c>
      <c r="K32" s="52"/>
      <c r="L32" s="123">
        <v>23414066</v>
      </c>
      <c r="M32" s="52"/>
      <c r="N32" s="52">
        <v>0</v>
      </c>
      <c r="O32" s="52"/>
      <c r="P32" s="52">
        <v>0</v>
      </c>
    </row>
    <row r="33" spans="1:18" ht="22.05" customHeight="1">
      <c r="C33" s="15" t="s">
        <v>206</v>
      </c>
      <c r="J33" s="52">
        <v>7000000</v>
      </c>
      <c r="K33" s="52"/>
      <c r="L33" s="52">
        <v>0</v>
      </c>
      <c r="M33" s="52"/>
      <c r="N33" s="52">
        <v>0</v>
      </c>
      <c r="O33" s="52"/>
      <c r="P33" s="52">
        <v>0</v>
      </c>
    </row>
    <row r="34" spans="1:18" ht="22.05" customHeight="1">
      <c r="C34" s="15" t="s">
        <v>46</v>
      </c>
      <c r="J34" s="52">
        <v>-990003</v>
      </c>
      <c r="K34" s="52"/>
      <c r="L34" s="52">
        <v>1033506</v>
      </c>
      <c r="M34" s="52"/>
      <c r="N34" s="52">
        <v>0</v>
      </c>
      <c r="O34" s="52"/>
      <c r="P34" s="52">
        <v>0</v>
      </c>
    </row>
    <row r="35" spans="1:18" ht="22.05" customHeight="1">
      <c r="C35" s="15" t="s">
        <v>68</v>
      </c>
      <c r="J35" s="52">
        <v>-6399539</v>
      </c>
      <c r="K35" s="52"/>
      <c r="L35" s="52">
        <v>-1586237</v>
      </c>
      <c r="M35" s="52"/>
      <c r="N35" s="52">
        <v>-324905</v>
      </c>
      <c r="O35" s="52"/>
      <c r="P35" s="52">
        <v>-308121</v>
      </c>
    </row>
    <row r="36" spans="1:18" ht="22.05" customHeight="1">
      <c r="C36" s="15" t="s">
        <v>229</v>
      </c>
      <c r="J36" s="52">
        <v>-4410000</v>
      </c>
      <c r="K36" s="52"/>
      <c r="L36" s="52">
        <v>0</v>
      </c>
      <c r="M36" s="52"/>
      <c r="N36" s="52">
        <v>0</v>
      </c>
      <c r="O36" s="52"/>
      <c r="P36" s="52">
        <v>0</v>
      </c>
    </row>
    <row r="37" spans="1:18" ht="22.05" customHeight="1">
      <c r="C37" s="15" t="s">
        <v>220</v>
      </c>
      <c r="J37" s="52">
        <v>-368866011</v>
      </c>
      <c r="K37" s="52"/>
      <c r="L37" s="52">
        <v>-345201789</v>
      </c>
      <c r="M37" s="52"/>
      <c r="N37" s="52">
        <v>0</v>
      </c>
      <c r="O37" s="52"/>
      <c r="P37" s="52">
        <v>0</v>
      </c>
    </row>
    <row r="38" spans="1:18" ht="22.05" customHeight="1">
      <c r="C38" s="15" t="s">
        <v>131</v>
      </c>
      <c r="J38" s="52">
        <v>-506293</v>
      </c>
      <c r="K38" s="52"/>
      <c r="L38" s="52">
        <v>-131734718</v>
      </c>
      <c r="M38" s="52"/>
      <c r="N38" s="52">
        <v>0</v>
      </c>
      <c r="O38" s="52"/>
      <c r="P38" s="52">
        <v>0</v>
      </c>
    </row>
    <row r="39" spans="1:18" ht="22.05" customHeight="1">
      <c r="B39" s="15" t="s">
        <v>47</v>
      </c>
      <c r="J39" s="52"/>
      <c r="K39" s="52"/>
      <c r="L39" s="52"/>
      <c r="M39" s="52"/>
      <c r="N39" s="52"/>
      <c r="O39" s="52"/>
      <c r="P39" s="52"/>
    </row>
    <row r="40" spans="1:18" ht="22.05" customHeight="1">
      <c r="C40" s="15" t="s">
        <v>88</v>
      </c>
      <c r="J40" s="52">
        <v>1741572</v>
      </c>
      <c r="K40" s="52"/>
      <c r="L40" s="52">
        <v>-93345723</v>
      </c>
      <c r="M40" s="52"/>
      <c r="N40" s="52">
        <v>-20010</v>
      </c>
      <c r="O40" s="52"/>
      <c r="P40" s="52">
        <v>-92413066</v>
      </c>
    </row>
    <row r="41" spans="1:18" ht="22.05" customHeight="1">
      <c r="C41" s="15" t="s">
        <v>90</v>
      </c>
      <c r="J41" s="52">
        <v>-2855898</v>
      </c>
      <c r="K41" s="52"/>
      <c r="L41" s="52">
        <v>2662934</v>
      </c>
      <c r="M41" s="52"/>
      <c r="N41" s="52">
        <v>-1394374</v>
      </c>
      <c r="O41" s="52"/>
      <c r="P41" s="52">
        <v>1363091</v>
      </c>
    </row>
    <row r="42" spans="1:18" ht="22.05" customHeight="1">
      <c r="A42" s="38"/>
      <c r="B42" s="38" t="s">
        <v>139</v>
      </c>
      <c r="J42" s="71">
        <f>SUM(J28:J41)</f>
        <v>-27539964</v>
      </c>
      <c r="K42" s="52"/>
      <c r="L42" s="71">
        <f>SUM(L29:L41)</f>
        <v>-173757944</v>
      </c>
      <c r="M42" s="52"/>
      <c r="N42" s="71">
        <f>SUM(N29:N41)</f>
        <v>-10697843</v>
      </c>
      <c r="O42" s="52"/>
      <c r="P42" s="71">
        <f>SUM(P29:P41)</f>
        <v>-100509153</v>
      </c>
    </row>
    <row r="43" spans="1:18" ht="22.05" customHeight="1">
      <c r="A43" s="15" t="s">
        <v>48</v>
      </c>
      <c r="B43" s="15" t="s">
        <v>49</v>
      </c>
      <c r="J43" s="72">
        <v>-17501376</v>
      </c>
      <c r="K43" s="52"/>
      <c r="L43" s="52">
        <v>-7842624</v>
      </c>
      <c r="M43" s="52"/>
      <c r="N43" s="52">
        <v>-8322667</v>
      </c>
      <c r="O43" s="52"/>
      <c r="P43" s="52">
        <v>-1593117</v>
      </c>
    </row>
    <row r="44" spans="1:18" ht="22.05" customHeight="1">
      <c r="A44" s="16"/>
      <c r="B44" s="17" t="s">
        <v>50</v>
      </c>
      <c r="J44" s="66">
        <f>SUM(J42:J43)</f>
        <v>-45041340</v>
      </c>
      <c r="K44" s="52"/>
      <c r="L44" s="66">
        <f>SUM(L42:L43)</f>
        <v>-181600568</v>
      </c>
      <c r="M44" s="52"/>
      <c r="N44" s="66">
        <f>SUM(N42:N43)</f>
        <v>-19020510</v>
      </c>
      <c r="O44" s="52"/>
      <c r="P44" s="66">
        <f>SUM(P42:P43)</f>
        <v>-102102270</v>
      </c>
    </row>
    <row r="45" spans="1:18" ht="9" customHeight="1">
      <c r="A45" s="16"/>
      <c r="B45" s="16"/>
      <c r="J45" s="52"/>
      <c r="K45" s="52"/>
      <c r="L45" s="52"/>
      <c r="M45" s="52"/>
      <c r="N45" s="52"/>
      <c r="O45" s="52"/>
      <c r="P45" s="52"/>
    </row>
    <row r="46" spans="1:18" ht="22.05" customHeight="1">
      <c r="A46" s="10" t="s">
        <v>5</v>
      </c>
      <c r="B46" s="10"/>
      <c r="C46" s="9"/>
      <c r="D46" s="9"/>
      <c r="E46" s="9"/>
      <c r="F46" s="9"/>
      <c r="G46" s="9"/>
      <c r="H46" s="9"/>
      <c r="I46" s="9"/>
      <c r="J46" s="35"/>
      <c r="K46" s="35"/>
      <c r="L46" s="35"/>
      <c r="M46" s="35"/>
      <c r="N46" s="35"/>
      <c r="O46" s="35"/>
      <c r="P46" s="35"/>
    </row>
    <row r="47" spans="1:18" ht="10.8" customHeight="1">
      <c r="A47" s="10"/>
      <c r="B47" s="10"/>
      <c r="C47" s="9"/>
      <c r="D47" s="9"/>
      <c r="E47" s="9"/>
      <c r="F47" s="9"/>
      <c r="G47" s="9"/>
      <c r="H47" s="9"/>
      <c r="I47" s="9"/>
      <c r="J47" s="35"/>
      <c r="K47" s="35"/>
      <c r="L47" s="35"/>
      <c r="M47" s="35"/>
      <c r="N47" s="35"/>
      <c r="O47" s="35"/>
      <c r="P47" s="35"/>
    </row>
    <row r="48" spans="1:18" s="102" customFormat="1" ht="22.05" customHeight="1">
      <c r="C48" s="124" t="s">
        <v>111</v>
      </c>
      <c r="D48" s="124"/>
      <c r="E48" s="124"/>
      <c r="F48" s="124"/>
      <c r="G48" s="124"/>
      <c r="H48" s="85"/>
      <c r="I48" s="92"/>
      <c r="J48" s="91"/>
      <c r="L48" s="119" t="s">
        <v>111</v>
      </c>
      <c r="M48" s="91"/>
      <c r="N48" s="91"/>
      <c r="O48" s="91"/>
      <c r="P48" s="85"/>
      <c r="Q48" s="93"/>
      <c r="R48" s="85"/>
    </row>
    <row r="49" spans="1:18" s="102" customFormat="1" ht="22.5" customHeight="1">
      <c r="C49" s="124" t="s">
        <v>112</v>
      </c>
      <c r="D49" s="124"/>
      <c r="E49" s="124"/>
      <c r="F49" s="124"/>
      <c r="G49" s="85"/>
      <c r="H49" s="85"/>
      <c r="I49" s="92"/>
      <c r="J49" s="91"/>
      <c r="L49" s="118" t="s">
        <v>204</v>
      </c>
      <c r="M49" s="118"/>
      <c r="N49" s="118"/>
      <c r="O49" s="118"/>
      <c r="P49" s="85"/>
      <c r="Q49" s="93"/>
      <c r="R49" s="85"/>
    </row>
    <row r="50" spans="1:18" ht="25.5" customHeight="1">
      <c r="A50" s="149" t="s">
        <v>13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</row>
    <row r="51" spans="1:18" ht="25.5" customHeight="1">
      <c r="A51" s="146" t="s">
        <v>59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1:18" ht="25.5" customHeight="1">
      <c r="A52" s="145" t="s">
        <v>58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</row>
    <row r="53" spans="1:18" ht="25.5" customHeight="1">
      <c r="A53" s="146" t="s">
        <v>209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</row>
    <row r="54" spans="1:18" ht="25.5" customHeight="1">
      <c r="A54" s="82"/>
      <c r="B54" s="82"/>
      <c r="C54" s="82"/>
      <c r="D54" s="82"/>
      <c r="E54" s="82"/>
      <c r="F54" s="82"/>
      <c r="G54" s="82"/>
      <c r="H54" s="82"/>
      <c r="I54" s="82"/>
      <c r="J54" s="37"/>
      <c r="K54" s="37"/>
      <c r="L54" s="37"/>
      <c r="M54" s="37"/>
      <c r="N54" s="37"/>
      <c r="O54" s="37"/>
      <c r="P54" s="37"/>
    </row>
    <row r="55" spans="1:18" ht="25.5" customHeight="1">
      <c r="A55" s="9"/>
      <c r="B55" s="9"/>
      <c r="C55" s="9"/>
      <c r="D55" s="9"/>
      <c r="E55" s="9"/>
      <c r="F55" s="9"/>
      <c r="G55" s="9"/>
      <c r="H55" s="9"/>
      <c r="I55" s="9"/>
      <c r="J55" s="35"/>
      <c r="K55" s="35"/>
      <c r="L55" s="35"/>
      <c r="M55" s="35"/>
      <c r="N55" s="35"/>
      <c r="O55" s="35"/>
      <c r="P55" s="173" t="s">
        <v>29</v>
      </c>
    </row>
    <row r="56" spans="1:18" ht="25.5" customHeight="1">
      <c r="A56" s="82"/>
      <c r="B56" s="82"/>
      <c r="C56" s="82"/>
      <c r="D56" s="82"/>
      <c r="E56" s="82"/>
      <c r="F56" s="82"/>
      <c r="G56" s="82"/>
      <c r="H56" s="82"/>
      <c r="I56" s="82"/>
      <c r="J56" s="147" t="s">
        <v>39</v>
      </c>
      <c r="K56" s="147"/>
      <c r="L56" s="147"/>
      <c r="M56" s="115"/>
      <c r="N56" s="148" t="s">
        <v>28</v>
      </c>
      <c r="O56" s="148"/>
      <c r="P56" s="148"/>
    </row>
    <row r="57" spans="1:18" ht="25.5" customHeight="1">
      <c r="A57" s="9"/>
      <c r="B57" s="9"/>
      <c r="C57" s="9"/>
      <c r="D57" s="9"/>
      <c r="E57" s="9"/>
      <c r="F57" s="9"/>
      <c r="G57" s="9"/>
      <c r="H57" s="9"/>
      <c r="J57" s="172" t="s">
        <v>208</v>
      </c>
      <c r="K57" s="112"/>
      <c r="L57" s="172" t="s">
        <v>55</v>
      </c>
      <c r="M57" s="113"/>
      <c r="N57" s="172" t="s">
        <v>208</v>
      </c>
      <c r="O57" s="112"/>
      <c r="P57" s="172" t="s">
        <v>55</v>
      </c>
    </row>
    <row r="58" spans="1:18" ht="25.5" customHeight="1">
      <c r="A58" s="16" t="s">
        <v>51</v>
      </c>
      <c r="B58" s="16"/>
      <c r="C58" s="16"/>
      <c r="D58" s="16"/>
      <c r="E58" s="16"/>
      <c r="F58" s="16"/>
      <c r="G58" s="16"/>
      <c r="H58" s="16"/>
    </row>
    <row r="59" spans="1:18" ht="25.5" customHeight="1">
      <c r="A59" s="16"/>
      <c r="B59" s="15" t="s">
        <v>133</v>
      </c>
      <c r="C59" s="16"/>
      <c r="D59" s="16"/>
      <c r="E59" s="16"/>
      <c r="F59" s="16"/>
      <c r="G59" s="16"/>
      <c r="H59" s="16"/>
      <c r="J59" s="52">
        <v>0</v>
      </c>
      <c r="K59" s="52"/>
      <c r="L59" s="52">
        <v>0</v>
      </c>
      <c r="M59" s="52"/>
      <c r="N59" s="52">
        <v>311422078</v>
      </c>
      <c r="O59" s="52"/>
      <c r="P59" s="52">
        <v>101800000</v>
      </c>
    </row>
    <row r="60" spans="1:18" ht="25.5" customHeight="1">
      <c r="A60" s="16"/>
      <c r="B60" s="15" t="s">
        <v>134</v>
      </c>
      <c r="C60" s="16"/>
      <c r="D60" s="16"/>
      <c r="E60" s="16"/>
      <c r="F60" s="16"/>
      <c r="G60" s="16"/>
      <c r="H60" s="16"/>
      <c r="J60" s="52">
        <v>0</v>
      </c>
      <c r="K60" s="52"/>
      <c r="L60" s="52">
        <v>0</v>
      </c>
      <c r="M60" s="52"/>
      <c r="N60" s="52">
        <v>-234500000</v>
      </c>
      <c r="O60" s="52"/>
      <c r="P60" s="52">
        <v>-241000000</v>
      </c>
    </row>
    <row r="61" spans="1:18" ht="25.5" customHeight="1">
      <c r="A61" s="16"/>
      <c r="B61" s="15" t="s">
        <v>132</v>
      </c>
      <c r="C61" s="16"/>
      <c r="D61" s="16"/>
      <c r="E61" s="16"/>
      <c r="F61" s="16"/>
      <c r="G61" s="16"/>
      <c r="H61" s="16"/>
      <c r="J61" s="52">
        <v>-2482089</v>
      </c>
      <c r="K61" s="52"/>
      <c r="L61" s="52">
        <v>-23517800</v>
      </c>
      <c r="M61" s="52"/>
      <c r="N61" s="52">
        <v>-200000000</v>
      </c>
      <c r="O61" s="52"/>
      <c r="P61" s="52">
        <v>-11200000</v>
      </c>
    </row>
    <row r="62" spans="1:18" ht="25.5" customHeight="1">
      <c r="A62" s="16"/>
      <c r="B62" s="15" t="s">
        <v>135</v>
      </c>
      <c r="C62" s="16"/>
      <c r="D62" s="16"/>
      <c r="E62" s="16"/>
      <c r="F62" s="16"/>
      <c r="G62" s="16"/>
      <c r="H62" s="16"/>
      <c r="J62" s="52">
        <v>0</v>
      </c>
      <c r="K62" s="52"/>
      <c r="L62" s="52">
        <v>11200000</v>
      </c>
      <c r="M62" s="52"/>
      <c r="N62" s="52">
        <v>78001853</v>
      </c>
      <c r="O62" s="52"/>
      <c r="P62" s="52">
        <v>0</v>
      </c>
    </row>
    <row r="63" spans="1:18" ht="25.5" customHeight="1">
      <c r="A63" s="16"/>
      <c r="B63" s="15" t="s">
        <v>95</v>
      </c>
      <c r="C63" s="16"/>
      <c r="D63" s="16"/>
      <c r="E63" s="16"/>
      <c r="F63" s="16"/>
      <c r="G63" s="16"/>
      <c r="H63" s="16"/>
      <c r="J63" s="52">
        <v>1272642212</v>
      </c>
      <c r="K63" s="52"/>
      <c r="L63" s="52">
        <v>1261590173</v>
      </c>
      <c r="M63" s="52"/>
      <c r="N63" s="52">
        <v>497126976</v>
      </c>
      <c r="O63" s="52"/>
      <c r="P63" s="52">
        <v>361969614</v>
      </c>
    </row>
    <row r="64" spans="1:18" ht="25.5" customHeight="1">
      <c r="A64" s="15" t="s">
        <v>48</v>
      </c>
      <c r="B64" s="15" t="s">
        <v>96</v>
      </c>
      <c r="C64" s="16"/>
      <c r="D64" s="16"/>
      <c r="E64" s="16"/>
      <c r="F64" s="16"/>
      <c r="G64" s="16"/>
      <c r="H64" s="16"/>
      <c r="J64" s="52">
        <v>-1200775997</v>
      </c>
      <c r="K64" s="52"/>
      <c r="L64" s="52">
        <v>-1090506987</v>
      </c>
      <c r="M64" s="52"/>
      <c r="N64" s="52">
        <v>-579863624</v>
      </c>
      <c r="O64" s="52"/>
      <c r="P64" s="52">
        <v>-131104295</v>
      </c>
    </row>
    <row r="65" spans="1:16" ht="25.5" customHeight="1">
      <c r="B65" s="15" t="s">
        <v>235</v>
      </c>
      <c r="C65" s="16"/>
      <c r="D65" s="16"/>
      <c r="E65" s="16"/>
      <c r="F65" s="16"/>
      <c r="G65" s="16"/>
      <c r="H65" s="16"/>
      <c r="J65" s="52">
        <v>-60000000</v>
      </c>
      <c r="K65" s="52"/>
      <c r="L65" s="52">
        <v>0</v>
      </c>
      <c r="M65" s="52"/>
      <c r="N65" s="52">
        <v>0</v>
      </c>
      <c r="O65" s="52"/>
      <c r="P65" s="52">
        <v>0</v>
      </c>
    </row>
    <row r="66" spans="1:16" ht="25.5" customHeight="1">
      <c r="B66" s="15" t="s">
        <v>97</v>
      </c>
      <c r="C66" s="16"/>
      <c r="D66" s="16"/>
      <c r="E66" s="16"/>
      <c r="F66" s="16"/>
      <c r="G66" s="16"/>
      <c r="H66" s="16"/>
      <c r="J66" s="52">
        <v>-3431496</v>
      </c>
      <c r="K66" s="52"/>
      <c r="L66" s="52">
        <v>-255178</v>
      </c>
      <c r="M66" s="52"/>
      <c r="N66" s="52">
        <v>-1420049</v>
      </c>
      <c r="O66" s="52"/>
      <c r="P66" s="52">
        <v>-14486</v>
      </c>
    </row>
    <row r="67" spans="1:16" ht="24.75" customHeight="1">
      <c r="B67" s="15" t="s">
        <v>136</v>
      </c>
      <c r="C67" s="16"/>
      <c r="D67" s="16"/>
      <c r="E67" s="16"/>
      <c r="F67" s="16"/>
      <c r="G67" s="16"/>
      <c r="H67" s="16"/>
      <c r="J67" s="52">
        <v>-3691000</v>
      </c>
      <c r="K67" s="52"/>
      <c r="L67" s="52">
        <v>-2645929</v>
      </c>
      <c r="M67" s="52"/>
      <c r="N67" s="52">
        <v>-3616000.0000000005</v>
      </c>
      <c r="O67" s="52"/>
      <c r="P67" s="52">
        <v>-2545929</v>
      </c>
    </row>
    <row r="68" spans="1:16" ht="25.5" customHeight="1">
      <c r="B68" s="15" t="s">
        <v>137</v>
      </c>
      <c r="C68" s="16"/>
      <c r="D68" s="16"/>
      <c r="E68" s="16"/>
      <c r="F68" s="16"/>
      <c r="G68" s="16"/>
      <c r="H68" s="16"/>
      <c r="J68" s="52">
        <v>2330216</v>
      </c>
      <c r="K68" s="52"/>
      <c r="L68" s="52">
        <v>2206187</v>
      </c>
      <c r="M68" s="52"/>
      <c r="N68" s="52">
        <v>478380</v>
      </c>
      <c r="O68" s="52"/>
      <c r="P68" s="52">
        <v>1747771</v>
      </c>
    </row>
    <row r="69" spans="1:16" ht="25.5" customHeight="1">
      <c r="B69" s="15" t="s">
        <v>138</v>
      </c>
      <c r="C69" s="16"/>
      <c r="D69" s="16"/>
      <c r="E69" s="16"/>
      <c r="F69" s="16"/>
      <c r="G69" s="16"/>
      <c r="H69" s="16"/>
      <c r="J69" s="52">
        <v>8636747</v>
      </c>
      <c r="K69" s="52"/>
      <c r="L69" s="52">
        <v>7154208</v>
      </c>
      <c r="M69" s="52"/>
      <c r="N69" s="52">
        <v>139083606</v>
      </c>
      <c r="O69" s="52"/>
      <c r="P69" s="52">
        <v>1435646</v>
      </c>
    </row>
    <row r="70" spans="1:16" ht="25.5" customHeight="1">
      <c r="A70" s="16"/>
      <c r="B70" s="16" t="s">
        <v>52</v>
      </c>
      <c r="C70" s="16"/>
      <c r="D70" s="16"/>
      <c r="E70" s="16"/>
      <c r="F70" s="16"/>
      <c r="G70" s="16"/>
      <c r="H70" s="16"/>
      <c r="I70" s="16"/>
      <c r="J70" s="66">
        <f>SUM(J59:J69)</f>
        <v>13228593</v>
      </c>
      <c r="K70" s="52"/>
      <c r="L70" s="66">
        <f>SUM(L59:L69)</f>
        <v>165224674</v>
      </c>
      <c r="M70" s="52"/>
      <c r="N70" s="66">
        <f>SUM(N59:N69)</f>
        <v>6713220</v>
      </c>
      <c r="O70" s="52"/>
      <c r="P70" s="66">
        <f>SUM(P59:P69)</f>
        <v>81088321</v>
      </c>
    </row>
    <row r="71" spans="1:16" ht="25.5" customHeight="1">
      <c r="A71" s="16" t="s">
        <v>140</v>
      </c>
      <c r="B71" s="16"/>
      <c r="C71" s="16"/>
      <c r="D71" s="16"/>
      <c r="E71" s="16"/>
      <c r="F71" s="16"/>
      <c r="G71" s="16"/>
      <c r="H71" s="16"/>
      <c r="I71" s="16"/>
      <c r="K71" s="36">
        <v>-181600568</v>
      </c>
      <c r="O71" s="36">
        <v>-102102270</v>
      </c>
    </row>
    <row r="72" spans="1:16" ht="25.5" customHeight="1">
      <c r="A72" s="16"/>
      <c r="B72" s="15" t="s">
        <v>224</v>
      </c>
      <c r="C72" s="16"/>
      <c r="D72" s="16"/>
      <c r="E72" s="16"/>
      <c r="F72" s="16"/>
      <c r="G72" s="16"/>
      <c r="H72" s="16"/>
      <c r="I72" s="16"/>
      <c r="J72" s="117">
        <v>0</v>
      </c>
      <c r="L72" s="36">
        <v>21299000</v>
      </c>
      <c r="N72" s="117">
        <v>0</v>
      </c>
      <c r="P72" s="36">
        <v>21299000</v>
      </c>
    </row>
    <row r="73" spans="1:16" ht="25.5" customHeight="1">
      <c r="A73" s="16"/>
      <c r="B73" s="15" t="s">
        <v>199</v>
      </c>
      <c r="C73" s="16"/>
      <c r="D73" s="16"/>
      <c r="E73" s="16"/>
      <c r="F73" s="16"/>
      <c r="G73" s="16"/>
      <c r="H73" s="16"/>
      <c r="I73" s="16"/>
      <c r="J73" s="117">
        <v>0</v>
      </c>
      <c r="L73" s="36">
        <v>12002675</v>
      </c>
      <c r="N73" s="117">
        <v>0</v>
      </c>
      <c r="P73" s="36">
        <v>12002675</v>
      </c>
    </row>
    <row r="74" spans="1:16" ht="25.5" customHeight="1">
      <c r="B74" s="15" t="s">
        <v>141</v>
      </c>
      <c r="D74" s="16"/>
      <c r="E74" s="16"/>
      <c r="F74" s="16"/>
      <c r="G74" s="16"/>
      <c r="H74" s="16"/>
      <c r="I74" s="16"/>
      <c r="J74" s="52">
        <v>-955659</v>
      </c>
      <c r="K74" s="52"/>
      <c r="L74" s="52">
        <v>-1109454</v>
      </c>
      <c r="M74" s="52"/>
      <c r="N74" s="52">
        <v>-148472</v>
      </c>
      <c r="O74" s="52"/>
      <c r="P74" s="52">
        <v>-282870</v>
      </c>
    </row>
    <row r="75" spans="1:16" ht="25.5" customHeight="1">
      <c r="B75" s="15" t="s">
        <v>169</v>
      </c>
      <c r="D75" s="16"/>
      <c r="E75" s="16"/>
      <c r="F75" s="16"/>
      <c r="G75" s="16"/>
      <c r="H75" s="16"/>
      <c r="I75" s="16"/>
      <c r="J75" s="52">
        <v>-59356</v>
      </c>
      <c r="K75" s="52"/>
      <c r="L75" s="52">
        <v>0</v>
      </c>
      <c r="M75" s="52"/>
      <c r="N75" s="52">
        <v>-16648</v>
      </c>
      <c r="O75" s="52"/>
      <c r="P75" s="52">
        <v>0</v>
      </c>
    </row>
    <row r="76" spans="1:16" ht="25.5" customHeight="1">
      <c r="B76" s="17" t="s">
        <v>142</v>
      </c>
      <c r="D76" s="16"/>
      <c r="E76" s="16"/>
      <c r="F76" s="16"/>
      <c r="G76" s="16"/>
      <c r="H76" s="16"/>
      <c r="I76" s="16"/>
      <c r="J76" s="66">
        <f>SUM(J72:J75)</f>
        <v>-1015015</v>
      </c>
      <c r="K76" s="52"/>
      <c r="L76" s="66">
        <f>SUM(L72:L75)</f>
        <v>32192221</v>
      </c>
      <c r="M76" s="52"/>
      <c r="N76" s="66">
        <f>SUM(N72:N75)</f>
        <v>-165120</v>
      </c>
      <c r="O76" s="52"/>
      <c r="P76" s="66">
        <f>SUM(P72:P75)</f>
        <v>33018805</v>
      </c>
    </row>
    <row r="77" spans="1:16" ht="25.5" customHeight="1">
      <c r="A77" s="18" t="s">
        <v>143</v>
      </c>
      <c r="J77" s="71">
        <f>J44+J70+J76</f>
        <v>-32827762</v>
      </c>
      <c r="K77" s="52"/>
      <c r="L77" s="71">
        <f>L44+L70+L76</f>
        <v>15816327</v>
      </c>
      <c r="M77" s="52"/>
      <c r="N77" s="71">
        <f>N44+N70+N76</f>
        <v>-12472410</v>
      </c>
      <c r="O77" s="52"/>
      <c r="P77" s="71">
        <f>P44+P70+P76</f>
        <v>12004856</v>
      </c>
    </row>
    <row r="78" spans="1:16" ht="25.5" customHeight="1">
      <c r="A78" s="18" t="s">
        <v>56</v>
      </c>
      <c r="J78" s="52">
        <v>43155839</v>
      </c>
      <c r="K78" s="52"/>
      <c r="L78" s="52">
        <v>11917601</v>
      </c>
      <c r="M78" s="52"/>
      <c r="N78" s="52">
        <v>13048713</v>
      </c>
      <c r="O78" s="52"/>
      <c r="P78" s="52">
        <v>1043857</v>
      </c>
    </row>
    <row r="79" spans="1:16" ht="25.5" customHeight="1">
      <c r="A79" s="18" t="s">
        <v>200</v>
      </c>
      <c r="J79" s="52">
        <v>0</v>
      </c>
      <c r="K79" s="52"/>
      <c r="L79" s="52">
        <v>15421911</v>
      </c>
      <c r="M79" s="52"/>
      <c r="N79" s="52">
        <v>0</v>
      </c>
      <c r="O79" s="52"/>
      <c r="P79" s="52">
        <v>0</v>
      </c>
    </row>
    <row r="80" spans="1:16" ht="25.5" customHeight="1" thickBot="1">
      <c r="A80" s="18" t="s">
        <v>144</v>
      </c>
      <c r="C80" s="16"/>
      <c r="D80" s="16"/>
      <c r="E80" s="16"/>
      <c r="F80" s="16"/>
      <c r="G80" s="16"/>
      <c r="H80" s="16"/>
      <c r="I80" s="16"/>
      <c r="J80" s="67">
        <f>SUM(J77:J79)</f>
        <v>10328077</v>
      </c>
      <c r="K80" s="52"/>
      <c r="L80" s="67">
        <f>SUM(L77:L79)</f>
        <v>43155839</v>
      </c>
      <c r="M80" s="52"/>
      <c r="N80" s="67">
        <f>SUM(N77:N79)</f>
        <v>576303</v>
      </c>
      <c r="O80" s="52"/>
      <c r="P80" s="67">
        <f>SUM(P77:P79)</f>
        <v>13048713</v>
      </c>
    </row>
    <row r="81" spans="1:19" ht="25.5" customHeight="1" thickTop="1">
      <c r="A81" s="18"/>
      <c r="C81" s="16"/>
      <c r="D81" s="16"/>
      <c r="E81" s="16"/>
      <c r="F81" s="16"/>
      <c r="G81" s="16"/>
      <c r="H81" s="16"/>
      <c r="I81" s="16"/>
    </row>
    <row r="82" spans="1:19" ht="25.5" customHeight="1">
      <c r="A82" s="16"/>
      <c r="K82" s="36">
        <v>-1090506987</v>
      </c>
      <c r="O82" s="36">
        <v>-131104295</v>
      </c>
    </row>
    <row r="83" spans="1:19" ht="25.5" customHeight="1">
      <c r="A83" s="10" t="s">
        <v>5</v>
      </c>
      <c r="K83" s="36">
        <v>0</v>
      </c>
      <c r="O83" s="36">
        <v>0</v>
      </c>
    </row>
    <row r="84" spans="1:19" ht="25.5" customHeight="1">
      <c r="A84" s="10"/>
    </row>
    <row r="85" spans="1:19" ht="25.5" customHeight="1">
      <c r="A85" s="10"/>
    </row>
    <row r="86" spans="1:19" ht="25.5" customHeight="1">
      <c r="C86" s="124" t="s">
        <v>111</v>
      </c>
      <c r="D86" s="124"/>
      <c r="E86" s="124"/>
      <c r="F86" s="124"/>
      <c r="G86" s="124"/>
      <c r="H86" s="85"/>
      <c r="I86" s="92"/>
      <c r="J86" s="91"/>
      <c r="K86" s="102"/>
      <c r="L86" s="119" t="s">
        <v>111</v>
      </c>
      <c r="M86" s="91"/>
      <c r="N86" s="91"/>
      <c r="O86" s="91"/>
      <c r="P86" s="85"/>
      <c r="Q86" s="93"/>
      <c r="R86" s="85"/>
      <c r="S86" s="102"/>
    </row>
    <row r="87" spans="1:19" ht="25.5" customHeight="1">
      <c r="A87" s="10"/>
      <c r="C87" s="124" t="s">
        <v>112</v>
      </c>
      <c r="D87" s="124"/>
      <c r="E87" s="124"/>
      <c r="F87" s="124"/>
      <c r="G87" s="85"/>
      <c r="H87" s="85"/>
      <c r="I87" s="92"/>
      <c r="J87" s="91"/>
      <c r="K87" s="102"/>
      <c r="L87" s="118" t="s">
        <v>204</v>
      </c>
      <c r="M87" s="118"/>
      <c r="N87" s="118"/>
      <c r="O87" s="118"/>
      <c r="P87" s="85"/>
      <c r="Q87" s="93"/>
      <c r="R87" s="85"/>
      <c r="S87" s="102"/>
    </row>
    <row r="88" spans="1:19" ht="22.5" customHeight="1">
      <c r="A88" s="10"/>
      <c r="B88" s="10"/>
      <c r="E88" s="21"/>
      <c r="K88" s="35"/>
      <c r="L88" s="35"/>
      <c r="M88" s="35"/>
      <c r="N88" s="35"/>
      <c r="O88" s="35"/>
      <c r="P88" s="35"/>
    </row>
    <row r="89" spans="1:19" ht="24.75" customHeight="1"/>
    <row r="90" spans="1:19" ht="24.75" customHeight="1"/>
    <row r="91" spans="1:19" ht="24.75" customHeight="1"/>
    <row r="92" spans="1:19" ht="24.75" customHeight="1"/>
    <row r="93" spans="1:19" ht="24.75" customHeight="1"/>
    <row r="95" spans="1:19" ht="26.25" customHeight="1"/>
    <row r="96" spans="1:19" ht="26.25" customHeight="1"/>
    <row r="97" spans="1:1" ht="26.25" customHeight="1"/>
    <row r="98" spans="1:1" ht="26.25" customHeight="1"/>
    <row r="104" spans="1:1" ht="24" customHeight="1">
      <c r="A104" s="31"/>
    </row>
  </sheetData>
  <mergeCells count="14">
    <mergeCell ref="A51:P51"/>
    <mergeCell ref="C49:F49"/>
    <mergeCell ref="C48:G48"/>
    <mergeCell ref="A1:P1"/>
    <mergeCell ref="A2:P2"/>
    <mergeCell ref="A3:P3"/>
    <mergeCell ref="N6:P6"/>
    <mergeCell ref="A50:P50"/>
    <mergeCell ref="C87:F87"/>
    <mergeCell ref="A52:P52"/>
    <mergeCell ref="A53:P53"/>
    <mergeCell ref="J56:L56"/>
    <mergeCell ref="N56:P56"/>
    <mergeCell ref="C86:G86"/>
  </mergeCells>
  <pageMargins left="0.78740157480314965" right="0.19685039370078741" top="0.41" bottom="0.34" header="0.35433070866141736" footer="0.31496062992125984"/>
  <pageSetup paperSize="9" scale="80" firstPageNumber="8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Korawan Sanchompoo</cp:lastModifiedBy>
  <cp:lastPrinted>2024-02-29T19:47:44Z</cp:lastPrinted>
  <dcterms:created xsi:type="dcterms:W3CDTF">2004-02-24T06:24:15Z</dcterms:created>
  <dcterms:modified xsi:type="dcterms:W3CDTF">2024-03-01T00:41:01Z</dcterms:modified>
</cp:coreProperties>
</file>