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9) YEAR 23-66 (PUBLIC)\GLOCON (3071150)\"/>
    </mc:Choice>
  </mc:AlternateContent>
  <xr:revisionPtr revIDLastSave="0" documentId="13_ncr:1_{5EB5F2DF-7AD1-4A8B-946C-EDDB3847106A}" xr6:coauthVersionLast="47" xr6:coauthVersionMax="47" xr10:uidLastSave="{00000000-0000-0000-0000-000000000000}"/>
  <bookViews>
    <workbookView xWindow="-110" yWindow="-110" windowWidth="19420" windowHeight="10420" tabRatio="768" xr2:uid="{521AC9A7-8893-41C1-9AE2-F05650A79E1B}"/>
  </bookViews>
  <sheets>
    <sheet name="สินทรัพย์" sheetId="1" r:id="rId1"/>
    <sheet name="หนี้สิน" sheetId="2" r:id="rId2"/>
    <sheet name="กำไร" sheetId="3" r:id="rId3"/>
    <sheet name="เปลี่ยนแปลงรวม" sheetId="4" r:id="rId4"/>
    <sheet name="เปลี่ยนแปลงเดี่ยว" sheetId="5" r:id="rId5"/>
    <sheet name="กระแส" sheetId="6" r:id="rId6"/>
  </sheets>
  <definedNames>
    <definedName name="_xlnm.Print_Area" localSheetId="4">เปลี่ยนแปลงเดี่ยว!$A$1:$L$33</definedName>
    <definedName name="_xlnm.Print_Area" localSheetId="5">กระแส!$A$1:$K$103</definedName>
    <definedName name="_xlnm.Print_Area" localSheetId="2">กำไร!$A$1:$K$56</definedName>
    <definedName name="_xlnm.Print_Area" localSheetId="0">สินทรัพย์!$A$1:$K$49</definedName>
    <definedName name="_xlnm.Print_Area" localSheetId="1">หนี้สิน!$A$1:$L$53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3" l="1"/>
  <c r="K16" i="6"/>
  <c r="I16" i="6"/>
  <c r="I31" i="6"/>
  <c r="E30" i="1" l="1"/>
  <c r="K23" i="3"/>
  <c r="E23" i="3"/>
  <c r="E36" i="6" l="1"/>
  <c r="E17" i="1" l="1"/>
  <c r="E31" i="1" l="1"/>
  <c r="E32" i="1" s="1"/>
  <c r="E66" i="6"/>
  <c r="E87" i="6" s="1"/>
  <c r="K66" i="6" l="1"/>
  <c r="I66" i="6" l="1"/>
  <c r="G66" i="6"/>
  <c r="E78" i="6" l="1"/>
  <c r="G72" i="6"/>
  <c r="G71" i="6"/>
  <c r="E11" i="6" l="1"/>
  <c r="P23" i="4" l="1"/>
  <c r="I75" i="6" l="1"/>
  <c r="J37" i="2"/>
  <c r="I31" i="1"/>
  <c r="I17" i="1"/>
  <c r="J18" i="2"/>
  <c r="F27" i="2" l="1"/>
  <c r="F22" i="4" l="1"/>
  <c r="N24" i="4"/>
  <c r="R24" i="4" s="1"/>
  <c r="J27" i="2" l="1"/>
  <c r="J28" i="2" s="1"/>
  <c r="I78" i="6" l="1"/>
  <c r="E75" i="6"/>
  <c r="E90" i="6" s="1"/>
  <c r="K74" i="6"/>
  <c r="G74" i="6"/>
  <c r="G75" i="6" s="1"/>
  <c r="K15" i="6"/>
  <c r="G12" i="6"/>
  <c r="G29" i="6" s="1"/>
  <c r="G40" i="6" s="1"/>
  <c r="G42" i="6" s="1"/>
  <c r="K11" i="6"/>
  <c r="F20" i="5"/>
  <c r="J19" i="5"/>
  <c r="L19" i="5" s="1"/>
  <c r="J15" i="5"/>
  <c r="J17" i="5" s="1"/>
  <c r="H15" i="5"/>
  <c r="L34" i="2" s="1"/>
  <c r="F15" i="5"/>
  <c r="D15" i="5"/>
  <c r="D17" i="5" s="1"/>
  <c r="L14" i="5"/>
  <c r="L13" i="5"/>
  <c r="L12" i="5"/>
  <c r="L11" i="5"/>
  <c r="L10" i="5"/>
  <c r="P20" i="4"/>
  <c r="L20" i="4"/>
  <c r="L22" i="4" s="1"/>
  <c r="L25" i="4" s="1"/>
  <c r="J20" i="4"/>
  <c r="J22" i="4" s="1"/>
  <c r="H20" i="4"/>
  <c r="H34" i="2" s="1"/>
  <c r="D20" i="4"/>
  <c r="D22" i="4" s="1"/>
  <c r="N19" i="4"/>
  <c r="R19" i="4" s="1"/>
  <c r="N18" i="4"/>
  <c r="R18" i="4" s="1"/>
  <c r="R17" i="4"/>
  <c r="N15" i="4"/>
  <c r="R15" i="4" s="1"/>
  <c r="N14" i="4"/>
  <c r="R14" i="4" s="1"/>
  <c r="G43" i="3"/>
  <c r="G39" i="3"/>
  <c r="G18" i="3"/>
  <c r="G23" i="3" s="1"/>
  <c r="K13" i="3"/>
  <c r="I13" i="3"/>
  <c r="G13" i="3"/>
  <c r="E13" i="3"/>
  <c r="K10" i="3"/>
  <c r="I10" i="3"/>
  <c r="G10" i="3"/>
  <c r="G14" i="3" s="1"/>
  <c r="G16" i="3" s="1"/>
  <c r="E10" i="3"/>
  <c r="J39" i="2"/>
  <c r="L27" i="2"/>
  <c r="H27" i="2"/>
  <c r="L18" i="2"/>
  <c r="H18" i="2"/>
  <c r="H28" i="2" s="1"/>
  <c r="F18" i="2"/>
  <c r="K31" i="1"/>
  <c r="G31" i="1"/>
  <c r="K17" i="1"/>
  <c r="G17" i="1"/>
  <c r="G32" i="1" l="1"/>
  <c r="K14" i="3"/>
  <c r="K16" i="3" s="1"/>
  <c r="K24" i="3" s="1"/>
  <c r="K26" i="3" s="1"/>
  <c r="K28" i="3" s="1"/>
  <c r="K30" i="3" s="1"/>
  <c r="L35" i="2"/>
  <c r="K32" i="1"/>
  <c r="K75" i="6"/>
  <c r="I14" i="3"/>
  <c r="I16" i="3" s="1"/>
  <c r="I24" i="3" s="1"/>
  <c r="L37" i="2"/>
  <c r="L39" i="2" s="1"/>
  <c r="L40" i="2" s="1"/>
  <c r="L28" i="2"/>
  <c r="R20" i="4"/>
  <c r="H38" i="2"/>
  <c r="P22" i="4"/>
  <c r="P25" i="4" s="1"/>
  <c r="H22" i="4"/>
  <c r="N22" i="4" s="1"/>
  <c r="H35" i="2"/>
  <c r="H36" i="2"/>
  <c r="E14" i="3"/>
  <c r="E16" i="3" s="1"/>
  <c r="E24" i="3" s="1"/>
  <c r="E26" i="3" s="1"/>
  <c r="E28" i="3" s="1"/>
  <c r="E10" i="6" s="1"/>
  <c r="F28" i="2"/>
  <c r="L15" i="5"/>
  <c r="I32" i="1"/>
  <c r="D20" i="5"/>
  <c r="G77" i="6"/>
  <c r="G79" i="6" s="1"/>
  <c r="G85" i="6"/>
  <c r="G83" i="6" s="1"/>
  <c r="J40" i="2"/>
  <c r="D25" i="4"/>
  <c r="G24" i="3"/>
  <c r="G26" i="3" s="1"/>
  <c r="G28" i="3" s="1"/>
  <c r="G30" i="3" s="1"/>
  <c r="N20" i="4"/>
  <c r="H17" i="5"/>
  <c r="H20" i="5" s="1"/>
  <c r="K10" i="6" l="1"/>
  <c r="K12" i="6" s="1"/>
  <c r="K29" i="6" s="1"/>
  <c r="K40" i="6" s="1"/>
  <c r="K42" i="6" s="1"/>
  <c r="K85" i="6" s="1"/>
  <c r="K83" i="6" s="1"/>
  <c r="R22" i="4"/>
  <c r="H37" i="2"/>
  <c r="H39" i="2" s="1"/>
  <c r="H40" i="2" s="1"/>
  <c r="E30" i="3"/>
  <c r="E12" i="6"/>
  <c r="I26" i="3"/>
  <c r="I28" i="3" s="1"/>
  <c r="H25" i="4"/>
  <c r="L17" i="5"/>
  <c r="G35" i="3"/>
  <c r="G44" i="3" s="1"/>
  <c r="G42" i="3" s="1"/>
  <c r="G40" i="3"/>
  <c r="G38" i="3" s="1"/>
  <c r="K35" i="3"/>
  <c r="K42" i="3" s="1"/>
  <c r="K38" i="3"/>
  <c r="K77" i="6" l="1"/>
  <c r="K79" i="6" s="1"/>
  <c r="E29" i="6"/>
  <c r="E40" i="6" s="1"/>
  <c r="E42" i="6" s="1"/>
  <c r="E40" i="3"/>
  <c r="E38" i="3" s="1"/>
  <c r="E35" i="3"/>
  <c r="E44" i="3" s="1"/>
  <c r="E42" i="3" s="1"/>
  <c r="I30" i="3"/>
  <c r="J23" i="4" l="1"/>
  <c r="J25" i="4" s="1"/>
  <c r="E85" i="6"/>
  <c r="E83" i="6" s="1"/>
  <c r="E77" i="6"/>
  <c r="E79" i="6" s="1"/>
  <c r="F37" i="2"/>
  <c r="F39" i="2" s="1"/>
  <c r="F40" i="2" s="1"/>
  <c r="I10" i="6"/>
  <c r="I12" i="6" s="1"/>
  <c r="I29" i="6" s="1"/>
  <c r="I35" i="3"/>
  <c r="I42" i="3" s="1"/>
  <c r="I38" i="3"/>
  <c r="J18" i="5" s="1"/>
  <c r="N23" i="4" l="1"/>
  <c r="R23" i="4" s="1"/>
  <c r="R25" i="4" s="1"/>
  <c r="I40" i="6"/>
  <c r="I42" i="6" s="1"/>
  <c r="N25" i="4"/>
  <c r="L18" i="5"/>
  <c r="L20" i="5" s="1"/>
  <c r="J20" i="5"/>
  <c r="I77" i="6" l="1"/>
  <c r="I79" i="6" s="1"/>
  <c r="I85" i="6"/>
  <c r="I83" i="6" s="1"/>
</calcChain>
</file>

<file path=xl/sharedStrings.xml><?xml version="1.0" encoding="utf-8"?>
<sst xmlns="http://schemas.openxmlformats.org/spreadsheetml/2006/main" count="289" uniqueCount="201">
  <si>
    <t>บริษัท โกลบอล คอนซูเมอร์ จำกัด (มหาชน) และบริษัทย่อย</t>
  </si>
  <si>
    <t>งบแสดงฐานะการเงิน</t>
  </si>
  <si>
    <t>ณ วันที่ 31 ธันวาคม 2566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</si>
  <si>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</si>
  <si>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</si>
  <si>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</si>
  <si>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</si>
  <si>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</si>
  <si>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</si>
  <si>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</si>
  <si>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</si>
  <si>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</si>
  <si>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</si>
  <si>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</si>
  <si>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</si>
  <si>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</si>
  <si>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</si>
  <si>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</si>
  <si>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</si>
  <si>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</si>
  <si>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</si>
  <si>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</si>
  <si>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</si>
  <si>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</si>
  <si>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</si>
  <si>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</si>
  <si>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</si>
  <si>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</si>
  <si>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</si>
  <si>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</si>
  <si>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</si>
  <si>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</si>
  <si>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(                                                     )      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</si>
  <si>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</si>
  <si>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</si>
  <si>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</si>
  <si>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</si>
  <si>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</si>
  <si>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</si>
  <si>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</si>
  <si>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</si>
  <si>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</si>
  <si>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</si>
  <si>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- หุ้นกู้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</si>
  <si>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</si>
  <si>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</si>
  <si>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</si>
  <si>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</si>
  <si>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</si>
  <si>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หุ้นกู้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</si>
  <si>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</si>
  <si>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</si>
  <si>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</si>
  <si>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</si>
  <si>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</si>
  <si>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</si>
  <si>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</si>
  <si>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</si>
  <si>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3,595,433,240 หุ้น มูลค่าหุ้นละ 0.5 บาท</t>
  </si>
  <si>
    <t>หุ้นที่ออกและชำระเต็มมูลค่าแล้ว 3,076,402,348 หุ้น มูลค่าหุ้นละ 0.5 บาท</t>
  </si>
  <si>
    <t xml:space="preserve"> </t>
  </si>
  <si>
    <t>ส่วนเกินจากการลดมูลค่าหุ้นสามัญ</t>
  </si>
  <si>
    <t>ขาดทุนสะสม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</si>
  <si>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</si>
  <si>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</si>
  <si>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</si>
  <si>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</si>
  <si>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</si>
  <si>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_________________________________ กรรมการ </t>
  </si>
  <si>
    <t>งบกำไรขาดทุนและกำไรขาดทุนเบ็ดเสร็จอื่น</t>
  </si>
  <si>
    <t>สำหรับปีสิ้นสุดวันที่ 31 ธันวาคม 2566</t>
  </si>
  <si>
    <t>งบการเงินเฉพาะของบริษัท</t>
  </si>
  <si>
    <t>รายได้จากการขาย</t>
  </si>
  <si>
    <t>รายได้จากการขายอาหารและเครื่องดื่ม</t>
  </si>
  <si>
    <t>รวมรายได้</t>
  </si>
  <si>
    <t>ต้นทุนขาย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</si>
  <si>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</si>
  <si>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</si>
  <si>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</si>
  <si>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</si>
  <si>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</si>
  <si>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</si>
  <si>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</si>
  <si>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</si>
  <si>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ขาดทุนด้านเครดิตที่คาดว่าจะเกิดขึ้น</t>
  </si>
  <si>
    <t>ขาดทุนจากการเปลี่ยนแปลงเงื่อนไขใหม่ของเงินให้กู้ยืมแก่บริษัทย่อย</t>
  </si>
  <si>
    <t>ขาดทุนจากการด้อยค่าค่าความนิยม</t>
  </si>
  <si>
    <t>รวมค่าใช้จ่าย</t>
  </si>
  <si>
    <t>ขาดทุนจากการดำเนินงาน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</si>
  <si>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</si>
  <si>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</si>
  <si>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</si>
  <si>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ขาดทุนของการดำเนินงานต่อเนื่อง</t>
  </si>
  <si>
    <t>กำไร (ขาดทุน) ของการดำเนินงานที่ยกเลิก</t>
  </si>
  <si>
    <t>ขาดทุนสำหรับปี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</si>
  <si>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</si>
  <si>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</si>
  <si>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</si>
  <si>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จากการประมาณการตามหลัก</t>
  </si>
  <si>
    <t>คณิตศาสตร์ประกันภัย - สุทธิจากภาษี</t>
  </si>
  <si>
    <t>ขาดทุนเบ็ดเสร็จรวมสำหรับปี</t>
  </si>
  <si>
    <t>การแบ่งปันขาดทุนสำหรับปี</t>
  </si>
  <si>
    <t>ส่วนที่เป็นของบริษัทใหญ่</t>
  </si>
  <si>
    <t>การแบ่งปันขาดทุนเบ็ดเสร็จรวมสำหรับปี</t>
  </si>
  <si>
    <t>ขาดทุนต่อหุ้นสำหรับการดำเนินงานต่อเนื่อง</t>
  </si>
  <si>
    <t>ขาดทุนต่อหุ้นขั้นพื้นฐาน (บาทต่อหุ้น)</t>
  </si>
  <si>
    <t>ขาดทุนต่อหุ้นปรับลด (บาทต่อหุ้น)</t>
  </si>
  <si>
    <t>ขาดทุนต่อหุ้น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</si>
  <si>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</si>
  <si>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</si>
  <si>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</t>
  </si>
  <si>
    <t>ของส่วนผู้ถือหุ้น</t>
  </si>
  <si>
    <t>ส่วนเกินจาก</t>
  </si>
  <si>
    <t>ส่วนต่ำ</t>
  </si>
  <si>
    <t>รวมส่วนของ</t>
  </si>
  <si>
    <t>ที่ออกและ</t>
  </si>
  <si>
    <t>การลดมูลค่า</t>
  </si>
  <si>
    <t>กำไร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</si>
  <si>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</si>
  <si>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</si>
  <si>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</si>
  <si>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</si>
  <si>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</si>
  <si>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หุ้นสามัญ</t>
  </si>
  <si>
    <t>(ขาดทุน) สะสม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</si>
  <si>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</si>
  <si>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</si>
  <si>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</si>
  <si>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</si>
  <si>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2565</t>
  </si>
  <si>
    <t>เพิ่มทุนระหว่างปี</t>
  </si>
  <si>
    <t>ลดมูลค่าหุ้นเพื่อชดเชยขาดทุนสะสม</t>
  </si>
  <si>
    <t>ส่วนได้เสียที่ไม่มีอำนวจควบคุมเพิ่มขึ้นจากการรวมธุรกิจ</t>
  </si>
  <si>
    <t>กำไรเบ็ดเสร็จอื่นสำหรับปี</t>
  </si>
  <si>
    <t>ยอดคงเหลือ ณ วันที่ 31 ธันวาคม 2565</t>
  </si>
  <si>
    <t>ยอดคงเหลือ ณ วันที่ 1 มกราคม 2566</t>
  </si>
  <si>
    <t>ขาดทุนเบ็ดเสร็จอื่นสำหรับปี</t>
  </si>
  <si>
    <t>ยอดคงเหลือ ณ วันที่ 31 ธันวาคม 2566</t>
  </si>
  <si>
    <t xml:space="preserve">     (                                                     )       </t>
  </si>
  <si>
    <t>ทุนเรือนหุ้นที่ออกและ</t>
  </si>
  <si>
    <t>ส่วนเกินจากการ</t>
  </si>
  <si>
    <t>ลดมูลค่าหุ้นสามัญ</t>
  </si>
  <si>
    <t xml:space="preserve">        (                                                     )       </t>
  </si>
  <si>
    <t xml:space="preserve">              (                                                     )       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</si>
  <si>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</si>
  <si>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</si>
  <si>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</si>
  <si>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</si>
  <si>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</si>
  <si>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</si>
  <si>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</si>
  <si>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</si>
  <si>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</si>
  <si>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</si>
  <si>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ขาดทุนจากการด้อยค่าสินทรัพย์ไม่มีตัวตน</t>
  </si>
  <si>
    <t>ขาดทุน (กำไร) จากการจำหน่ายสินทรัพย์ถาวร</t>
  </si>
  <si>
    <t>ขาดทุนจากการด้อยค่าสินทรัพย์ถาวร (กลับรายการ)</t>
  </si>
  <si>
    <t>ขาดทุนจากการด้อยค่าสินทรัพย์สิทธิการใช้</t>
  </si>
  <si>
    <t>ค่าใช้จ่ายตามภาระผูกพันผลประโยชน์พนักงาน</t>
  </si>
  <si>
    <t>ดอกเบี้ยรับ</t>
  </si>
  <si>
    <t>ส่วนต่างจากการยกเลิกสัญญาเช่าและการลดค่าเช่า</t>
  </si>
  <si>
    <t>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</si>
  <si>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</si>
  <si>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</si>
  <si>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</si>
  <si>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</si>
  <si>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</si>
  <si>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>เจ้าหนี้การค้าและเจ้าหนี้อื่น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</si>
  <si>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</si>
  <si>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</si>
  <si>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</si>
  <si>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</si>
  <si>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</si>
  <si>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</si>
  <si>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</si>
  <si>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</si>
  <si>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</si>
  <si>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</si>
  <si>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</si>
  <si>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</si>
  <si>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เงินสดจ่ายเพื่อมัดจำเงินลงทุน</t>
  </si>
  <si>
    <t>เงินสดรับจากการจำหน่ายสินทรัพย์</t>
  </si>
  <si>
    <t>เงินสดจ่ายจากเงินมัดจำค่าซื้อสินทรัพย์</t>
  </si>
  <si>
    <t>เงินสดจ่ายเพื่อซื้อบริษัทย่อยสุทธิจากเงินสดที่ได้มา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</si>
  <si>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</si>
  <si>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</si>
  <si>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</si>
  <si>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เงินสดรับจากการออกหุ้นกู้</t>
  </si>
  <si>
    <t>เงินสดรับ (จ่าย) เงินกู้ยืมระยะสั้นจากธนาคาร</t>
  </si>
  <si>
    <t>เงินสดรับ (จ่าย) 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</si>
  <si>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</si>
  <si>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</si>
  <si>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</si>
  <si>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</si>
  <si>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</si>
  <si>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</si>
  <si>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</si>
  <si>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</si>
  <si>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</si>
  <si>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กิจกรรมลงทุน</t>
  </si>
  <si>
    <t xml:space="preserve">__________________________________ กรรมการ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</si>
</sst>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-* #,##0.00_-;\-* #,##0.00_-;_-* &quot;-&quot;??_-;_-@_-"/>
    <numFmt numFmtId="167" formatCode="_(* #,##0.000000_);_(* \(#,##0.000000\);_(* &quot;-&quot;??????_);_(@_)"/>
    <numFmt numFmtId="168" formatCode="#,##0;\(#,##0\)"/>
    <numFmt numFmtId="169" formatCode="_(* #,##0.000_);_(* \(#,##0.000\);_(* &quot;-&quot;??_);_(@_)"/>
    <numFmt numFmtId="170" formatCode="0.000_);\(0.000\)"/>
    <numFmt numFmtId="171" formatCode="_(* #,##0_);_(* \(#,##0\);_(* &quot;-&quot;??????_);_(@_)"/>
  </numFmts>
  <fonts count="17"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pFont"/>
      <charset val="222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theme="1"/>
      <name val="Angsana New"/>
      <family val="1"/>
    </font>
    <font>
      <sz val="16"/>
      <color theme="0"/>
      <name val="Angsana New"/>
      <family val="1"/>
    </font>
    <font>
      <sz val="14"/>
      <name val="Cordia New"/>
      <family val="2"/>
    </font>
    <font>
      <sz val="9"/>
      <name val="Arial"/>
      <family val="2"/>
    </font>
    <font>
      <sz val="13"/>
      <name val="Angsana New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5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</cellStyleXfs>
  <cellXfs count="17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164" fontId="3" fillId="0" borderId="0" xfId="1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5" fontId="3" fillId="0" borderId="0" xfId="1" applyNumberFormat="1" applyFont="1" applyFill="1"/>
    <xf numFmtId="164" fontId="3" fillId="0" borderId="0" xfId="0" applyNumberFormat="1" applyFont="1" applyAlignment="1">
      <alignment vertical="center" wrapText="1"/>
    </xf>
    <xf numFmtId="165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/>
    </xf>
    <xf numFmtId="165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3" fillId="0" borderId="0" xfId="1" applyNumberFormat="1" applyFont="1" applyFill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2" applyNumberFormat="1" applyFont="1"/>
    <xf numFmtId="164" fontId="3" fillId="0" borderId="1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left" vertical="center" wrapText="1"/>
    </xf>
    <xf numFmtId="168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/>
    <xf numFmtId="38" fontId="3" fillId="0" borderId="0" xfId="3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5" fontId="3" fillId="0" borderId="0" xfId="1" applyNumberFormat="1" applyFont="1"/>
    <xf numFmtId="164" fontId="3" fillId="0" borderId="0" xfId="0" applyNumberFormat="1" applyFont="1"/>
    <xf numFmtId="164" fontId="6" fillId="0" borderId="0" xfId="1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6" fontId="3" fillId="0" borderId="0" xfId="1" applyFont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indent="1"/>
    </xf>
    <xf numFmtId="164" fontId="3" fillId="0" borderId="0" xfId="5" applyNumberFormat="1" applyFont="1" applyFill="1"/>
    <xf numFmtId="164" fontId="3" fillId="0" borderId="5" xfId="5" applyNumberFormat="1" applyFont="1" applyFill="1" applyBorder="1"/>
    <xf numFmtId="164" fontId="3" fillId="0" borderId="1" xfId="5" applyNumberFormat="1" applyFont="1" applyFill="1" applyBorder="1"/>
    <xf numFmtId="164" fontId="3" fillId="0" borderId="0" xfId="5" applyNumberFormat="1" applyFont="1" applyFill="1" applyBorder="1"/>
    <xf numFmtId="164" fontId="3" fillId="0" borderId="2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9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1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6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wrapText="1"/>
    </xf>
    <xf numFmtId="0" fontId="4" fillId="0" borderId="0" xfId="4" applyFont="1" applyAlignment="1">
      <alignment vertical="center" wrapText="1"/>
    </xf>
    <xf numFmtId="0" fontId="4" fillId="0" borderId="0" xfId="4" quotePrefix="1" applyFont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4" fillId="0" borderId="0" xfId="4" applyFont="1" applyAlignment="1">
      <alignment horizontal="right" vertical="center" wrapText="1"/>
    </xf>
    <xf numFmtId="0" fontId="4" fillId="0" borderId="1" xfId="4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9" fillId="0" borderId="0" xfId="4" applyFont="1" applyAlignment="1">
      <alignment horizontal="right" vertical="center" wrapText="1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4" applyFo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3" fillId="0" borderId="0" xfId="4" applyFont="1" applyAlignment="1">
      <alignment horizontal="center" wrapText="1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164" fontId="3" fillId="0" borderId="2" xfId="1" applyNumberFormat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4" fontId="3" fillId="0" borderId="0" xfId="4" applyNumberFormat="1" applyFont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10" fillId="0" borderId="0" xfId="4" applyFont="1" applyAlignment="1">
      <alignment horizontal="center"/>
    </xf>
    <xf numFmtId="164" fontId="10" fillId="0" borderId="0" xfId="4" applyNumberFormat="1" applyFont="1" applyAlignment="1">
      <alignment horizontal="center"/>
    </xf>
    <xf numFmtId="0" fontId="10" fillId="0" borderId="0" xfId="4" applyFont="1" applyAlignment="1">
      <alignment horizontal="center" wrapText="1"/>
    </xf>
    <xf numFmtId="0" fontId="4" fillId="0" borderId="0" xfId="4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166" fontId="4" fillId="0" borderId="0" xfId="1" applyFont="1" applyFill="1" applyAlignment="1">
      <alignment vertical="center" wrapText="1"/>
    </xf>
    <xf numFmtId="164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vertical="center" wrapText="1"/>
    </xf>
    <xf numFmtId="164" fontId="3" fillId="0" borderId="0" xfId="4" applyNumberFormat="1" applyFont="1" applyAlignment="1">
      <alignment vertical="center" wrapText="1"/>
    </xf>
    <xf numFmtId="164" fontId="3" fillId="0" borderId="0" xfId="1" applyNumberFormat="1" applyFont="1" applyFill="1" applyBorder="1" applyAlignment="1">
      <alignment horizontal="left" vertical="center" wrapText="1"/>
    </xf>
    <xf numFmtId="164" fontId="3" fillId="0" borderId="4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left" vertical="center"/>
    </xf>
    <xf numFmtId="164" fontId="3" fillId="0" borderId="3" xfId="1" applyNumberFormat="1" applyFont="1" applyFill="1" applyBorder="1" applyAlignment="1">
      <alignment horizontal="left" vertical="center"/>
    </xf>
    <xf numFmtId="164" fontId="3" fillId="0" borderId="0" xfId="2" applyNumberFormat="1" applyFont="1"/>
    <xf numFmtId="164" fontId="4" fillId="0" borderId="0" xfId="4" applyNumberFormat="1" applyFont="1" applyAlignment="1">
      <alignment vertical="center"/>
    </xf>
    <xf numFmtId="166" fontId="3" fillId="0" borderId="0" xfId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3" xfId="4" applyNumberFormat="1" applyFont="1" applyBorder="1" applyAlignment="1">
      <alignment horizontal="righ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/>
    </xf>
    <xf numFmtId="166" fontId="3" fillId="0" borderId="0" xfId="1" applyFont="1" applyFill="1" applyAlignment="1">
      <alignment vertical="center"/>
    </xf>
    <xf numFmtId="168" fontId="3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64" fontId="8" fillId="0" borderId="0" xfId="4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2" fillId="0" borderId="0" xfId="4" applyFont="1" applyAlignment="1">
      <alignment vertical="center"/>
    </xf>
    <xf numFmtId="49" fontId="3" fillId="0" borderId="0" xfId="2" applyNumberFormat="1" applyFont="1" applyAlignment="1">
      <alignment horizontal="left"/>
    </xf>
    <xf numFmtId="0" fontId="3" fillId="0" borderId="0" xfId="6" applyFont="1" applyAlignment="1">
      <alignment horizontal="center" vertical="center"/>
    </xf>
    <xf numFmtId="167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/>
    <xf numFmtId="165" fontId="3" fillId="0" borderId="3" xfId="1" applyNumberFormat="1" applyFont="1" applyFill="1" applyBorder="1" applyAlignment="1">
      <alignment horizontal="center"/>
    </xf>
    <xf numFmtId="164" fontId="3" fillId="0" borderId="5" xfId="0" applyNumberFormat="1" applyFont="1" applyBorder="1"/>
    <xf numFmtId="166" fontId="3" fillId="0" borderId="0" xfId="1" applyFont="1" applyAlignment="1">
      <alignment horizontal="center" vertical="center" wrapText="1"/>
    </xf>
    <xf numFmtId="166" fontId="3" fillId="0" borderId="0" xfId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 wrapText="1"/>
    </xf>
    <xf numFmtId="166" fontId="3" fillId="0" borderId="4" xfId="1" applyFont="1" applyBorder="1" applyAlignment="1">
      <alignment vertical="center"/>
    </xf>
    <xf numFmtId="164" fontId="11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/>
    </xf>
    <xf numFmtId="0" fontId="3" fillId="0" borderId="0" xfId="6" applyFont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right" vertical="center"/>
    </xf>
    <xf numFmtId="0" fontId="4" fillId="0" borderId="0" xfId="4" applyFont="1" applyAlignment="1">
      <alignment horizontal="center" vertical="top" wrapText="1"/>
    </xf>
    <xf numFmtId="3" fontId="15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164" fontId="3" fillId="0" borderId="0" xfId="1" applyNumberFormat="1" applyFont="1" applyBorder="1" applyAlignment="1">
      <alignment horizontal="right" vertical="center"/>
    </xf>
    <xf numFmtId="164" fontId="6" fillId="0" borderId="0" xfId="4" applyNumberFormat="1" applyFont="1" applyAlignment="1">
      <alignment vertical="center"/>
    </xf>
    <xf numFmtId="43" fontId="3" fillId="0" borderId="0" xfId="4" applyNumberFormat="1" applyFont="1" applyAlignment="1">
      <alignment vertical="center"/>
    </xf>
    <xf numFmtId="164" fontId="16" fillId="0" borderId="0" xfId="4" applyNumberFormat="1" applyFont="1" applyAlignment="1">
      <alignment horizontal="right" vertical="center"/>
    </xf>
    <xf numFmtId="167" fontId="3" fillId="0" borderId="0" xfId="1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right" vertical="center" wrapText="1"/>
    </xf>
    <xf numFmtId="166" fontId="4" fillId="0" borderId="1" xfId="1" applyFont="1" applyFill="1" applyBorder="1" applyAlignment="1">
      <alignment horizontal="right" vertical="center"/>
    </xf>
    <xf numFmtId="0" fontId="4" fillId="0" borderId="0" xfId="4" applyFont="1" applyAlignment="1">
      <alignment horizontal="center" vertical="center" wrapText="1"/>
    </xf>
  </cellXfs>
  <cellStyles count="8">
    <cellStyle name="Comma" xfId="1" builtinId="3"/>
    <cellStyle name="Comma_กำไรขาดทุน" xfId="5" xr:uid="{590A67CB-2FAF-4D42-B794-CB30B8244747}"/>
    <cellStyle name="Normal" xfId="0" builtinId="0"/>
    <cellStyle name="Normal - Style1" xfId="4" xr:uid="{4851A94D-6783-4BEA-A9CA-2B345D835B72}"/>
    <cellStyle name="Normal 2" xfId="7" xr:uid="{B5570159-EB76-427D-BB23-3A555786A0F5}"/>
    <cellStyle name="Normal 2_FS GEN Thai Q1' 12 2" xfId="6" xr:uid="{C8EEFE2F-1D5C-43D7-B831-ABC2B7667438}"/>
    <cellStyle name="Normal 25" xfId="3" xr:uid="{652028D8-C934-45BB-866D-50D01CF678F5}"/>
    <cellStyle name="Normal_NipponT2-Q4-46" xfId="2" xr:uid="{D2410F14-5D46-4C76-9AE4-95B6BA822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0A82-761A-4485-9850-03312A35304B}">
  <dimension ref="A1:P49"/>
  <sheetViews>
    <sheetView tabSelected="1" view="pageBreakPreview" topLeftCell="B21" zoomScale="126" zoomScaleNormal="113" zoomScaleSheetLayoutView="100" workbookViewId="0">
      <selection activeCell="B26" sqref="B26"/>
    </sheetView>
  </sheetViews>
  <sheetFormatPr defaultColWidth="9.453125" defaultRowHeight="20.149999999999999" customHeight="1"/>
  <cols>
    <col min="1" max="1" width="2.54296875" style="1" customWidth="1"/>
    <col min="2" max="2" width="50" style="1" customWidth="1"/>
    <col min="3" max="3" width="8.54296875" style="1" customWidth="1"/>
    <col min="4" max="4" width="1" style="1" customWidth="1"/>
    <col min="5" max="5" width="13" style="1" customWidth="1"/>
    <col min="6" max="6" width="1" style="1" customWidth="1"/>
    <col min="7" max="7" width="13" style="1" customWidth="1"/>
    <col min="8" max="8" width="1" style="1" customWidth="1"/>
    <col min="9" max="9" width="13" style="9" customWidth="1"/>
    <col min="10" max="10" width="1" style="1" customWidth="1"/>
    <col min="11" max="11" width="13" style="6" customWidth="1"/>
    <col min="12" max="12" width="11.81640625" style="1" bestFit="1" customWidth="1"/>
    <col min="13" max="13" width="10.453125" style="1" bestFit="1" customWidth="1"/>
    <col min="14" max="14" width="9.453125" style="1"/>
    <col min="15" max="15" width="10.453125" style="1" bestFit="1" customWidth="1"/>
    <col min="16" max="16384" width="9.453125" style="1"/>
  </cols>
  <sheetData>
    <row r="1" spans="1:16" ht="23.2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6" ht="23.25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6" ht="23.25" customHeight="1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6" ht="23.25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6" ht="8.15" customHeight="1">
      <c r="A5" s="2"/>
      <c r="C5" s="3"/>
      <c r="D5" s="3"/>
      <c r="H5" s="4"/>
      <c r="I5" s="5"/>
      <c r="J5" s="4"/>
    </row>
    <row r="6" spans="1:16" ht="20.149999999999999" customHeight="1">
      <c r="A6" s="2"/>
      <c r="C6" s="7" t="s">
        <v>4</v>
      </c>
      <c r="D6" s="3"/>
      <c r="E6" s="167" t="s">
        <v>5</v>
      </c>
      <c r="F6" s="167"/>
      <c r="G6" s="167"/>
      <c r="H6" s="3"/>
      <c r="I6" s="167" t="s">
        <v>6</v>
      </c>
      <c r="J6" s="167"/>
      <c r="K6" s="167"/>
    </row>
    <row r="7" spans="1:16" ht="20.149999999999999" customHeight="1">
      <c r="A7" s="2"/>
      <c r="C7" s="7"/>
      <c r="E7" s="8">
        <v>2566</v>
      </c>
      <c r="F7" s="3"/>
      <c r="G7" s="8">
        <v>2565</v>
      </c>
      <c r="H7" s="4"/>
      <c r="I7" s="8">
        <v>2566</v>
      </c>
      <c r="J7" s="3"/>
      <c r="K7" s="8">
        <v>2565</v>
      </c>
    </row>
    <row r="8" spans="1:16" ht="20.149999999999999" customHeight="1">
      <c r="A8" s="163" t="s">
        <v>7</v>
      </c>
      <c r="B8" s="163"/>
      <c r="M8" s="10"/>
    </row>
    <row r="9" spans="1:16" ht="20.149999999999999" customHeight="1">
      <c r="A9" s="1" t="s">
        <v>8</v>
      </c>
      <c r="C9" s="2"/>
      <c r="D9" s="2"/>
      <c r="E9" s="2"/>
      <c r="F9" s="2"/>
      <c r="G9" s="2"/>
      <c r="H9" s="2"/>
      <c r="I9" s="11"/>
      <c r="J9" s="12"/>
      <c r="K9" s="13"/>
      <c r="M9" s="10"/>
    </row>
    <row r="10" spans="1:16" ht="20.149999999999999" customHeight="1">
      <c r="B10" s="1" t="s">
        <v>9</v>
      </c>
      <c r="C10" s="2">
        <v>5.0999999999999996</v>
      </c>
      <c r="D10" s="2"/>
      <c r="E10" s="14">
        <v>34338912</v>
      </c>
      <c r="F10" s="14"/>
      <c r="G10" s="14">
        <v>252693738</v>
      </c>
      <c r="H10" s="2"/>
      <c r="I10" s="14">
        <v>6641156</v>
      </c>
      <c r="J10" s="15"/>
      <c r="K10" s="14">
        <v>217941985</v>
      </c>
      <c r="L10" s="6"/>
      <c r="M10" s="10"/>
    </row>
    <row r="11" spans="1:16" ht="20.149999999999999" customHeight="1">
      <c r="B11" s="1" t="s">
        <v>10</v>
      </c>
      <c r="C11" s="2">
        <v>6</v>
      </c>
      <c r="D11" s="2"/>
      <c r="E11" s="14">
        <v>1783678</v>
      </c>
      <c r="F11" s="14"/>
      <c r="G11" s="14">
        <v>13782285</v>
      </c>
      <c r="H11" s="2"/>
      <c r="I11" s="102">
        <v>0</v>
      </c>
      <c r="J11" s="15"/>
      <c r="K11" s="16">
        <v>9000000</v>
      </c>
      <c r="M11" s="10"/>
    </row>
    <row r="12" spans="1:16" ht="20.149999999999999" customHeight="1">
      <c r="B12" s="1" t="s">
        <v>11</v>
      </c>
      <c r="C12" s="2">
        <v>8</v>
      </c>
      <c r="D12" s="2"/>
      <c r="E12" s="14">
        <v>296504464</v>
      </c>
      <c r="F12" s="14"/>
      <c r="G12" s="14">
        <v>268177384</v>
      </c>
      <c r="H12" s="2"/>
      <c r="I12" s="14">
        <v>298594083</v>
      </c>
      <c r="J12" s="15"/>
      <c r="K12" s="14">
        <v>221345316</v>
      </c>
      <c r="M12" s="10"/>
    </row>
    <row r="13" spans="1:16" ht="20.149999999999999" customHeight="1">
      <c r="B13" s="1" t="s">
        <v>12</v>
      </c>
      <c r="C13" s="2">
        <v>9</v>
      </c>
      <c r="D13" s="2"/>
      <c r="E13" s="14">
        <v>237635242</v>
      </c>
      <c r="F13" s="14"/>
      <c r="G13" s="14">
        <v>280561852</v>
      </c>
      <c r="H13" s="2"/>
      <c r="I13" s="14">
        <v>108786373</v>
      </c>
      <c r="J13" s="15"/>
      <c r="K13" s="14">
        <v>107461482</v>
      </c>
      <c r="L13" s="6"/>
      <c r="M13" s="10"/>
    </row>
    <row r="14" spans="1:16" ht="20.149999999999999" customHeight="1">
      <c r="B14" s="1" t="s">
        <v>13</v>
      </c>
      <c r="C14" s="2">
        <v>7</v>
      </c>
      <c r="D14" s="2"/>
      <c r="E14" s="17">
        <v>0</v>
      </c>
      <c r="F14" s="14"/>
      <c r="G14" s="17">
        <v>0</v>
      </c>
      <c r="H14" s="2"/>
      <c r="I14" s="14">
        <v>10493987</v>
      </c>
      <c r="J14" s="15"/>
      <c r="K14" s="14">
        <v>434934013</v>
      </c>
      <c r="M14" s="10"/>
      <c r="O14" s="10"/>
      <c r="P14" s="10"/>
    </row>
    <row r="15" spans="1:16" ht="20.149999999999999" customHeight="1">
      <c r="B15" s="1" t="s">
        <v>14</v>
      </c>
      <c r="C15" s="2">
        <v>10</v>
      </c>
      <c r="D15" s="2"/>
      <c r="E15" s="14">
        <v>64434917</v>
      </c>
      <c r="F15" s="14"/>
      <c r="G15" s="14">
        <v>66085507</v>
      </c>
      <c r="H15" s="2"/>
      <c r="I15" s="14">
        <v>18677771</v>
      </c>
      <c r="J15" s="15"/>
      <c r="K15" s="14">
        <v>12019369</v>
      </c>
      <c r="M15" s="10"/>
    </row>
    <row r="16" spans="1:16" ht="20.149999999999999" customHeight="1">
      <c r="B16" s="1" t="s">
        <v>15</v>
      </c>
      <c r="C16" s="2">
        <v>37</v>
      </c>
      <c r="D16" s="2"/>
      <c r="E16" s="137">
        <v>0</v>
      </c>
      <c r="F16" s="14"/>
      <c r="G16" s="18">
        <v>727256</v>
      </c>
      <c r="H16" s="2"/>
      <c r="I16" s="19">
        <v>0</v>
      </c>
      <c r="J16" s="15"/>
      <c r="K16" s="19">
        <v>0</v>
      </c>
      <c r="M16" s="10"/>
    </row>
    <row r="17" spans="1:13" ht="20.149999999999999" customHeight="1">
      <c r="A17" s="1" t="s">
        <v>16</v>
      </c>
      <c r="C17" s="2"/>
      <c r="D17" s="2"/>
      <c r="E17" s="141">
        <f>SUM(E10:E16)</f>
        <v>634697213</v>
      </c>
      <c r="F17" s="15"/>
      <c r="G17" s="18">
        <f>SUM(G10:G16)</f>
        <v>882028022</v>
      </c>
      <c r="H17" s="16"/>
      <c r="I17" s="18">
        <f>SUM(I10:I16)</f>
        <v>443193370</v>
      </c>
      <c r="J17" s="16"/>
      <c r="K17" s="18">
        <f>SUM(K10:K16)</f>
        <v>1002702165</v>
      </c>
      <c r="L17" s="49"/>
      <c r="M17" s="10"/>
    </row>
    <row r="18" spans="1:13" ht="8.15" customHeight="1">
      <c r="A18" s="2"/>
      <c r="C18" s="2"/>
      <c r="D18" s="3"/>
      <c r="H18" s="4"/>
      <c r="I18" s="5"/>
      <c r="J18" s="4"/>
      <c r="K18" s="5"/>
      <c r="M18" s="10"/>
    </row>
    <row r="19" spans="1:13" ht="20.149999999999999" customHeight="1">
      <c r="A19" s="1" t="s">
        <v>17</v>
      </c>
      <c r="C19" s="2"/>
      <c r="D19" s="2"/>
      <c r="E19" s="20"/>
      <c r="F19" s="2"/>
      <c r="G19" s="20"/>
      <c r="H19" s="2"/>
      <c r="I19" s="11"/>
      <c r="J19" s="12"/>
      <c r="K19" s="11"/>
    </row>
    <row r="20" spans="1:13" ht="20.149999999999999" customHeight="1">
      <c r="B20" s="1" t="s">
        <v>10</v>
      </c>
      <c r="C20" s="2">
        <v>6</v>
      </c>
      <c r="D20" s="2"/>
      <c r="E20" s="14">
        <v>21633289</v>
      </c>
      <c r="F20" s="14"/>
      <c r="G20" s="14">
        <v>21753111</v>
      </c>
      <c r="H20" s="2"/>
      <c r="I20" s="16">
        <v>15043089</v>
      </c>
      <c r="J20" s="15"/>
      <c r="K20" s="16">
        <v>15000000</v>
      </c>
    </row>
    <row r="21" spans="1:13" ht="20.149999999999999" customHeight="1">
      <c r="A21" s="21"/>
      <c r="B21" s="1" t="s">
        <v>18</v>
      </c>
      <c r="C21" s="2">
        <v>11</v>
      </c>
      <c r="D21" s="2"/>
      <c r="E21" s="17">
        <v>0</v>
      </c>
      <c r="F21" s="14"/>
      <c r="G21" s="17">
        <v>0</v>
      </c>
      <c r="I21" s="22">
        <v>476565565</v>
      </c>
      <c r="J21" s="23"/>
      <c r="K21" s="22">
        <v>863520420</v>
      </c>
    </row>
    <row r="22" spans="1:13" ht="20.149999999999999" customHeight="1">
      <c r="A22" s="21"/>
      <c r="B22" s="1" t="s">
        <v>19</v>
      </c>
      <c r="C22" s="2">
        <v>12</v>
      </c>
      <c r="D22" s="2"/>
      <c r="E22" s="112">
        <v>98010000</v>
      </c>
      <c r="F22" s="15"/>
      <c r="G22" s="17">
        <v>0</v>
      </c>
      <c r="I22" s="112">
        <v>98010000</v>
      </c>
      <c r="J22" s="15"/>
      <c r="K22" s="17">
        <v>0</v>
      </c>
    </row>
    <row r="23" spans="1:13" ht="20.149999999999999" customHeight="1">
      <c r="B23" s="1" t="s">
        <v>20</v>
      </c>
      <c r="C23" s="2">
        <v>13</v>
      </c>
      <c r="D23" s="24"/>
      <c r="E23" s="22">
        <v>4941635</v>
      </c>
      <c r="F23" s="14"/>
      <c r="G23" s="22">
        <v>5296586</v>
      </c>
      <c r="I23" s="22">
        <v>4941635</v>
      </c>
      <c r="J23" s="23"/>
      <c r="K23" s="22">
        <v>5296586</v>
      </c>
    </row>
    <row r="24" spans="1:13" ht="20.149999999999999" customHeight="1">
      <c r="B24" s="1" t="s">
        <v>21</v>
      </c>
      <c r="C24" s="2"/>
      <c r="D24" s="2"/>
      <c r="E24" s="137">
        <v>0</v>
      </c>
      <c r="F24" s="14"/>
      <c r="G24" s="22">
        <v>50000</v>
      </c>
      <c r="H24" s="2"/>
      <c r="I24" s="102">
        <v>0</v>
      </c>
      <c r="J24" s="15"/>
      <c r="K24" s="22">
        <v>50000</v>
      </c>
      <c r="M24" s="133"/>
    </row>
    <row r="25" spans="1:13" ht="20.149999999999999" customHeight="1">
      <c r="B25" s="1" t="s">
        <v>22</v>
      </c>
      <c r="C25" s="2">
        <v>14</v>
      </c>
      <c r="D25" s="24"/>
      <c r="E25" s="14">
        <v>727454061</v>
      </c>
      <c r="F25" s="14"/>
      <c r="G25" s="14">
        <v>779265454</v>
      </c>
      <c r="I25" s="14">
        <v>238955734</v>
      </c>
      <c r="J25" s="23"/>
      <c r="K25" s="14">
        <v>287074859</v>
      </c>
    </row>
    <row r="26" spans="1:13" ht="20.149999999999999" customHeight="1">
      <c r="B26" s="1" t="s">
        <v>23</v>
      </c>
      <c r="C26" s="2">
        <v>15</v>
      </c>
      <c r="D26" s="24"/>
      <c r="E26" s="22">
        <v>215850075</v>
      </c>
      <c r="F26" s="14"/>
      <c r="G26" s="22">
        <v>235949736</v>
      </c>
      <c r="H26" s="2"/>
      <c r="I26" s="22">
        <v>24295943</v>
      </c>
      <c r="J26" s="15"/>
      <c r="K26" s="22">
        <v>19324144</v>
      </c>
    </row>
    <row r="27" spans="1:13" ht="20.149999999999999" customHeight="1">
      <c r="B27" s="1" t="s">
        <v>24</v>
      </c>
      <c r="C27" s="2">
        <v>16</v>
      </c>
      <c r="D27" s="24"/>
      <c r="E27" s="14">
        <v>67829293</v>
      </c>
      <c r="F27" s="14"/>
      <c r="G27" s="14">
        <v>73339062</v>
      </c>
      <c r="I27" s="14">
        <v>423426</v>
      </c>
      <c r="J27" s="23"/>
      <c r="K27" s="14">
        <v>640972</v>
      </c>
      <c r="M27" s="133"/>
    </row>
    <row r="28" spans="1:13" ht="20.149999999999999" customHeight="1">
      <c r="B28" s="25" t="s">
        <v>25</v>
      </c>
      <c r="C28" s="2">
        <v>29</v>
      </c>
      <c r="D28" s="2"/>
      <c r="E28" s="22">
        <v>1668979</v>
      </c>
      <c r="F28" s="14"/>
      <c r="G28" s="22">
        <v>7253842</v>
      </c>
      <c r="H28" s="2"/>
      <c r="I28" s="102">
        <v>0</v>
      </c>
      <c r="J28" s="15"/>
      <c r="K28" s="17">
        <v>0</v>
      </c>
    </row>
    <row r="29" spans="1:13" ht="20.149999999999999" customHeight="1">
      <c r="B29" s="1" t="s">
        <v>26</v>
      </c>
      <c r="C29" s="2">
        <v>17</v>
      </c>
      <c r="D29" s="2"/>
      <c r="E29" s="22">
        <v>241076670</v>
      </c>
      <c r="F29" s="14"/>
      <c r="G29" s="22">
        <v>429049998</v>
      </c>
      <c r="H29" s="2"/>
      <c r="I29" s="102">
        <v>0</v>
      </c>
      <c r="J29" s="15"/>
      <c r="K29" s="17">
        <v>0</v>
      </c>
    </row>
    <row r="30" spans="1:13" ht="20.149999999999999" customHeight="1">
      <c r="B30" s="1" t="s">
        <v>27</v>
      </c>
      <c r="C30" s="2"/>
      <c r="D30" s="2"/>
      <c r="E30" s="18">
        <f>25398379+1</f>
        <v>25398380</v>
      </c>
      <c r="F30" s="14"/>
      <c r="G30" s="18">
        <v>22794963</v>
      </c>
      <c r="H30" s="2"/>
      <c r="I30" s="18">
        <v>1681500</v>
      </c>
      <c r="J30" s="15"/>
      <c r="K30" s="18">
        <v>924117</v>
      </c>
    </row>
    <row r="31" spans="1:13" ht="20.149999999999999" customHeight="1">
      <c r="A31" s="1" t="s">
        <v>28</v>
      </c>
      <c r="C31" s="2"/>
      <c r="D31" s="2"/>
      <c r="E31" s="26">
        <f>SUM(E20:E30)</f>
        <v>1403862382</v>
      </c>
      <c r="F31" s="15"/>
      <c r="G31" s="26">
        <f>SUM(G20:G30)</f>
        <v>1574752752</v>
      </c>
      <c r="H31" s="16"/>
      <c r="I31" s="26">
        <f>SUM(I20:I30)</f>
        <v>859916892</v>
      </c>
      <c r="J31" s="16"/>
      <c r="K31" s="26">
        <f>SUM(K20:K30)</f>
        <v>1191831098</v>
      </c>
      <c r="L31" s="145"/>
      <c r="M31" s="50"/>
    </row>
    <row r="32" spans="1:13" ht="20.149999999999999" customHeight="1" thickBot="1">
      <c r="A32" s="21" t="s">
        <v>29</v>
      </c>
      <c r="C32" s="2"/>
      <c r="D32" s="2"/>
      <c r="E32" s="27">
        <f>E17+E31</f>
        <v>2038559595</v>
      </c>
      <c r="F32" s="15"/>
      <c r="G32" s="28">
        <f>G17+G31</f>
        <v>2456780774</v>
      </c>
      <c r="H32" s="2"/>
      <c r="I32" s="27">
        <f>I17+I31</f>
        <v>1303110262</v>
      </c>
      <c r="J32" s="11"/>
      <c r="K32" s="28">
        <f>K17+K31</f>
        <v>2194533263</v>
      </c>
    </row>
    <row r="33" spans="1:11" ht="20.149999999999999" customHeight="1" thickTop="1">
      <c r="A33" s="21"/>
      <c r="C33" s="2"/>
      <c r="D33" s="2"/>
      <c r="E33" s="15"/>
      <c r="F33" s="15"/>
      <c r="G33" s="15"/>
      <c r="H33" s="2"/>
      <c r="I33" s="15"/>
      <c r="J33" s="11"/>
      <c r="K33" s="15"/>
    </row>
    <row r="34" spans="1:11" ht="20.149999999999999" customHeight="1">
      <c r="A34" s="21"/>
      <c r="C34" s="2"/>
      <c r="D34" s="2"/>
      <c r="E34" s="15"/>
      <c r="F34" s="15"/>
      <c r="G34" s="15"/>
      <c r="H34" s="2"/>
      <c r="I34" s="146"/>
      <c r="J34" s="11"/>
      <c r="K34" s="15"/>
    </row>
    <row r="35" spans="1:11" ht="20.149999999999999" customHeight="1">
      <c r="A35" s="21"/>
      <c r="C35" s="2"/>
      <c r="D35" s="2"/>
      <c r="E35" s="156"/>
      <c r="F35" s="15"/>
      <c r="G35" s="15"/>
      <c r="H35" s="2"/>
      <c r="I35" s="146"/>
      <c r="J35" s="11"/>
      <c r="K35" s="15"/>
    </row>
    <row r="36" spans="1:11" ht="20.149999999999999" customHeight="1">
      <c r="A36" s="21"/>
      <c r="C36" s="2"/>
      <c r="D36" s="2"/>
      <c r="E36" s="156"/>
      <c r="F36" s="15"/>
      <c r="G36" s="15"/>
      <c r="H36" s="2"/>
      <c r="I36" s="146"/>
      <c r="J36" s="11"/>
      <c r="K36" s="15"/>
    </row>
    <row r="37" spans="1:11" ht="20.149999999999999" customHeight="1">
      <c r="A37" s="21"/>
      <c r="C37" s="2"/>
      <c r="D37" s="2"/>
      <c r="E37" s="157"/>
      <c r="F37" s="15"/>
      <c r="G37" s="15"/>
      <c r="H37" s="2"/>
      <c r="I37" s="146"/>
      <c r="J37" s="11"/>
      <c r="K37" s="15"/>
    </row>
    <row r="38" spans="1:11" ht="20.149999999999999" customHeight="1">
      <c r="A38" s="21"/>
      <c r="C38" s="2"/>
      <c r="D38" s="2"/>
      <c r="E38" s="157"/>
      <c r="F38" s="15"/>
      <c r="G38" s="15"/>
      <c r="H38" s="2"/>
      <c r="I38" s="15"/>
      <c r="J38" s="11"/>
      <c r="K38" s="15"/>
    </row>
    <row r="39" spans="1:11" ht="20.149999999999999" customHeight="1">
      <c r="A39" s="21"/>
      <c r="C39" s="2"/>
      <c r="D39" s="2"/>
      <c r="E39" s="15"/>
      <c r="F39" s="15"/>
      <c r="G39" s="15"/>
      <c r="H39" s="2"/>
      <c r="I39" s="15"/>
      <c r="J39" s="11"/>
      <c r="K39" s="15"/>
    </row>
    <row r="40" spans="1:11" ht="20.149999999999999" customHeight="1">
      <c r="A40" s="21"/>
      <c r="C40" s="2"/>
      <c r="D40" s="2"/>
      <c r="E40" s="15"/>
      <c r="F40" s="15"/>
      <c r="G40" s="15"/>
      <c r="H40" s="2"/>
      <c r="I40" s="15"/>
      <c r="J40" s="11"/>
      <c r="K40" s="15"/>
    </row>
    <row r="41" spans="1:11" ht="20.149999999999999" customHeight="1">
      <c r="A41" s="21"/>
      <c r="C41" s="2"/>
      <c r="D41" s="2"/>
      <c r="E41" s="15"/>
      <c r="F41" s="15"/>
      <c r="G41" s="15"/>
      <c r="H41" s="2"/>
      <c r="I41" s="15"/>
      <c r="J41" s="11"/>
      <c r="K41" s="15"/>
    </row>
    <row r="42" spans="1:11" ht="20.149999999999999" customHeight="1">
      <c r="A42" s="164" t="s">
        <v>30</v>
      </c>
      <c r="B42" s="164"/>
      <c r="E42" s="164" t="s">
        <v>31</v>
      </c>
      <c r="F42" s="164"/>
      <c r="G42" s="164"/>
      <c r="H42" s="164"/>
      <c r="I42" s="164"/>
      <c r="J42" s="29"/>
      <c r="K42" s="30"/>
    </row>
    <row r="43" spans="1:11" ht="20.149999999999999" customHeight="1">
      <c r="A43" s="164" t="s">
        <v>32</v>
      </c>
      <c r="B43" s="164"/>
      <c r="E43" s="164" t="s">
        <v>33</v>
      </c>
      <c r="F43" s="164"/>
      <c r="G43" s="164"/>
      <c r="H43" s="164"/>
      <c r="I43" s="164"/>
      <c r="J43" s="29"/>
      <c r="K43" s="30"/>
    </row>
    <row r="44" spans="1:11" ht="20.149999999999999" customHeight="1">
      <c r="A44" s="24"/>
      <c r="B44" s="24"/>
      <c r="E44" s="24"/>
      <c r="F44" s="24"/>
      <c r="G44" s="24"/>
      <c r="H44" s="24"/>
      <c r="I44" s="24"/>
      <c r="J44" s="29"/>
      <c r="K44" s="30"/>
    </row>
    <row r="45" spans="1:11" ht="20.149999999999999" customHeight="1">
      <c r="A45" s="24"/>
      <c r="B45" s="24"/>
      <c r="E45" s="24"/>
      <c r="F45" s="24"/>
      <c r="G45" s="24"/>
      <c r="H45" s="24"/>
      <c r="I45" s="24"/>
      <c r="J45" s="29"/>
      <c r="K45" s="30"/>
    </row>
    <row r="46" spans="1:11" ht="20.149999999999999" customHeight="1">
      <c r="A46" s="24"/>
      <c r="B46" s="24"/>
      <c r="E46" s="24"/>
      <c r="F46" s="24"/>
      <c r="G46" s="24"/>
      <c r="H46" s="24"/>
      <c r="I46" s="24"/>
      <c r="J46" s="29"/>
      <c r="K46" s="30"/>
    </row>
    <row r="47" spans="1:11" ht="20.149999999999999" customHeight="1">
      <c r="A47" s="24"/>
      <c r="B47" s="24"/>
      <c r="E47" s="24"/>
      <c r="F47" s="24"/>
      <c r="G47" s="24"/>
      <c r="H47" s="24"/>
      <c r="I47" s="24"/>
      <c r="J47" s="29"/>
      <c r="K47" s="30"/>
    </row>
    <row r="48" spans="1:11" ht="20.149999999999999" customHeight="1">
      <c r="A48" s="24"/>
      <c r="B48" s="24"/>
      <c r="E48" s="24"/>
      <c r="F48" s="24"/>
      <c r="G48" s="24"/>
      <c r="H48" s="24"/>
      <c r="I48" s="24"/>
      <c r="J48" s="29"/>
      <c r="K48" s="30"/>
    </row>
    <row r="49" spans="1:1" ht="20.149999999999999" customHeight="1">
      <c r="A49" s="1" t="s">
        <v>34</v>
      </c>
    </row>
  </sheetData>
  <mergeCells count="11">
    <mergeCell ref="A1:K1"/>
    <mergeCell ref="A2:K2"/>
    <mergeCell ref="A3:K3"/>
    <mergeCell ref="A4:K4"/>
    <mergeCell ref="E6:G6"/>
    <mergeCell ref="I6:K6"/>
    <mergeCell ref="A8:B8"/>
    <mergeCell ref="A42:B42"/>
    <mergeCell ref="E42:I42"/>
    <mergeCell ref="A43:B43"/>
    <mergeCell ref="E43:I43"/>
  </mergeCells>
  <pageMargins left="1" right="0.3" top="1" bottom="0.5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E1AD-510D-4D43-B124-CBF33D8FE375}">
  <dimension ref="A1:P53"/>
  <sheetViews>
    <sheetView view="pageBreakPreview" topLeftCell="A37" zoomScaleNormal="130" zoomScaleSheetLayoutView="100" workbookViewId="0">
      <selection activeCell="B26" sqref="B26"/>
    </sheetView>
  </sheetViews>
  <sheetFormatPr defaultColWidth="9.453125" defaultRowHeight="19.399999999999999" customHeight="1"/>
  <cols>
    <col min="1" max="1" width="2.453125" style="31" customWidth="1"/>
    <col min="2" max="2" width="2" style="31" customWidth="1"/>
    <col min="3" max="3" width="47.81640625" style="31" customWidth="1"/>
    <col min="4" max="4" width="8.54296875" style="31" customWidth="1"/>
    <col min="5" max="5" width="1" style="31" customWidth="1"/>
    <col min="6" max="6" width="13" style="31" customWidth="1"/>
    <col min="7" max="7" width="1.453125" style="31" customWidth="1"/>
    <col min="8" max="8" width="13" style="31" customWidth="1"/>
    <col min="9" max="9" width="1.453125" style="31" customWidth="1"/>
    <col min="10" max="10" width="13" style="45" customWidth="1"/>
    <col min="11" max="11" width="1.453125" style="31" customWidth="1"/>
    <col min="12" max="12" width="13" style="45" customWidth="1"/>
    <col min="13" max="13" width="14.26953125" style="31" bestFit="1" customWidth="1"/>
    <col min="14" max="14" width="13.81640625" style="31" customWidth="1"/>
    <col min="15" max="16" width="11.1796875" style="31" bestFit="1" customWidth="1"/>
    <col min="17" max="16384" width="9.453125" style="31"/>
  </cols>
  <sheetData>
    <row r="1" spans="1:16" ht="23.1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6" ht="23.15" customHeight="1">
      <c r="A2" s="165" t="s">
        <v>35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6" ht="23.15" customHeight="1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s="1" customFormat="1" ht="23.15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6" s="1" customFormat="1" ht="8.15" customHeight="1">
      <c r="A5" s="2"/>
      <c r="B5" s="2"/>
      <c r="D5" s="3"/>
      <c r="E5" s="3"/>
      <c r="G5" s="4"/>
      <c r="H5" s="4"/>
      <c r="I5" s="4"/>
      <c r="J5" s="5"/>
      <c r="K5" s="4"/>
    </row>
    <row r="6" spans="1:16" s="1" customFormat="1" ht="18.75" customHeight="1">
      <c r="A6" s="2"/>
      <c r="B6" s="2"/>
      <c r="D6" s="7" t="s">
        <v>4</v>
      </c>
      <c r="E6" s="3"/>
      <c r="F6" s="167" t="s">
        <v>5</v>
      </c>
      <c r="G6" s="167"/>
      <c r="H6" s="167"/>
      <c r="I6" s="3"/>
      <c r="J6" s="167" t="s">
        <v>6</v>
      </c>
      <c r="K6" s="167"/>
      <c r="L6" s="167"/>
    </row>
    <row r="7" spans="1:16" s="1" customFormat="1" ht="18.75" customHeight="1">
      <c r="A7" s="2"/>
      <c r="B7" s="2"/>
      <c r="E7" s="3"/>
      <c r="F7" s="8">
        <v>2566</v>
      </c>
      <c r="G7" s="3"/>
      <c r="H7" s="8">
        <v>2565</v>
      </c>
      <c r="I7" s="4"/>
      <c r="J7" s="8">
        <v>2566</v>
      </c>
      <c r="K7" s="3"/>
      <c r="L7" s="8">
        <v>2565</v>
      </c>
    </row>
    <row r="8" spans="1:16" s="1" customFormat="1" ht="18.75" customHeight="1">
      <c r="A8" s="163" t="s">
        <v>36</v>
      </c>
      <c r="B8" s="163"/>
      <c r="C8" s="163"/>
      <c r="J8" s="23"/>
      <c r="L8" s="23"/>
    </row>
    <row r="9" spans="1:16" s="1" customFormat="1" ht="18.75" customHeight="1">
      <c r="A9" s="1" t="s">
        <v>37</v>
      </c>
      <c r="B9" s="21"/>
      <c r="D9" s="2"/>
      <c r="E9" s="2"/>
      <c r="F9" s="2"/>
      <c r="G9" s="2"/>
      <c r="H9" s="2"/>
      <c r="I9" s="2"/>
      <c r="J9" s="32"/>
      <c r="K9" s="12"/>
      <c r="L9" s="32"/>
    </row>
    <row r="10" spans="1:16" s="1" customFormat="1" ht="18.75" customHeight="1">
      <c r="B10" s="1" t="s">
        <v>38</v>
      </c>
      <c r="D10" s="2">
        <v>18</v>
      </c>
      <c r="E10" s="2"/>
      <c r="F10" s="23">
        <v>161750565</v>
      </c>
      <c r="G10" s="2"/>
      <c r="H10" s="23">
        <v>196612735</v>
      </c>
      <c r="I10" s="2"/>
      <c r="J10" s="23">
        <v>40000000</v>
      </c>
      <c r="K10" s="12"/>
      <c r="L10" s="23">
        <v>60000000</v>
      </c>
    </row>
    <row r="11" spans="1:16" s="1" customFormat="1" ht="18.75" customHeight="1">
      <c r="B11" s="1" t="s">
        <v>39</v>
      </c>
      <c r="C11" s="25"/>
      <c r="D11" s="2">
        <v>19</v>
      </c>
      <c r="E11" s="2"/>
      <c r="F11" s="23">
        <v>338352946</v>
      </c>
      <c r="G11" s="2"/>
      <c r="H11" s="23">
        <v>268043362</v>
      </c>
      <c r="I11" s="2"/>
      <c r="J11" s="23">
        <v>136044283</v>
      </c>
      <c r="K11" s="11"/>
      <c r="L11" s="23">
        <v>111065086</v>
      </c>
      <c r="P11" s="23"/>
    </row>
    <row r="12" spans="1:16" s="1" customFormat="1" ht="18.75" customHeight="1">
      <c r="B12" s="1" t="s">
        <v>40</v>
      </c>
      <c r="D12" s="2"/>
      <c r="E12" s="2"/>
      <c r="F12" s="23"/>
      <c r="G12" s="2"/>
      <c r="H12" s="23"/>
      <c r="I12" s="2"/>
      <c r="J12" s="23"/>
      <c r="K12" s="11"/>
      <c r="L12" s="23"/>
    </row>
    <row r="13" spans="1:16" s="1" customFormat="1" ht="18.75" customHeight="1">
      <c r="C13" s="33" t="s">
        <v>41</v>
      </c>
      <c r="D13" s="2">
        <v>20</v>
      </c>
      <c r="E13" s="2"/>
      <c r="F13" s="16">
        <v>62247054</v>
      </c>
      <c r="G13" s="2"/>
      <c r="H13" s="16">
        <v>61863238</v>
      </c>
      <c r="I13" s="2"/>
      <c r="J13" s="16">
        <v>31148210</v>
      </c>
      <c r="K13" s="11"/>
      <c r="L13" s="16">
        <v>29622317</v>
      </c>
    </row>
    <row r="14" spans="1:16" s="1" customFormat="1" ht="18.75" customHeight="1">
      <c r="C14" s="33" t="s">
        <v>42</v>
      </c>
      <c r="D14" s="2">
        <v>22</v>
      </c>
      <c r="E14" s="2"/>
      <c r="F14" s="16">
        <v>18674474</v>
      </c>
      <c r="G14" s="2"/>
      <c r="H14" s="16">
        <v>24953963</v>
      </c>
      <c r="I14" s="2"/>
      <c r="J14" s="16">
        <v>6608322</v>
      </c>
      <c r="K14" s="11"/>
      <c r="L14" s="16">
        <v>6053255</v>
      </c>
    </row>
    <row r="15" spans="1:16" s="1" customFormat="1" ht="18.75" customHeight="1">
      <c r="C15" s="33" t="s">
        <v>43</v>
      </c>
      <c r="D15" s="2">
        <v>21</v>
      </c>
      <c r="E15" s="2"/>
      <c r="F15" s="16">
        <v>301263578</v>
      </c>
      <c r="G15" s="2"/>
      <c r="H15" s="137">
        <v>0</v>
      </c>
      <c r="I15" s="2"/>
      <c r="J15" s="16">
        <v>301263578</v>
      </c>
      <c r="K15" s="11"/>
      <c r="L15" s="137">
        <v>0</v>
      </c>
    </row>
    <row r="16" spans="1:16" s="1" customFormat="1" ht="18.75" customHeight="1">
      <c r="B16" s="1" t="s">
        <v>44</v>
      </c>
      <c r="D16" s="2">
        <v>23</v>
      </c>
      <c r="E16" s="2"/>
      <c r="F16" s="23">
        <v>53381544</v>
      </c>
      <c r="G16" s="2"/>
      <c r="H16" s="23">
        <v>24647002</v>
      </c>
      <c r="I16" s="2"/>
      <c r="J16" s="23">
        <v>19659663</v>
      </c>
      <c r="K16" s="11"/>
      <c r="L16" s="23">
        <v>17274449</v>
      </c>
    </row>
    <row r="17" spans="1:14" s="1" customFormat="1" ht="18.75" customHeight="1">
      <c r="B17" s="1" t="s">
        <v>45</v>
      </c>
      <c r="D17" s="2">
        <v>37</v>
      </c>
      <c r="E17" s="2"/>
      <c r="F17" s="137">
        <v>0</v>
      </c>
      <c r="G17" s="2"/>
      <c r="H17" s="18">
        <v>3348843</v>
      </c>
      <c r="I17" s="2"/>
      <c r="J17" s="17">
        <v>0</v>
      </c>
      <c r="K17" s="15"/>
      <c r="L17" s="17">
        <v>0</v>
      </c>
    </row>
    <row r="18" spans="1:14" s="1" customFormat="1" ht="18.75" customHeight="1">
      <c r="A18" s="1" t="s">
        <v>46</v>
      </c>
      <c r="B18" s="21"/>
      <c r="D18" s="2"/>
      <c r="E18" s="2"/>
      <c r="F18" s="34">
        <f>SUM(F10:F17)</f>
        <v>935670161</v>
      </c>
      <c r="G18" s="23"/>
      <c r="H18" s="34">
        <f>SUM(H10:H17)</f>
        <v>579469143</v>
      </c>
      <c r="I18" s="23"/>
      <c r="J18" s="34">
        <f>SUM(J10:J17)</f>
        <v>534724056</v>
      </c>
      <c r="K18" s="23"/>
      <c r="L18" s="34">
        <f>SUM(L10:L17)</f>
        <v>224015107</v>
      </c>
      <c r="N18" s="23"/>
    </row>
    <row r="19" spans="1:14" s="1" customFormat="1" ht="4.4000000000000004" customHeight="1">
      <c r="A19" s="2"/>
      <c r="B19" s="2"/>
      <c r="D19" s="3"/>
      <c r="E19" s="3"/>
      <c r="G19" s="4"/>
      <c r="I19" s="4"/>
      <c r="J19" s="5"/>
      <c r="K19" s="4"/>
      <c r="L19" s="5"/>
    </row>
    <row r="20" spans="1:14" s="1" customFormat="1" ht="18.75" customHeight="1">
      <c r="A20" s="1" t="s">
        <v>47</v>
      </c>
      <c r="B20" s="21"/>
      <c r="C20" s="21"/>
      <c r="J20" s="23"/>
      <c r="L20" s="23"/>
    </row>
    <row r="21" spans="1:14" s="1" customFormat="1" ht="18.75" customHeight="1">
      <c r="A21" s="21"/>
      <c r="B21" s="1" t="s">
        <v>48</v>
      </c>
      <c r="C21" s="25"/>
      <c r="D21" s="2">
        <v>20</v>
      </c>
      <c r="E21" s="2"/>
      <c r="F21" s="16">
        <v>102807281</v>
      </c>
      <c r="G21" s="2"/>
      <c r="H21" s="16">
        <v>158293478</v>
      </c>
      <c r="I21" s="2"/>
      <c r="J21" s="16">
        <v>66801170</v>
      </c>
      <c r="K21" s="11"/>
      <c r="L21" s="16">
        <v>91335477</v>
      </c>
    </row>
    <row r="22" spans="1:14" s="1" customFormat="1" ht="18.75" customHeight="1">
      <c r="A22" s="21"/>
      <c r="B22" s="1" t="s">
        <v>49</v>
      </c>
      <c r="C22" s="25"/>
      <c r="D22" s="2">
        <v>21</v>
      </c>
      <c r="E22" s="2"/>
      <c r="F22" s="137">
        <v>0</v>
      </c>
      <c r="G22" s="2"/>
      <c r="H22" s="16">
        <v>297942132</v>
      </c>
      <c r="I22" s="2"/>
      <c r="J22" s="137">
        <v>0</v>
      </c>
      <c r="K22" s="11"/>
      <c r="L22" s="16">
        <v>297942132</v>
      </c>
    </row>
    <row r="23" spans="1:14" s="1" customFormat="1" ht="18.75" customHeight="1">
      <c r="A23" s="21"/>
      <c r="B23" s="1" t="s">
        <v>50</v>
      </c>
      <c r="C23" s="25"/>
      <c r="D23" s="2">
        <v>22</v>
      </c>
      <c r="E23" s="2"/>
      <c r="F23" s="16">
        <v>172920670</v>
      </c>
      <c r="G23" s="2"/>
      <c r="H23" s="16">
        <v>182252130</v>
      </c>
      <c r="I23" s="2"/>
      <c r="J23" s="16">
        <v>9761438</v>
      </c>
      <c r="K23" s="11"/>
      <c r="L23" s="16">
        <v>6979367</v>
      </c>
    </row>
    <row r="24" spans="1:14" s="1" customFormat="1" ht="18.75" customHeight="1">
      <c r="A24" s="21"/>
      <c r="B24" s="1" t="s">
        <v>51</v>
      </c>
      <c r="D24" s="24">
        <v>24</v>
      </c>
      <c r="E24" s="2"/>
      <c r="F24" s="16">
        <v>25072931</v>
      </c>
      <c r="G24" s="2"/>
      <c r="H24" s="16">
        <v>23459948</v>
      </c>
      <c r="I24" s="2"/>
      <c r="J24" s="16">
        <v>8527209</v>
      </c>
      <c r="K24" s="11"/>
      <c r="L24" s="16">
        <v>7737936</v>
      </c>
    </row>
    <row r="25" spans="1:14" s="1" customFormat="1" ht="18.75" customHeight="1">
      <c r="A25" s="21"/>
      <c r="B25" s="1" t="s">
        <v>52</v>
      </c>
      <c r="D25" s="2">
        <v>29</v>
      </c>
      <c r="E25" s="2"/>
      <c r="F25" s="23">
        <v>23018270</v>
      </c>
      <c r="G25" s="2"/>
      <c r="H25" s="23">
        <v>24000342</v>
      </c>
      <c r="I25" s="2"/>
      <c r="J25" s="17">
        <v>0</v>
      </c>
      <c r="K25" s="11"/>
      <c r="L25" s="17">
        <v>0</v>
      </c>
    </row>
    <row r="26" spans="1:14" s="1" customFormat="1" ht="18.75" customHeight="1">
      <c r="B26" s="1" t="s">
        <v>53</v>
      </c>
      <c r="D26" s="2"/>
      <c r="E26" s="2"/>
      <c r="F26" s="23">
        <v>1785500</v>
      </c>
      <c r="G26" s="2"/>
      <c r="H26" s="23">
        <v>8000</v>
      </c>
      <c r="I26" s="2"/>
      <c r="J26" s="17">
        <v>0</v>
      </c>
      <c r="K26" s="11"/>
      <c r="L26" s="17">
        <v>0</v>
      </c>
    </row>
    <row r="27" spans="1:14" s="1" customFormat="1" ht="18.75" customHeight="1">
      <c r="A27" s="1" t="s">
        <v>54</v>
      </c>
      <c r="B27" s="21"/>
      <c r="D27" s="2"/>
      <c r="E27" s="2"/>
      <c r="F27" s="35">
        <f>SUM(F21:F26)</f>
        <v>325604652</v>
      </c>
      <c r="G27" s="2"/>
      <c r="H27" s="35">
        <f>SUM(H21:H26)</f>
        <v>685956030</v>
      </c>
      <c r="I27" s="2"/>
      <c r="J27" s="35">
        <f>SUM(J21:J26)</f>
        <v>85089817</v>
      </c>
      <c r="K27" s="11"/>
      <c r="L27" s="35">
        <f>SUM(L21:L26)</f>
        <v>403994912</v>
      </c>
    </row>
    <row r="28" spans="1:14" s="1" customFormat="1" ht="18.75" customHeight="1">
      <c r="A28" s="21" t="s">
        <v>55</v>
      </c>
      <c r="B28" s="21"/>
      <c r="D28" s="36"/>
      <c r="E28" s="36"/>
      <c r="F28" s="35">
        <f>F18+F27</f>
        <v>1261274813</v>
      </c>
      <c r="G28" s="2"/>
      <c r="H28" s="35">
        <f>H18+H27</f>
        <v>1265425173</v>
      </c>
      <c r="I28" s="2"/>
      <c r="J28" s="35">
        <f>J18+J27</f>
        <v>619813873</v>
      </c>
      <c r="K28" s="11"/>
      <c r="L28" s="35">
        <f>L18+L27</f>
        <v>628010019</v>
      </c>
    </row>
    <row r="29" spans="1:14" s="1" customFormat="1" ht="6.75" customHeight="1">
      <c r="A29" s="21"/>
      <c r="B29" s="21"/>
      <c r="D29" s="36"/>
      <c r="E29" s="36"/>
      <c r="F29" s="15"/>
      <c r="G29" s="2"/>
      <c r="H29" s="15"/>
      <c r="I29" s="2"/>
      <c r="J29" s="15"/>
      <c r="K29" s="11"/>
      <c r="L29" s="15"/>
    </row>
    <row r="30" spans="1:14" s="1" customFormat="1" ht="18.75" customHeight="1">
      <c r="A30" s="1" t="s">
        <v>56</v>
      </c>
      <c r="D30" s="2"/>
      <c r="E30" s="2"/>
      <c r="F30" s="23"/>
      <c r="G30" s="2"/>
      <c r="H30" s="23"/>
      <c r="I30" s="2"/>
      <c r="J30" s="23"/>
      <c r="K30" s="11"/>
      <c r="L30" s="23"/>
    </row>
    <row r="31" spans="1:14" s="1" customFormat="1" ht="18.75" customHeight="1">
      <c r="A31" s="1" t="s">
        <v>57</v>
      </c>
      <c r="D31" s="2">
        <v>25.1</v>
      </c>
      <c r="E31" s="2"/>
      <c r="F31" s="23"/>
      <c r="G31" s="2"/>
      <c r="H31" s="23"/>
      <c r="I31" s="2"/>
      <c r="J31" s="23"/>
      <c r="K31" s="11"/>
      <c r="L31" s="23"/>
    </row>
    <row r="32" spans="1:14" s="1" customFormat="1" ht="18.75" customHeight="1" thickBot="1">
      <c r="B32" s="1" t="s">
        <v>58</v>
      </c>
      <c r="E32" s="2"/>
      <c r="F32" s="142">
        <v>1797716620</v>
      </c>
      <c r="G32" s="2"/>
      <c r="H32" s="142">
        <v>1797716620</v>
      </c>
      <c r="I32" s="2"/>
      <c r="J32" s="142">
        <v>1797716620</v>
      </c>
      <c r="K32" s="23"/>
      <c r="L32" s="142">
        <v>1797716620</v>
      </c>
    </row>
    <row r="33" spans="1:13" s="1" customFormat="1" ht="18.75" customHeight="1" thickTop="1">
      <c r="B33" s="1" t="s">
        <v>59</v>
      </c>
      <c r="E33" s="37"/>
      <c r="F33" s="23">
        <v>1538201174</v>
      </c>
      <c r="G33" s="37"/>
      <c r="H33" s="23">
        <v>1538201174</v>
      </c>
      <c r="I33" s="1" t="s">
        <v>60</v>
      </c>
      <c r="J33" s="23">
        <v>1538201174</v>
      </c>
      <c r="L33" s="23">
        <v>1538201174</v>
      </c>
    </row>
    <row r="34" spans="1:13" s="1" customFormat="1" ht="18.75" customHeight="1">
      <c r="B34" s="1" t="s">
        <v>61</v>
      </c>
      <c r="D34" s="2">
        <v>25.1</v>
      </c>
      <c r="E34" s="37"/>
      <c r="F34" s="23">
        <v>59426510</v>
      </c>
      <c r="G34" s="37"/>
      <c r="H34" s="23">
        <f>เปลี่ยนแปลงรวม!H20</f>
        <v>59426510</v>
      </c>
      <c r="J34" s="23">
        <v>59426510</v>
      </c>
      <c r="L34" s="23">
        <f>เปลี่ยนแปลงเดี่ยว!H15</f>
        <v>59426510</v>
      </c>
    </row>
    <row r="35" spans="1:13" s="1" customFormat="1" ht="18.75" customHeight="1">
      <c r="B35" s="1" t="s">
        <v>62</v>
      </c>
      <c r="D35" s="37"/>
      <c r="E35" s="37"/>
      <c r="F35" s="23">
        <v>-810613971</v>
      </c>
      <c r="G35" s="37"/>
      <c r="H35" s="23">
        <f>เปลี่ยนแปลงรวม!J20</f>
        <v>-403838141</v>
      </c>
      <c r="J35" s="23">
        <v>-914331295</v>
      </c>
      <c r="L35" s="23">
        <f>เปลี่ยนแปลงเดี่ยว!J15</f>
        <v>-31104440</v>
      </c>
      <c r="M35" s="49"/>
    </row>
    <row r="36" spans="1:13" s="1" customFormat="1" ht="18.75" customHeight="1">
      <c r="A36" s="38"/>
      <c r="B36" s="1" t="s">
        <v>63</v>
      </c>
      <c r="D36" s="37"/>
      <c r="E36" s="37"/>
      <c r="F36" s="23">
        <v>-49186833</v>
      </c>
      <c r="G36" s="37"/>
      <c r="H36" s="23">
        <f>เปลี่ยนแปลงรวม!L20</f>
        <v>-49186833</v>
      </c>
      <c r="J36" s="23">
        <v>0</v>
      </c>
      <c r="K36" s="11"/>
      <c r="L36" s="17">
        <v>0</v>
      </c>
      <c r="M36" s="49"/>
    </row>
    <row r="37" spans="1:13" s="1" customFormat="1" ht="18.75" customHeight="1">
      <c r="A37" s="1" t="s">
        <v>64</v>
      </c>
      <c r="C37" s="39"/>
      <c r="D37" s="37"/>
      <c r="E37" s="37"/>
      <c r="F37" s="40">
        <f>SUM(F33:F36)</f>
        <v>737826880</v>
      </c>
      <c r="G37" s="37"/>
      <c r="H37" s="40">
        <f>SUM(H33:H36)</f>
        <v>1144602710</v>
      </c>
      <c r="J37" s="40">
        <f>SUM(J33:J36)</f>
        <v>683296389</v>
      </c>
      <c r="L37" s="40">
        <f>SUM(L33:L36)</f>
        <v>1566523244</v>
      </c>
      <c r="M37" s="49"/>
    </row>
    <row r="38" spans="1:13" s="1" customFormat="1" ht="18.75" customHeight="1">
      <c r="A38" s="1" t="s">
        <v>65</v>
      </c>
      <c r="C38" s="39"/>
      <c r="D38" s="41">
        <v>11</v>
      </c>
      <c r="E38" s="37"/>
      <c r="F38" s="26">
        <v>39457902</v>
      </c>
      <c r="G38" s="37"/>
      <c r="H38" s="26">
        <f>เปลี่ยนแปลงรวม!P20</f>
        <v>46752891</v>
      </c>
      <c r="J38" s="17">
        <v>0</v>
      </c>
      <c r="K38" s="11"/>
      <c r="L38" s="17">
        <v>0</v>
      </c>
      <c r="M38" s="49"/>
    </row>
    <row r="39" spans="1:13" s="1" customFormat="1" ht="18.75" customHeight="1">
      <c r="A39" s="21" t="s">
        <v>66</v>
      </c>
      <c r="C39" s="39"/>
      <c r="D39" s="37"/>
      <c r="E39" s="37"/>
      <c r="F39" s="34">
        <f>SUM(F37:F38)</f>
        <v>777284782</v>
      </c>
      <c r="G39" s="37"/>
      <c r="H39" s="34">
        <f>SUM(H37:H38)</f>
        <v>1191355601</v>
      </c>
      <c r="J39" s="34">
        <f>SUM(J38,J37)</f>
        <v>683296389</v>
      </c>
      <c r="L39" s="34">
        <f>SUM(L38,L37)</f>
        <v>1566523244</v>
      </c>
      <c r="M39" s="49"/>
    </row>
    <row r="40" spans="1:13" s="1" customFormat="1" ht="18.75" customHeight="1" thickBot="1">
      <c r="A40" s="21" t="s">
        <v>67</v>
      </c>
      <c r="C40" s="39"/>
      <c r="D40" s="37"/>
      <c r="E40" s="37"/>
      <c r="F40" s="27">
        <f>SUM(F39,F28)</f>
        <v>2038559595</v>
      </c>
      <c r="G40" s="37"/>
      <c r="H40" s="27">
        <f>SUM(H39,H28)</f>
        <v>2456780774</v>
      </c>
      <c r="J40" s="27">
        <f>SUM(J39,J28)</f>
        <v>1303110262</v>
      </c>
      <c r="L40" s="27">
        <f>SUM(L39,L28)</f>
        <v>2194533263</v>
      </c>
      <c r="M40" s="49"/>
    </row>
    <row r="41" spans="1:13" s="1" customFormat="1" ht="18.75" customHeight="1" thickTop="1">
      <c r="A41" s="37"/>
      <c r="B41" s="37"/>
      <c r="C41" s="37"/>
      <c r="D41" s="37"/>
      <c r="E41" s="37"/>
      <c r="F41" s="42"/>
      <c r="G41" s="37"/>
      <c r="H41" s="43"/>
      <c r="J41" s="43"/>
      <c r="L41" s="43"/>
      <c r="M41" s="49"/>
    </row>
    <row r="42" spans="1:13" s="1" customFormat="1" ht="18.75" customHeight="1">
      <c r="A42" s="37"/>
      <c r="B42" s="37"/>
      <c r="C42" s="37"/>
      <c r="D42" s="37"/>
      <c r="E42" s="37"/>
      <c r="F42" s="42"/>
      <c r="G42" s="37"/>
      <c r="H42" s="43"/>
      <c r="J42" s="43"/>
      <c r="L42" s="43"/>
      <c r="M42" s="49"/>
    </row>
    <row r="43" spans="1:13" s="1" customFormat="1" ht="18.75" customHeight="1">
      <c r="A43" s="37"/>
      <c r="B43" s="37"/>
      <c r="C43" s="37"/>
      <c r="D43" s="37"/>
      <c r="E43" s="37"/>
      <c r="F43" s="42"/>
      <c r="G43" s="37"/>
      <c r="H43" s="43"/>
      <c r="J43" s="43"/>
      <c r="L43" s="43"/>
      <c r="M43" s="49"/>
    </row>
    <row r="44" spans="1:13" s="1" customFormat="1" ht="18.75" customHeight="1">
      <c r="A44" s="37"/>
      <c r="B44" s="37"/>
      <c r="C44" s="37"/>
      <c r="D44" s="37"/>
      <c r="E44" s="37"/>
      <c r="F44" s="42"/>
      <c r="G44" s="37"/>
      <c r="H44" s="43"/>
      <c r="J44" s="43"/>
      <c r="L44" s="43"/>
      <c r="M44" s="49"/>
    </row>
    <row r="45" spans="1:13" s="1" customFormat="1" ht="18.75" customHeight="1">
      <c r="A45" s="37"/>
      <c r="B45" s="37"/>
      <c r="C45" s="37"/>
      <c r="D45" s="37"/>
      <c r="E45" s="37"/>
      <c r="F45" s="43"/>
      <c r="G45" s="37"/>
      <c r="H45" s="37"/>
      <c r="J45" s="23"/>
      <c r="L45" s="9"/>
    </row>
    <row r="46" spans="1:13" s="1" customFormat="1" ht="18.75" customHeight="1">
      <c r="A46" s="37"/>
      <c r="B46" s="37"/>
      <c r="C46" s="37"/>
      <c r="D46" s="37"/>
      <c r="E46" s="37"/>
      <c r="F46" s="43"/>
      <c r="G46" s="37"/>
      <c r="H46" s="37"/>
      <c r="J46" s="23"/>
      <c r="L46" s="9"/>
    </row>
    <row r="47" spans="1:13" s="1" customFormat="1" ht="18.75" customHeight="1">
      <c r="A47" s="164" t="s">
        <v>30</v>
      </c>
      <c r="B47" s="164"/>
      <c r="C47" s="164"/>
      <c r="F47" s="164" t="s">
        <v>68</v>
      </c>
      <c r="G47" s="164"/>
      <c r="H47" s="164"/>
      <c r="I47" s="164"/>
      <c r="J47" s="164"/>
      <c r="K47" s="30"/>
    </row>
    <row r="48" spans="1:13" s="1" customFormat="1" ht="18.75" customHeight="1">
      <c r="A48" s="164" t="s">
        <v>32</v>
      </c>
      <c r="B48" s="164"/>
      <c r="C48" s="164"/>
      <c r="F48" s="164" t="s">
        <v>33</v>
      </c>
      <c r="G48" s="164"/>
      <c r="H48" s="164"/>
      <c r="I48" s="164"/>
      <c r="J48" s="164"/>
      <c r="K48" s="30"/>
    </row>
    <row r="49" spans="1:15" s="1" customFormat="1" ht="18.75" customHeight="1">
      <c r="A49" s="24"/>
      <c r="B49" s="24"/>
      <c r="C49" s="24"/>
      <c r="F49" s="24"/>
      <c r="G49" s="24"/>
      <c r="H49" s="24"/>
      <c r="I49" s="24"/>
      <c r="J49" s="24"/>
      <c r="K49" s="30"/>
    </row>
    <row r="50" spans="1:15" s="1" customFormat="1" ht="18.75" customHeight="1">
      <c r="A50" s="24"/>
      <c r="B50" s="24"/>
      <c r="C50" s="24"/>
      <c r="F50" s="24"/>
      <c r="G50" s="24"/>
      <c r="H50" s="24"/>
      <c r="I50" s="24"/>
      <c r="J50" s="24"/>
      <c r="K50" s="30"/>
    </row>
    <row r="51" spans="1:15" s="1" customFormat="1" ht="18.75" customHeight="1">
      <c r="A51" s="24"/>
      <c r="B51" s="24"/>
      <c r="C51" s="24"/>
      <c r="F51" s="24"/>
      <c r="G51" s="24"/>
      <c r="H51" s="24"/>
      <c r="I51" s="24"/>
      <c r="J51" s="24"/>
      <c r="K51" s="30"/>
    </row>
    <row r="52" spans="1:15" s="1" customFormat="1" ht="18.75" customHeight="1">
      <c r="A52" s="2"/>
      <c r="B52" s="2"/>
      <c r="D52" s="3"/>
      <c r="E52" s="3"/>
      <c r="G52" s="4"/>
      <c r="H52" s="4"/>
      <c r="I52" s="4"/>
      <c r="J52" s="5"/>
      <c r="K52" s="4"/>
    </row>
    <row r="53" spans="1:15" ht="18.75" customHeight="1">
      <c r="A53" s="1" t="s">
        <v>34</v>
      </c>
      <c r="J53" s="44"/>
      <c r="O53" s="1"/>
    </row>
  </sheetData>
  <mergeCells count="11">
    <mergeCell ref="A1:L1"/>
    <mergeCell ref="A2:L2"/>
    <mergeCell ref="A3:L3"/>
    <mergeCell ref="A4:L4"/>
    <mergeCell ref="F6:H6"/>
    <mergeCell ref="J6:L6"/>
    <mergeCell ref="A8:C8"/>
    <mergeCell ref="A47:C47"/>
    <mergeCell ref="F47:J47"/>
    <mergeCell ref="A48:C48"/>
    <mergeCell ref="F48:J48"/>
  </mergeCells>
  <pageMargins left="1" right="0.3" top="1" bottom="0.5" header="0.5" footer="0.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4247-42CA-4487-ABFF-8D4CA61F9DC9}">
  <dimension ref="A1:N56"/>
  <sheetViews>
    <sheetView view="pageBreakPreview" zoomScale="121" zoomScaleNormal="90" zoomScaleSheetLayoutView="100" workbookViewId="0">
      <selection activeCell="B26" sqref="B26"/>
    </sheetView>
  </sheetViews>
  <sheetFormatPr defaultColWidth="9.453125" defaultRowHeight="19.399999999999999" customHeight="1"/>
  <cols>
    <col min="1" max="1" width="2.54296875" style="1" customWidth="1"/>
    <col min="2" max="2" width="48.453125" style="1" customWidth="1"/>
    <col min="3" max="3" width="7.54296875" style="1" customWidth="1"/>
    <col min="4" max="4" width="2.54296875" style="1" customWidth="1"/>
    <col min="5" max="5" width="13.54296875" style="1" customWidth="1"/>
    <col min="6" max="6" width="1" style="1" customWidth="1"/>
    <col min="7" max="7" width="13.54296875" style="1" customWidth="1"/>
    <col min="8" max="8" width="1" style="1" customWidth="1"/>
    <col min="9" max="9" width="13.54296875" style="1" customWidth="1"/>
    <col min="10" max="10" width="1" style="1" customWidth="1"/>
    <col min="11" max="11" width="13.54296875" style="1" customWidth="1"/>
    <col min="12" max="12" width="15.453125" style="49" bestFit="1" customWidth="1"/>
    <col min="13" max="13" width="15.453125" style="1" bestFit="1" customWidth="1"/>
    <col min="14" max="14" width="16.1796875" style="1" customWidth="1"/>
    <col min="15" max="16384" width="9.453125" style="1"/>
  </cols>
  <sheetData>
    <row r="1" spans="1:14" ht="23.1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4" ht="23.15" customHeight="1">
      <c r="A2" s="165" t="s">
        <v>69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4" ht="23.15" customHeight="1">
      <c r="A3" s="165" t="s">
        <v>70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4" ht="19.399999999999999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4" ht="5.15" customHeight="1">
      <c r="B5" s="39"/>
      <c r="C5" s="39"/>
      <c r="D5" s="39"/>
      <c r="F5" s="4"/>
      <c r="G5" s="46"/>
      <c r="H5" s="4"/>
      <c r="I5" s="46"/>
      <c r="J5" s="46"/>
      <c r="K5" s="46"/>
    </row>
    <row r="6" spans="1:14" ht="18" customHeight="1">
      <c r="B6" s="39"/>
      <c r="C6" s="47" t="s">
        <v>4</v>
      </c>
      <c r="D6" s="39"/>
      <c r="E6" s="167" t="s">
        <v>5</v>
      </c>
      <c r="F6" s="167"/>
      <c r="G6" s="167"/>
      <c r="H6" s="3"/>
      <c r="I6" s="167" t="s">
        <v>71</v>
      </c>
      <c r="J6" s="167"/>
      <c r="K6" s="167"/>
    </row>
    <row r="7" spans="1:14" ht="18" customHeight="1">
      <c r="B7" s="39"/>
      <c r="D7" s="48"/>
      <c r="E7" s="47">
        <v>2566</v>
      </c>
      <c r="G7" s="47">
        <v>2565</v>
      </c>
      <c r="H7" s="3"/>
      <c r="I7" s="47">
        <v>2566</v>
      </c>
      <c r="K7" s="47">
        <v>2565</v>
      </c>
    </row>
    <row r="8" spans="1:14" ht="18" customHeight="1">
      <c r="A8" s="1" t="s">
        <v>72</v>
      </c>
      <c r="C8" s="2">
        <v>26</v>
      </c>
      <c r="D8" s="2"/>
      <c r="E8" s="23">
        <v>2302124865</v>
      </c>
      <c r="F8" s="23"/>
      <c r="G8" s="23">
        <v>2210587431</v>
      </c>
      <c r="I8" s="23">
        <v>782347056</v>
      </c>
      <c r="K8" s="23">
        <v>752822685</v>
      </c>
      <c r="M8" s="49"/>
      <c r="N8" s="50"/>
    </row>
    <row r="9" spans="1:14" ht="18" customHeight="1">
      <c r="A9" s="1" t="s">
        <v>73</v>
      </c>
      <c r="C9" s="2"/>
      <c r="D9" s="2"/>
      <c r="E9" s="137">
        <v>0</v>
      </c>
      <c r="F9" s="23"/>
      <c r="G9" s="23">
        <v>16936584</v>
      </c>
      <c r="I9" s="17">
        <v>0</v>
      </c>
      <c r="K9" s="17">
        <v>0</v>
      </c>
      <c r="M9" s="49"/>
      <c r="N9" s="50"/>
    </row>
    <row r="10" spans="1:14" ht="18" customHeight="1">
      <c r="A10" s="21" t="s">
        <v>74</v>
      </c>
      <c r="C10" s="2"/>
      <c r="D10" s="2"/>
      <c r="E10" s="34">
        <f>SUM(E8:E9)</f>
        <v>2302124865</v>
      </c>
      <c r="F10" s="23"/>
      <c r="G10" s="34">
        <f>SUM(G8:G9)</f>
        <v>2227524015</v>
      </c>
      <c r="I10" s="34">
        <f>SUM(I8:I9)</f>
        <v>782347056</v>
      </c>
      <c r="K10" s="34">
        <f>SUM(K8:K9)</f>
        <v>752822685</v>
      </c>
      <c r="M10" s="49"/>
      <c r="N10" s="50"/>
    </row>
    <row r="11" spans="1:14" ht="18" customHeight="1">
      <c r="A11" s="1" t="s">
        <v>75</v>
      </c>
      <c r="C11" s="2"/>
      <c r="D11" s="2"/>
      <c r="E11" s="23">
        <v>-2005681746</v>
      </c>
      <c r="F11" s="23"/>
      <c r="G11" s="23">
        <v>-2139508507</v>
      </c>
      <c r="I11" s="23">
        <v>-670764719.66999996</v>
      </c>
      <c r="K11" s="23">
        <v>-669504525</v>
      </c>
      <c r="M11" s="49"/>
      <c r="N11" s="50"/>
    </row>
    <row r="12" spans="1:14" ht="18" customHeight="1">
      <c r="A12" s="1" t="s">
        <v>76</v>
      </c>
      <c r="C12" s="2"/>
      <c r="D12" s="2"/>
      <c r="E12" s="137">
        <v>0</v>
      </c>
      <c r="F12" s="23"/>
      <c r="G12" s="26">
        <v>-6689639</v>
      </c>
      <c r="I12" s="19">
        <v>0</v>
      </c>
      <c r="K12" s="19">
        <v>0</v>
      </c>
      <c r="M12" s="49"/>
      <c r="N12" s="50"/>
    </row>
    <row r="13" spans="1:14" ht="18" customHeight="1">
      <c r="A13" s="21" t="s">
        <v>77</v>
      </c>
      <c r="C13" s="2"/>
      <c r="D13" s="2"/>
      <c r="E13" s="34">
        <f>SUM(E11:E12)</f>
        <v>-2005681746</v>
      </c>
      <c r="F13" s="23"/>
      <c r="G13" s="26">
        <f>SUM(G11:G12)</f>
        <v>-2146198146</v>
      </c>
      <c r="I13" s="26">
        <f>SUM(I11:I12)</f>
        <v>-670764719.66999996</v>
      </c>
      <c r="K13" s="26">
        <f>SUM(K11:K12)</f>
        <v>-669504525</v>
      </c>
      <c r="M13" s="49"/>
      <c r="N13" s="50"/>
    </row>
    <row r="14" spans="1:14" ht="21.75" customHeight="1">
      <c r="A14" s="21" t="s">
        <v>78</v>
      </c>
      <c r="C14" s="2"/>
      <c r="D14" s="2"/>
      <c r="E14" s="23">
        <f>E10+E13</f>
        <v>296443119</v>
      </c>
      <c r="F14" s="23"/>
      <c r="G14" s="23">
        <f>G10+G13</f>
        <v>81325869</v>
      </c>
      <c r="H14" s="51"/>
      <c r="I14" s="23">
        <f>I10+I13</f>
        <v>111582336.33000004</v>
      </c>
      <c r="J14" s="23"/>
      <c r="K14" s="23">
        <f>K10+K13</f>
        <v>83318160</v>
      </c>
      <c r="M14" s="49"/>
      <c r="N14" s="50"/>
    </row>
    <row r="15" spans="1:14" ht="18" customHeight="1">
      <c r="A15" s="1" t="s">
        <v>79</v>
      </c>
      <c r="C15" s="2">
        <v>27</v>
      </c>
      <c r="D15" s="2"/>
      <c r="E15" s="26">
        <v>27764930</v>
      </c>
      <c r="F15" s="23"/>
      <c r="G15" s="26">
        <v>54992904</v>
      </c>
      <c r="I15" s="26">
        <v>45345848.700000003</v>
      </c>
      <c r="K15" s="26">
        <v>87294538</v>
      </c>
      <c r="M15" s="49"/>
      <c r="N15" s="50"/>
    </row>
    <row r="16" spans="1:14" ht="18" customHeight="1">
      <c r="A16" s="21" t="s">
        <v>80</v>
      </c>
      <c r="D16" s="2"/>
      <c r="E16" s="23">
        <f>SUM(E14:E15)</f>
        <v>324208049</v>
      </c>
      <c r="F16" s="23"/>
      <c r="G16" s="23">
        <f>SUM(G14:G15)</f>
        <v>136318773</v>
      </c>
      <c r="H16" s="51"/>
      <c r="I16" s="23">
        <f>SUM(I14:I15)</f>
        <v>156928185.03000003</v>
      </c>
      <c r="J16" s="23"/>
      <c r="K16" s="23">
        <f>SUM(K14:K15)</f>
        <v>170612698</v>
      </c>
      <c r="M16" s="49"/>
      <c r="N16" s="50"/>
    </row>
    <row r="17" spans="1:14" ht="18" customHeight="1">
      <c r="A17" s="1" t="s">
        <v>81</v>
      </c>
      <c r="C17" s="2"/>
      <c r="D17" s="2"/>
      <c r="E17" s="23">
        <v>-220693034</v>
      </c>
      <c r="F17" s="23"/>
      <c r="G17" s="23">
        <v>-301362890</v>
      </c>
      <c r="I17" s="23">
        <v>-27996268.34</v>
      </c>
      <c r="K17" s="23">
        <v>-26461466</v>
      </c>
      <c r="M17" s="49"/>
      <c r="N17" s="50"/>
    </row>
    <row r="18" spans="1:14" ht="18" customHeight="1">
      <c r="A18" s="1" t="s">
        <v>82</v>
      </c>
      <c r="C18" s="2"/>
      <c r="D18" s="2"/>
      <c r="E18" s="23">
        <v>-263332264</v>
      </c>
      <c r="F18" s="23"/>
      <c r="G18" s="23">
        <f>-210061265+43231-1</f>
        <v>-210018035</v>
      </c>
      <c r="I18" s="23">
        <v>-79688842</v>
      </c>
      <c r="K18" s="23">
        <v>-74216608</v>
      </c>
      <c r="M18" s="49"/>
      <c r="N18" s="50"/>
    </row>
    <row r="19" spans="1:14" ht="18" customHeight="1">
      <c r="A19" s="1" t="s">
        <v>83</v>
      </c>
      <c r="C19" s="2"/>
      <c r="D19" s="2"/>
      <c r="E19" s="137">
        <v>0</v>
      </c>
      <c r="F19" s="23"/>
      <c r="G19" s="137">
        <v>0</v>
      </c>
      <c r="I19" s="23">
        <v>-386954855</v>
      </c>
      <c r="K19" s="23">
        <v>-67717340</v>
      </c>
      <c r="M19" s="49"/>
      <c r="N19" s="50"/>
    </row>
    <row r="20" spans="1:14" ht="18" customHeight="1">
      <c r="A20" s="1" t="s">
        <v>84</v>
      </c>
      <c r="C20" s="2"/>
      <c r="D20" s="2"/>
      <c r="E20" s="161">
        <v>-89446</v>
      </c>
      <c r="F20" s="23"/>
      <c r="G20" s="137">
        <v>0</v>
      </c>
      <c r="I20" s="161">
        <v>-499989187</v>
      </c>
      <c r="K20" s="23">
        <v>-49819834</v>
      </c>
      <c r="M20" s="49"/>
      <c r="N20" s="50"/>
    </row>
    <row r="21" spans="1:14" ht="18" customHeight="1">
      <c r="A21" s="1" t="s">
        <v>85</v>
      </c>
      <c r="C21" s="2"/>
      <c r="D21" s="2"/>
      <c r="E21" s="23">
        <v>-664200</v>
      </c>
      <c r="F21" s="23"/>
      <c r="G21" s="137">
        <v>0</v>
      </c>
      <c r="I21" s="23">
        <v>-8150292</v>
      </c>
      <c r="K21" s="137">
        <v>0</v>
      </c>
      <c r="M21" s="49"/>
      <c r="N21" s="50"/>
    </row>
    <row r="22" spans="1:14" ht="18" customHeight="1">
      <c r="A22" s="1" t="s">
        <v>86</v>
      </c>
      <c r="C22" s="2"/>
      <c r="D22" s="2"/>
      <c r="E22" s="23">
        <v>-187973328</v>
      </c>
      <c r="F22" s="23"/>
      <c r="G22" s="23">
        <v>-26872105</v>
      </c>
      <c r="I22" s="162">
        <v>0</v>
      </c>
      <c r="K22" s="162">
        <v>0</v>
      </c>
      <c r="M22" s="49"/>
      <c r="N22" s="50"/>
    </row>
    <row r="23" spans="1:14" ht="18" customHeight="1">
      <c r="A23" s="21" t="s">
        <v>87</v>
      </c>
      <c r="D23" s="2"/>
      <c r="E23" s="34">
        <f>SUM(E17:E22)</f>
        <v>-672752272</v>
      </c>
      <c r="F23" s="23"/>
      <c r="G23" s="34">
        <f>SUM(G17:G22)</f>
        <v>-538253030</v>
      </c>
      <c r="I23" s="34">
        <f>SUM(I17:I22)</f>
        <v>-1002779444.34</v>
      </c>
      <c r="K23" s="34">
        <f>SUM(K17:K22)</f>
        <v>-218215248</v>
      </c>
      <c r="M23" s="49"/>
      <c r="N23" s="50"/>
    </row>
    <row r="24" spans="1:14" ht="18" customHeight="1">
      <c r="A24" s="21" t="s">
        <v>88</v>
      </c>
      <c r="C24" s="2"/>
      <c r="D24" s="2"/>
      <c r="E24" s="23">
        <f>E16+E23</f>
        <v>-348544223</v>
      </c>
      <c r="F24" s="23"/>
      <c r="G24" s="23">
        <f>G16+G23</f>
        <v>-401934257</v>
      </c>
      <c r="I24" s="23">
        <f>I16+I23</f>
        <v>-845851259.30999994</v>
      </c>
      <c r="K24" s="23">
        <f>K16+K23</f>
        <v>-47602550</v>
      </c>
      <c r="M24" s="49"/>
      <c r="N24" s="50"/>
    </row>
    <row r="25" spans="1:14" ht="18" customHeight="1">
      <c r="A25" s="1" t="s">
        <v>89</v>
      </c>
      <c r="B25" s="4"/>
      <c r="C25" s="2"/>
      <c r="D25" s="2"/>
      <c r="E25" s="26">
        <v>-61113249</v>
      </c>
      <c r="F25" s="23"/>
      <c r="G25" s="26">
        <v>-42131116</v>
      </c>
      <c r="I25" s="26">
        <v>-35226707</v>
      </c>
      <c r="K25" s="26">
        <v>-28961281</v>
      </c>
    </row>
    <row r="26" spans="1:14" ht="18" customHeight="1">
      <c r="A26" s="21" t="s">
        <v>90</v>
      </c>
      <c r="B26" s="4"/>
      <c r="C26" s="2"/>
      <c r="D26" s="4"/>
      <c r="E26" s="23">
        <f>SUM(E24:E25)</f>
        <v>-409657472</v>
      </c>
      <c r="F26" s="23"/>
      <c r="G26" s="23">
        <f>SUM(G24:G25)</f>
        <v>-444065373</v>
      </c>
      <c r="H26" s="5"/>
      <c r="I26" s="23">
        <f>SUM(I24:I25)</f>
        <v>-881077966.30999994</v>
      </c>
      <c r="J26" s="23"/>
      <c r="K26" s="23">
        <f>SUM(K24:K25)</f>
        <v>-76563831</v>
      </c>
    </row>
    <row r="27" spans="1:14" ht="18" customHeight="1">
      <c r="A27" s="1" t="s">
        <v>91</v>
      </c>
      <c r="B27" s="4"/>
      <c r="C27" s="2">
        <v>29</v>
      </c>
      <c r="D27" s="2"/>
      <c r="E27" s="23">
        <v>-2796368</v>
      </c>
      <c r="F27" s="23"/>
      <c r="G27" s="23">
        <v>5989853</v>
      </c>
      <c r="I27" s="17">
        <v>0</v>
      </c>
      <c r="K27" s="17">
        <v>0</v>
      </c>
    </row>
    <row r="28" spans="1:14" ht="18" customHeight="1">
      <c r="A28" s="21" t="s">
        <v>92</v>
      </c>
      <c r="C28" s="2"/>
      <c r="D28" s="4"/>
      <c r="E28" s="40">
        <f>SUM(E26:E27)</f>
        <v>-412453840</v>
      </c>
      <c r="F28" s="23"/>
      <c r="G28" s="40">
        <f>SUM(G26:G27)</f>
        <v>-438075520</v>
      </c>
      <c r="H28" s="5"/>
      <c r="I28" s="40">
        <f>SUM(I26:I27)</f>
        <v>-881077966.30999994</v>
      </c>
      <c r="J28" s="23"/>
      <c r="K28" s="40">
        <f>SUM(K26:K27)</f>
        <v>-76563831</v>
      </c>
    </row>
    <row r="29" spans="1:14" ht="18" customHeight="1">
      <c r="A29" s="1" t="s">
        <v>93</v>
      </c>
      <c r="C29" s="2">
        <v>37</v>
      </c>
      <c r="D29" s="4"/>
      <c r="E29" s="26">
        <v>-853222</v>
      </c>
      <c r="F29" s="23"/>
      <c r="G29" s="26">
        <v>1216161</v>
      </c>
      <c r="H29" s="5"/>
      <c r="I29" s="17">
        <v>0</v>
      </c>
      <c r="J29" s="23"/>
      <c r="K29" s="17">
        <v>0</v>
      </c>
    </row>
    <row r="30" spans="1:14" ht="18" customHeight="1">
      <c r="A30" s="21" t="s">
        <v>94</v>
      </c>
      <c r="D30" s="4"/>
      <c r="E30" s="40">
        <f>SUM(E28:E29)</f>
        <v>-413307062</v>
      </c>
      <c r="F30" s="23"/>
      <c r="G30" s="40">
        <f>SUM(G28:G29)</f>
        <v>-436859359</v>
      </c>
      <c r="H30" s="4"/>
      <c r="I30" s="40">
        <f>SUM(I28:I29)</f>
        <v>-881077966.30999994</v>
      </c>
      <c r="J30" s="23"/>
      <c r="K30" s="40">
        <f>SUM(K28:K29)</f>
        <v>-76563831</v>
      </c>
      <c r="M30" s="50"/>
    </row>
    <row r="31" spans="1:14" ht="18" customHeight="1">
      <c r="A31" s="21" t="s">
        <v>95</v>
      </c>
      <c r="C31" s="2"/>
      <c r="D31" s="4"/>
      <c r="E31" s="23"/>
      <c r="F31" s="23"/>
      <c r="G31" s="23"/>
      <c r="H31" s="4"/>
      <c r="I31" s="23"/>
      <c r="J31" s="23"/>
      <c r="K31" s="23"/>
      <c r="M31" s="23"/>
    </row>
    <row r="32" spans="1:14" ht="18" customHeight="1">
      <c r="A32" s="1" t="s">
        <v>96</v>
      </c>
      <c r="C32" s="2"/>
      <c r="D32" s="4"/>
      <c r="E32" s="23"/>
      <c r="F32" s="23"/>
      <c r="G32" s="23"/>
      <c r="H32" s="4"/>
      <c r="I32" s="23"/>
      <c r="J32" s="23"/>
      <c r="K32" s="23"/>
    </row>
    <row r="33" spans="1:11" ht="18" customHeight="1">
      <c r="A33" s="1" t="s">
        <v>97</v>
      </c>
      <c r="B33" s="1" t="s">
        <v>98</v>
      </c>
      <c r="C33" s="2"/>
      <c r="D33" s="4"/>
      <c r="E33" s="23"/>
      <c r="F33" s="23"/>
      <c r="G33" s="23"/>
      <c r="H33" s="4"/>
      <c r="I33" s="23"/>
      <c r="J33" s="23"/>
      <c r="K33" s="23"/>
    </row>
    <row r="34" spans="1:11" ht="18" customHeight="1">
      <c r="B34" s="52" t="s">
        <v>99</v>
      </c>
      <c r="C34" s="2"/>
      <c r="D34" s="4"/>
      <c r="E34" s="26">
        <v>-763757</v>
      </c>
      <c r="F34" s="23"/>
      <c r="G34" s="26">
        <v>8082418</v>
      </c>
      <c r="H34" s="4"/>
      <c r="I34" s="26">
        <v>-2148889</v>
      </c>
      <c r="J34" s="23"/>
      <c r="K34" s="26">
        <v>-198387</v>
      </c>
    </row>
    <row r="35" spans="1:11" ht="18" customHeight="1" thickBot="1">
      <c r="A35" s="21" t="s">
        <v>100</v>
      </c>
      <c r="B35" s="33"/>
      <c r="C35" s="2"/>
      <c r="D35" s="4"/>
      <c r="E35" s="27">
        <f>SUM(E30:E34)</f>
        <v>-414070819</v>
      </c>
      <c r="F35" s="23"/>
      <c r="G35" s="27">
        <f>SUM(G30:G34)</f>
        <v>-428776941</v>
      </c>
      <c r="I35" s="27">
        <f>SUM(I30:I34)</f>
        <v>-883226855.30999994</v>
      </c>
      <c r="J35" s="23"/>
      <c r="K35" s="27">
        <f>SUM(K30:K34)</f>
        <v>-76762218</v>
      </c>
    </row>
    <row r="36" spans="1:11" ht="5.25" customHeight="1" thickTop="1">
      <c r="A36" s="21"/>
      <c r="B36" s="33"/>
      <c r="C36" s="2"/>
      <c r="D36" s="4"/>
      <c r="E36" s="23"/>
      <c r="F36" s="23"/>
      <c r="G36" s="23"/>
      <c r="I36" s="23"/>
      <c r="J36" s="23"/>
      <c r="K36" s="23"/>
    </row>
    <row r="37" spans="1:11" ht="18" customHeight="1">
      <c r="A37" s="21" t="s">
        <v>101</v>
      </c>
      <c r="E37" s="23"/>
      <c r="G37" s="23"/>
    </row>
    <row r="38" spans="1:11" ht="18" customHeight="1" thickBot="1">
      <c r="A38" s="21"/>
      <c r="B38" s="1" t="s">
        <v>102</v>
      </c>
      <c r="E38" s="53">
        <f>E40-E39</f>
        <v>-405809228</v>
      </c>
      <c r="G38" s="53">
        <f>G40-G39</f>
        <v>-422310156</v>
      </c>
      <c r="I38" s="54">
        <f>I30</f>
        <v>-881077966.30999994</v>
      </c>
      <c r="K38" s="54">
        <f>K30</f>
        <v>-76563831</v>
      </c>
    </row>
    <row r="39" spans="1:11" ht="18" customHeight="1" thickTop="1">
      <c r="A39" s="21"/>
      <c r="B39" s="1" t="s">
        <v>65</v>
      </c>
      <c r="E39" s="55">
        <v>-7497834</v>
      </c>
      <c r="G39" s="55">
        <f>-14130070-419133</f>
        <v>-14549203</v>
      </c>
      <c r="I39" s="56"/>
      <c r="K39" s="56"/>
    </row>
    <row r="40" spans="1:11" ht="18" customHeight="1" thickBot="1">
      <c r="A40" s="21"/>
      <c r="E40" s="57">
        <f>E30</f>
        <v>-413307062</v>
      </c>
      <c r="G40" s="57">
        <f>G30</f>
        <v>-436859359</v>
      </c>
      <c r="I40" s="58"/>
      <c r="K40" s="58"/>
    </row>
    <row r="41" spans="1:11" ht="18" customHeight="1" thickTop="1">
      <c r="A41" s="21" t="s">
        <v>103</v>
      </c>
      <c r="E41" s="6"/>
      <c r="G41" s="6"/>
      <c r="I41" s="6"/>
      <c r="K41" s="6"/>
    </row>
    <row r="42" spans="1:11" ht="18" customHeight="1" thickBot="1">
      <c r="A42" s="21"/>
      <c r="B42" s="1" t="s">
        <v>102</v>
      </c>
      <c r="E42" s="53">
        <f>E44-E43</f>
        <v>-406775830</v>
      </c>
      <c r="G42" s="53">
        <f>G44-G43</f>
        <v>-415772814</v>
      </c>
      <c r="I42" s="54">
        <f>I35</f>
        <v>-883226855.30999994</v>
      </c>
      <c r="K42" s="54">
        <f>K35</f>
        <v>-76762218</v>
      </c>
    </row>
    <row r="43" spans="1:11" ht="18" customHeight="1">
      <c r="A43" s="21"/>
      <c r="B43" s="1" t="s">
        <v>65</v>
      </c>
      <c r="C43" s="2">
        <v>11</v>
      </c>
      <c r="E43" s="55">
        <v>-7294989</v>
      </c>
      <c r="G43" s="55">
        <f>-12584994-419133</f>
        <v>-13004127</v>
      </c>
      <c r="I43" s="56"/>
      <c r="K43" s="56"/>
    </row>
    <row r="44" spans="1:11" ht="18" customHeight="1" thickBot="1">
      <c r="E44" s="57">
        <f>E35</f>
        <v>-414070819</v>
      </c>
      <c r="G44" s="57">
        <f>G35</f>
        <v>-428776941</v>
      </c>
      <c r="I44" s="58"/>
      <c r="K44" s="58"/>
    </row>
    <row r="45" spans="1:11" ht="18" customHeight="1">
      <c r="A45" s="21" t="s">
        <v>104</v>
      </c>
      <c r="B45" s="21"/>
      <c r="C45" s="2">
        <v>31</v>
      </c>
      <c r="D45" s="4"/>
      <c r="E45" s="6"/>
      <c r="F45" s="23"/>
      <c r="G45" s="6"/>
      <c r="H45" s="4"/>
      <c r="I45" s="23"/>
      <c r="J45" s="23"/>
      <c r="K45" s="23"/>
    </row>
    <row r="46" spans="1:11" ht="18" customHeight="1" thickBot="1">
      <c r="A46" s="21"/>
      <c r="B46" s="1" t="s">
        <v>105</v>
      </c>
      <c r="C46" s="2"/>
      <c r="D46" s="4"/>
      <c r="E46" s="59">
        <v>-0.13200000000000001</v>
      </c>
      <c r="F46" s="60"/>
      <c r="G46" s="59">
        <v>-0.14099999999999999</v>
      </c>
      <c r="I46" s="59">
        <v>-0.28599999999999998</v>
      </c>
      <c r="J46" s="60"/>
      <c r="K46" s="59">
        <v>-2.5999999999999999E-2</v>
      </c>
    </row>
    <row r="47" spans="1:11" ht="18" customHeight="1" thickTop="1" thickBot="1">
      <c r="B47" s="1" t="s">
        <v>106</v>
      </c>
      <c r="C47" s="2"/>
      <c r="D47" s="4"/>
      <c r="E47" s="59">
        <v>-0.13200000000000001</v>
      </c>
      <c r="F47" s="60"/>
      <c r="G47" s="59">
        <v>-0.14080787273762299</v>
      </c>
      <c r="I47" s="59">
        <v>-0.28599999999999998</v>
      </c>
      <c r="J47" s="60"/>
      <c r="K47" s="59">
        <v>-2.5999999999999999E-2</v>
      </c>
    </row>
    <row r="48" spans="1:11" ht="5.25" customHeight="1" thickTop="1">
      <c r="C48" s="2"/>
      <c r="D48" s="4"/>
      <c r="E48" s="60"/>
      <c r="F48" s="60"/>
      <c r="G48" s="60"/>
      <c r="I48" s="60"/>
      <c r="J48" s="60"/>
      <c r="K48" s="60"/>
    </row>
    <row r="49" spans="1:11" ht="18" customHeight="1">
      <c r="A49" s="21" t="s">
        <v>107</v>
      </c>
      <c r="C49" s="2">
        <v>31</v>
      </c>
      <c r="D49" s="4"/>
      <c r="E49" s="58"/>
      <c r="G49" s="58"/>
      <c r="I49" s="58"/>
      <c r="K49" s="58"/>
    </row>
    <row r="50" spans="1:11" ht="18" customHeight="1" thickBot="1">
      <c r="A50" s="21"/>
      <c r="B50" s="1" t="s">
        <v>105</v>
      </c>
      <c r="C50" s="2"/>
      <c r="D50" s="4"/>
      <c r="E50" s="59">
        <v>-0.13200000000000001</v>
      </c>
      <c r="F50" s="61"/>
      <c r="G50" s="59">
        <v>-0.14099999999999999</v>
      </c>
      <c r="H50" s="61"/>
      <c r="I50" s="59">
        <v>-0.28599999999999998</v>
      </c>
      <c r="J50" s="60"/>
      <c r="K50" s="59">
        <v>-2.5999999999999999E-2</v>
      </c>
    </row>
    <row r="51" spans="1:11" ht="18" customHeight="1" thickTop="1" thickBot="1">
      <c r="A51" s="21"/>
      <c r="B51" s="1" t="s">
        <v>106</v>
      </c>
      <c r="C51" s="2"/>
      <c r="D51" s="4"/>
      <c r="E51" s="59">
        <v>-0.13200000000000001</v>
      </c>
      <c r="F51" s="61"/>
      <c r="G51" s="59">
        <v>-0.14080787273762299</v>
      </c>
      <c r="H51" s="61"/>
      <c r="I51" s="59">
        <v>-0.28599999999999998</v>
      </c>
      <c r="J51" s="60"/>
      <c r="K51" s="59">
        <v>-2.5999999999999999E-2</v>
      </c>
    </row>
    <row r="52" spans="1:11" ht="13" customHeight="1" thickTop="1">
      <c r="A52" s="21"/>
      <c r="C52" s="2"/>
      <c r="D52" s="4"/>
      <c r="E52" s="60"/>
      <c r="F52" s="61"/>
      <c r="G52" s="60"/>
      <c r="H52" s="61"/>
      <c r="I52" s="60"/>
      <c r="J52" s="61"/>
      <c r="K52" s="60"/>
    </row>
    <row r="53" spans="1:11" ht="19.399999999999999" customHeight="1">
      <c r="A53" s="164" t="s">
        <v>30</v>
      </c>
      <c r="B53" s="164"/>
      <c r="E53" s="168" t="s">
        <v>30</v>
      </c>
      <c r="F53" s="168"/>
      <c r="G53" s="168"/>
      <c r="H53" s="168"/>
      <c r="I53" s="168"/>
      <c r="J53" s="168"/>
      <c r="K53" s="168"/>
    </row>
    <row r="54" spans="1:11" ht="19.399999999999999" customHeight="1">
      <c r="A54" s="164" t="s">
        <v>33</v>
      </c>
      <c r="B54" s="164"/>
      <c r="E54" s="168" t="s">
        <v>33</v>
      </c>
      <c r="F54" s="168"/>
      <c r="G54" s="168"/>
      <c r="H54" s="168"/>
      <c r="I54" s="168"/>
      <c r="J54" s="168"/>
      <c r="K54" s="168"/>
    </row>
    <row r="56" spans="1:11" ht="19.399999999999999" customHeight="1">
      <c r="A56" s="1" t="s">
        <v>34</v>
      </c>
    </row>
  </sheetData>
  <mergeCells count="10">
    <mergeCell ref="A53:B53"/>
    <mergeCell ref="E53:K53"/>
    <mergeCell ref="A54:B54"/>
    <mergeCell ref="E54:K54"/>
    <mergeCell ref="A1:K1"/>
    <mergeCell ref="A2:K2"/>
    <mergeCell ref="A3:K3"/>
    <mergeCell ref="A4:K4"/>
    <mergeCell ref="E6:G6"/>
    <mergeCell ref="I6:K6"/>
  </mergeCells>
  <pageMargins left="1" right="0.3" top="1" bottom="0.5" header="0.5" footer="0.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9A34-12B2-4404-A22D-9EB96ED57FAF}">
  <dimension ref="A1:R35"/>
  <sheetViews>
    <sheetView view="pageBreakPreview" topLeftCell="A25" zoomScaleNormal="70" zoomScaleSheetLayoutView="100" workbookViewId="0">
      <selection activeCell="F30" sqref="F30"/>
    </sheetView>
  </sheetViews>
  <sheetFormatPr defaultColWidth="9.453125" defaultRowHeight="19.399999999999999" customHeight="1"/>
  <cols>
    <col min="1" max="1" width="50.54296875" style="1" customWidth="1"/>
    <col min="2" max="2" width="8.453125" style="1" bestFit="1" customWidth="1"/>
    <col min="3" max="3" width="0.54296875" style="1" customWidth="1"/>
    <col min="4" max="4" width="13.453125" style="1" customWidth="1"/>
    <col min="5" max="5" width="0.54296875" style="1" customWidth="1"/>
    <col min="6" max="6" width="13.453125" style="1" customWidth="1"/>
    <col min="7" max="7" width="0.54296875" style="1" customWidth="1"/>
    <col min="8" max="8" width="11.81640625" style="1" bestFit="1" customWidth="1"/>
    <col min="9" max="9" width="0.54296875" style="1" customWidth="1"/>
    <col min="10" max="10" width="13.453125" style="1" customWidth="1"/>
    <col min="11" max="11" width="0.54296875" style="1" customWidth="1"/>
    <col min="12" max="12" width="16.54296875" style="1" customWidth="1"/>
    <col min="13" max="13" width="0.54296875" style="1" customWidth="1"/>
    <col min="14" max="14" width="13.453125" style="1" customWidth="1"/>
    <col min="15" max="15" width="0.54296875" style="1" customWidth="1"/>
    <col min="16" max="16" width="12.54296875" style="1" customWidth="1"/>
    <col min="17" max="17" width="0.54296875" style="1" customWidth="1"/>
    <col min="18" max="18" width="14" style="1" customWidth="1"/>
    <col min="19" max="16384" width="9.453125" style="1"/>
  </cols>
  <sheetData>
    <row r="1" spans="1:18" s="31" customFormat="1" ht="23.1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</row>
    <row r="2" spans="1:18" s="31" customFormat="1" ht="23.15" customHeight="1">
      <c r="A2" s="165" t="s">
        <v>108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18" s="31" customFormat="1" ht="23.15" customHeight="1">
      <c r="A3" s="165" t="s">
        <v>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 s="31" customFormat="1" ht="23.15" customHeight="1">
      <c r="A4" s="165" t="s">
        <v>70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ht="19.399999999999999" customHeight="1">
      <c r="A5" s="166" t="s">
        <v>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18" ht="8.15" customHeight="1">
      <c r="B6" s="39"/>
      <c r="C6" s="39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6"/>
    </row>
    <row r="7" spans="1:18" ht="19.399999999999999" customHeight="1">
      <c r="A7" s="39"/>
      <c r="B7" s="47" t="s">
        <v>4</v>
      </c>
      <c r="C7" s="39"/>
      <c r="D7" s="170" t="s">
        <v>109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63"/>
      <c r="P7" s="63"/>
    </row>
    <row r="8" spans="1:18" ht="19.399999999999999" customHeight="1">
      <c r="A8" s="39"/>
      <c r="C8" s="48"/>
      <c r="D8" s="3"/>
      <c r="E8" s="3"/>
      <c r="F8" s="3"/>
      <c r="G8" s="3"/>
      <c r="H8" s="3"/>
      <c r="I8" s="3"/>
      <c r="K8" s="3"/>
      <c r="L8" s="64" t="s">
        <v>110</v>
      </c>
      <c r="M8" s="3"/>
      <c r="N8" s="3"/>
      <c r="O8" s="3"/>
      <c r="P8" s="3"/>
      <c r="Q8" s="3"/>
      <c r="R8" s="46"/>
    </row>
    <row r="9" spans="1:18" ht="19.399999999999999" customHeight="1">
      <c r="A9" s="39"/>
      <c r="C9" s="48"/>
      <c r="D9" s="3"/>
      <c r="E9" s="3"/>
      <c r="F9" s="3"/>
      <c r="G9" s="3"/>
      <c r="H9" s="3"/>
      <c r="I9" s="3"/>
      <c r="K9" s="3"/>
      <c r="L9" s="65" t="s">
        <v>111</v>
      </c>
      <c r="M9" s="3"/>
      <c r="N9" s="3"/>
      <c r="O9" s="3"/>
      <c r="P9" s="3"/>
      <c r="Q9" s="3"/>
      <c r="R9" s="46"/>
    </row>
    <row r="10" spans="1:18" ht="19.399999999999999" customHeight="1">
      <c r="A10" s="39"/>
      <c r="C10" s="48"/>
      <c r="D10" s="3" t="s">
        <v>57</v>
      </c>
      <c r="E10" s="3"/>
      <c r="F10" s="3"/>
      <c r="G10" s="3"/>
      <c r="H10" s="3" t="s">
        <v>112</v>
      </c>
      <c r="I10" s="3"/>
      <c r="J10" s="3"/>
      <c r="K10" s="3"/>
      <c r="L10" s="3" t="s">
        <v>113</v>
      </c>
      <c r="M10" s="3"/>
      <c r="N10" s="47" t="s">
        <v>114</v>
      </c>
      <c r="O10" s="3"/>
      <c r="P10" s="3"/>
      <c r="Q10" s="3"/>
      <c r="R10" s="46"/>
    </row>
    <row r="11" spans="1:18" ht="19.399999999999999" customHeight="1">
      <c r="A11" s="39"/>
      <c r="B11" s="2"/>
      <c r="C11" s="2"/>
      <c r="D11" s="3" t="s">
        <v>115</v>
      </c>
      <c r="E11" s="3"/>
      <c r="F11" s="3" t="s">
        <v>113</v>
      </c>
      <c r="G11" s="3"/>
      <c r="H11" s="3" t="s">
        <v>116</v>
      </c>
      <c r="I11" s="3"/>
      <c r="J11" s="47" t="s">
        <v>117</v>
      </c>
      <c r="L11" s="3" t="s">
        <v>118</v>
      </c>
      <c r="N11" s="47" t="s">
        <v>119</v>
      </c>
      <c r="O11" s="47"/>
      <c r="P11" s="66" t="s">
        <v>120</v>
      </c>
      <c r="Q11" s="3"/>
      <c r="R11" s="46"/>
    </row>
    <row r="12" spans="1:18" ht="19.399999999999999" customHeight="1">
      <c r="A12" s="39"/>
      <c r="B12" s="3"/>
      <c r="C12" s="2"/>
      <c r="D12" s="65" t="s">
        <v>121</v>
      </c>
      <c r="E12" s="3"/>
      <c r="F12" s="65" t="s">
        <v>122</v>
      </c>
      <c r="G12" s="3"/>
      <c r="H12" s="65" t="s">
        <v>123</v>
      </c>
      <c r="I12" s="3"/>
      <c r="J12" s="67" t="s">
        <v>124</v>
      </c>
      <c r="K12" s="3"/>
      <c r="L12" s="65" t="s">
        <v>125</v>
      </c>
      <c r="M12" s="3"/>
      <c r="N12" s="67" t="s">
        <v>126</v>
      </c>
      <c r="O12" s="66"/>
      <c r="P12" s="68" t="s">
        <v>127</v>
      </c>
      <c r="Q12" s="3"/>
      <c r="R12" s="65" t="s">
        <v>128</v>
      </c>
    </row>
    <row r="13" spans="1:18" ht="10.4" customHeight="1">
      <c r="A13" s="69"/>
      <c r="B13" s="2"/>
      <c r="C13" s="2"/>
      <c r="D13" s="4"/>
      <c r="E13" s="4"/>
      <c r="F13" s="3"/>
      <c r="G13" s="70"/>
      <c r="H13" s="70"/>
      <c r="I13" s="70"/>
      <c r="J13" s="70"/>
      <c r="K13" s="70"/>
      <c r="L13" s="3"/>
      <c r="M13" s="70"/>
      <c r="N13" s="71"/>
      <c r="O13" s="71"/>
      <c r="P13" s="71"/>
      <c r="Q13" s="70"/>
      <c r="R13" s="70"/>
    </row>
    <row r="14" spans="1:18" ht="19.5" customHeight="1">
      <c r="A14" s="37" t="s">
        <v>129</v>
      </c>
      <c r="B14" s="2"/>
      <c r="C14" s="2"/>
      <c r="D14" s="72">
        <v>2119662003</v>
      </c>
      <c r="E14" s="73"/>
      <c r="F14" s="74">
        <v>-128495959</v>
      </c>
      <c r="G14" s="73"/>
      <c r="H14" s="17">
        <v>0</v>
      </c>
      <c r="I14" s="73"/>
      <c r="J14" s="74">
        <v>-1027874327</v>
      </c>
      <c r="K14" s="72"/>
      <c r="L14" s="74">
        <v>-49186833</v>
      </c>
      <c r="M14" s="75"/>
      <c r="N14" s="75">
        <f t="shared" ref="N14:N19" si="0">SUM(D14:L14)</f>
        <v>914104884</v>
      </c>
      <c r="O14" s="76"/>
      <c r="P14" s="75">
        <v>-28075853</v>
      </c>
      <c r="Q14" s="76"/>
      <c r="R14" s="75">
        <f>SUM(N14:P14)</f>
        <v>886029031</v>
      </c>
    </row>
    <row r="15" spans="1:18" ht="19.5" customHeight="1">
      <c r="A15" s="37" t="s">
        <v>130</v>
      </c>
      <c r="B15" s="41">
        <v>25.1</v>
      </c>
      <c r="C15" s="2"/>
      <c r="D15" s="72">
        <v>956740345</v>
      </c>
      <c r="E15" s="73"/>
      <c r="F15" s="74">
        <v>-310469705</v>
      </c>
      <c r="G15" s="73"/>
      <c r="H15" s="17">
        <v>0</v>
      </c>
      <c r="I15" s="73"/>
      <c r="J15" s="17">
        <v>0</v>
      </c>
      <c r="K15" s="72"/>
      <c r="L15" s="17">
        <v>0</v>
      </c>
      <c r="M15" s="75"/>
      <c r="N15" s="75">
        <f t="shared" si="0"/>
        <v>646270640</v>
      </c>
      <c r="O15" s="76"/>
      <c r="P15" s="17">
        <v>0</v>
      </c>
      <c r="Q15" s="76"/>
      <c r="R15" s="75">
        <f>SUM(N15:P15)</f>
        <v>646270640</v>
      </c>
    </row>
    <row r="16" spans="1:18" s="37" customFormat="1" ht="19.5" customHeight="1">
      <c r="A16" s="1" t="s">
        <v>131</v>
      </c>
      <c r="B16" s="41">
        <v>25.1</v>
      </c>
      <c r="C16" s="77"/>
      <c r="D16" s="43">
        <v>-1538201174</v>
      </c>
      <c r="E16" s="73"/>
      <c r="F16" s="43">
        <v>438965664</v>
      </c>
      <c r="G16" s="73"/>
      <c r="H16" s="43">
        <v>59426510</v>
      </c>
      <c r="I16" s="73"/>
      <c r="J16" s="43">
        <v>1039809000</v>
      </c>
      <c r="K16" s="72"/>
      <c r="L16" s="17">
        <v>0</v>
      </c>
      <c r="M16" s="72"/>
      <c r="N16" s="17">
        <v>0</v>
      </c>
      <c r="O16" s="73"/>
      <c r="P16" s="17">
        <v>0</v>
      </c>
      <c r="Q16" s="73"/>
      <c r="R16" s="17">
        <v>0</v>
      </c>
    </row>
    <row r="17" spans="1:18" s="37" customFormat="1" ht="19.5" customHeight="1">
      <c r="A17" s="1" t="s">
        <v>132</v>
      </c>
      <c r="B17" s="41">
        <v>36</v>
      </c>
      <c r="C17" s="77"/>
      <c r="D17" s="17">
        <v>0</v>
      </c>
      <c r="E17" s="73"/>
      <c r="F17" s="17">
        <v>0</v>
      </c>
      <c r="G17" s="73"/>
      <c r="H17" s="17">
        <v>0</v>
      </c>
      <c r="I17" s="73"/>
      <c r="J17" s="17">
        <v>0</v>
      </c>
      <c r="K17" s="72"/>
      <c r="L17" s="17">
        <v>0</v>
      </c>
      <c r="M17" s="75"/>
      <c r="N17" s="17">
        <v>0</v>
      </c>
      <c r="O17" s="76"/>
      <c r="P17" s="43">
        <v>87832871</v>
      </c>
      <c r="Q17" s="76"/>
      <c r="R17" s="75">
        <f>SUM(N17:P17)</f>
        <v>87832871</v>
      </c>
    </row>
    <row r="18" spans="1:18" s="37" customFormat="1" ht="19.5" customHeight="1">
      <c r="A18" s="1" t="s">
        <v>94</v>
      </c>
      <c r="B18" s="41"/>
      <c r="C18" s="77"/>
      <c r="D18" s="17">
        <v>0</v>
      </c>
      <c r="E18" s="73"/>
      <c r="F18" s="17">
        <v>0</v>
      </c>
      <c r="G18" s="73"/>
      <c r="H18" s="17">
        <v>0</v>
      </c>
      <c r="I18" s="73"/>
      <c r="J18" s="43">
        <v>-422310156</v>
      </c>
      <c r="K18" s="72"/>
      <c r="L18" s="17">
        <v>0</v>
      </c>
      <c r="M18" s="75"/>
      <c r="N18" s="75">
        <f t="shared" si="0"/>
        <v>-422310156</v>
      </c>
      <c r="O18" s="76"/>
      <c r="P18" s="43">
        <v>-14549203</v>
      </c>
      <c r="Q18" s="76"/>
      <c r="R18" s="75">
        <f>SUM(N18:P18)</f>
        <v>-436859359</v>
      </c>
    </row>
    <row r="19" spans="1:18" s="37" customFormat="1" ht="19.5" customHeight="1">
      <c r="A19" s="1" t="s">
        <v>133</v>
      </c>
      <c r="B19" s="77"/>
      <c r="C19" s="77"/>
      <c r="D19" s="17">
        <v>0</v>
      </c>
      <c r="E19" s="73"/>
      <c r="F19" s="17">
        <v>0</v>
      </c>
      <c r="G19" s="72"/>
      <c r="H19" s="17">
        <v>0</v>
      </c>
      <c r="I19" s="72"/>
      <c r="J19" s="43">
        <v>6537342</v>
      </c>
      <c r="K19" s="72"/>
      <c r="L19" s="17">
        <v>0</v>
      </c>
      <c r="M19" s="72"/>
      <c r="N19" s="75">
        <f t="shared" si="0"/>
        <v>6537342</v>
      </c>
      <c r="O19" s="72"/>
      <c r="P19" s="43">
        <v>1545076</v>
      </c>
      <c r="Q19" s="72"/>
      <c r="R19" s="72">
        <f>SUM(N19:P19)</f>
        <v>8082418</v>
      </c>
    </row>
    <row r="20" spans="1:18" s="37" customFormat="1" ht="20.149999999999999" customHeight="1" thickBot="1">
      <c r="A20" s="4" t="s">
        <v>134</v>
      </c>
      <c r="B20" s="77"/>
      <c r="C20" s="78"/>
      <c r="D20" s="79">
        <f>SUM(D14:D19)</f>
        <v>1538201174</v>
      </c>
      <c r="E20" s="73"/>
      <c r="F20" s="80">
        <v>0</v>
      </c>
      <c r="G20" s="73"/>
      <c r="H20" s="79">
        <f>SUM(H14:H19)</f>
        <v>59426510</v>
      </c>
      <c r="I20" s="73"/>
      <c r="J20" s="79">
        <f>SUM(J14:J19)</f>
        <v>-403838141</v>
      </c>
      <c r="K20" s="72"/>
      <c r="L20" s="79">
        <f>SUM(L14:L19)</f>
        <v>-49186833</v>
      </c>
      <c r="M20" s="72"/>
      <c r="N20" s="79">
        <f>SUM(N14:N19)</f>
        <v>1144602710</v>
      </c>
      <c r="O20" s="73"/>
      <c r="P20" s="79">
        <f>SUM(P14:P19)</f>
        <v>46752891</v>
      </c>
      <c r="Q20" s="73"/>
      <c r="R20" s="79">
        <f>SUM(R14:R19)</f>
        <v>1191355601</v>
      </c>
    </row>
    <row r="21" spans="1:18" ht="14.15" customHeight="1" thickTop="1">
      <c r="A21" s="4"/>
      <c r="B21" s="2"/>
      <c r="C21" s="2"/>
      <c r="D21" s="81"/>
      <c r="E21" s="2"/>
      <c r="F21" s="81"/>
      <c r="G21" s="2"/>
      <c r="H21" s="81"/>
      <c r="I21" s="2"/>
      <c r="J21" s="2"/>
      <c r="K21" s="2"/>
      <c r="L21" s="2"/>
      <c r="M21" s="2"/>
      <c r="N21" s="2"/>
      <c r="O21" s="2"/>
      <c r="P21" s="81"/>
      <c r="Q21" s="2"/>
      <c r="R21" s="81"/>
    </row>
    <row r="22" spans="1:18" ht="19.5" customHeight="1">
      <c r="A22" s="37" t="s">
        <v>135</v>
      </c>
      <c r="B22" s="2"/>
      <c r="C22" s="2"/>
      <c r="D22" s="72">
        <f>D20</f>
        <v>1538201174</v>
      </c>
      <c r="E22" s="73"/>
      <c r="F22" s="137">
        <f>F20</f>
        <v>0</v>
      </c>
      <c r="G22" s="73"/>
      <c r="H22" s="138">
        <f>H20</f>
        <v>59426510</v>
      </c>
      <c r="I22" s="73"/>
      <c r="J22" s="74">
        <f>J20</f>
        <v>-403838141</v>
      </c>
      <c r="K22" s="72"/>
      <c r="L22" s="74">
        <f>L20</f>
        <v>-49186833</v>
      </c>
      <c r="M22" s="75"/>
      <c r="N22" s="75">
        <f t="shared" ref="N22" si="1">SUM(D22:L22)</f>
        <v>1144602710</v>
      </c>
      <c r="O22" s="76"/>
      <c r="P22" s="75">
        <f>P20</f>
        <v>46752891</v>
      </c>
      <c r="Q22" s="76"/>
      <c r="R22" s="75">
        <f>SUM(N22:P22)</f>
        <v>1191355601</v>
      </c>
    </row>
    <row r="23" spans="1:18" s="37" customFormat="1" ht="19.5" customHeight="1">
      <c r="A23" s="1" t="s">
        <v>94</v>
      </c>
      <c r="B23" s="41"/>
      <c r="C23" s="77"/>
      <c r="D23" s="17">
        <v>0</v>
      </c>
      <c r="E23" s="73"/>
      <c r="F23" s="17">
        <v>0</v>
      </c>
      <c r="G23" s="73"/>
      <c r="H23" s="17">
        <v>0</v>
      </c>
      <c r="I23" s="73"/>
      <c r="J23" s="43">
        <f>กำไร!E38</f>
        <v>-405809228</v>
      </c>
      <c r="K23" s="72"/>
      <c r="L23" s="17">
        <v>0</v>
      </c>
      <c r="M23" s="75"/>
      <c r="N23" s="75">
        <f>SUM(D23:L23)</f>
        <v>-405809228</v>
      </c>
      <c r="O23" s="76"/>
      <c r="P23" s="43">
        <f>กำไร!E39</f>
        <v>-7497834</v>
      </c>
      <c r="Q23" s="76"/>
      <c r="R23" s="75">
        <f>SUM(N23:P23)</f>
        <v>-413307062</v>
      </c>
    </row>
    <row r="24" spans="1:18" s="37" customFormat="1" ht="19.5" customHeight="1">
      <c r="A24" s="1" t="s">
        <v>136</v>
      </c>
      <c r="B24" s="77"/>
      <c r="C24" s="77"/>
      <c r="D24" s="17">
        <v>0</v>
      </c>
      <c r="E24" s="73"/>
      <c r="F24" s="17">
        <v>0</v>
      </c>
      <c r="G24" s="72"/>
      <c r="H24" s="17">
        <v>0</v>
      </c>
      <c r="I24" s="72"/>
      <c r="J24" s="75">
        <v>-966602</v>
      </c>
      <c r="K24" s="72"/>
      <c r="L24" s="17">
        <v>0</v>
      </c>
      <c r="M24" s="72"/>
      <c r="N24" s="75">
        <f>SUM(D24:L24)</f>
        <v>-966602</v>
      </c>
      <c r="O24" s="72"/>
      <c r="P24" s="72">
        <v>202845</v>
      </c>
      <c r="Q24" s="72"/>
      <c r="R24" s="72">
        <f>SUM(N24:P24)</f>
        <v>-763757</v>
      </c>
    </row>
    <row r="25" spans="1:18" s="37" customFormat="1" ht="19.5" customHeight="1" thickBot="1">
      <c r="A25" s="4" t="s">
        <v>137</v>
      </c>
      <c r="B25" s="77"/>
      <c r="C25" s="78"/>
      <c r="D25" s="79">
        <f>SUM(D22:D24)</f>
        <v>1538201174</v>
      </c>
      <c r="E25" s="73"/>
      <c r="F25" s="80">
        <v>0</v>
      </c>
      <c r="G25" s="73"/>
      <c r="H25" s="79">
        <f>SUM(H22:H24)</f>
        <v>59426510</v>
      </c>
      <c r="I25" s="73"/>
      <c r="J25" s="79">
        <f>SUM(J22:J24)</f>
        <v>-810613971</v>
      </c>
      <c r="K25" s="72"/>
      <c r="L25" s="79">
        <f>SUM(L22:L24)</f>
        <v>-49186833</v>
      </c>
      <c r="M25" s="72"/>
      <c r="N25" s="79">
        <f>SUM(N22:N24)</f>
        <v>737826880</v>
      </c>
      <c r="O25" s="73"/>
      <c r="P25" s="79">
        <f>SUM(P22:P24)</f>
        <v>39457902</v>
      </c>
      <c r="Q25" s="73"/>
      <c r="R25" s="79">
        <f>SUM(R22:R24)</f>
        <v>777284782</v>
      </c>
    </row>
    <row r="26" spans="1:18" ht="19.5" customHeight="1" thickTop="1">
      <c r="A26" s="4"/>
      <c r="B26" s="2"/>
      <c r="C26" s="2"/>
      <c r="D26" s="81"/>
      <c r="E26" s="2"/>
      <c r="F26" s="81"/>
      <c r="G26" s="2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7"/>
    </row>
    <row r="27" spans="1:18" ht="19.5" customHeight="1">
      <c r="A27" s="4"/>
      <c r="B27" s="2"/>
      <c r="C27" s="4"/>
      <c r="D27" s="23"/>
      <c r="E27" s="82"/>
      <c r="F27" s="23"/>
      <c r="G27" s="23"/>
      <c r="H27" s="23"/>
      <c r="I27" s="49"/>
      <c r="J27" s="23"/>
      <c r="K27" s="49"/>
      <c r="L27" s="23"/>
      <c r="M27" s="49"/>
      <c r="N27" s="23"/>
      <c r="O27" s="144"/>
      <c r="P27" s="23"/>
      <c r="Q27" s="49"/>
      <c r="R27" s="23"/>
    </row>
    <row r="28" spans="1:18" ht="19.5" customHeight="1"/>
    <row r="30" spans="1:18" ht="19.399999999999999" customHeight="1">
      <c r="A30" s="164" t="s">
        <v>30</v>
      </c>
      <c r="B30" s="164"/>
      <c r="C30" s="4"/>
      <c r="G30" s="82"/>
      <c r="H30" s="82"/>
      <c r="I30" s="82"/>
      <c r="J30" s="62"/>
      <c r="L30" s="164" t="s">
        <v>30</v>
      </c>
      <c r="M30" s="164"/>
      <c r="N30" s="164"/>
      <c r="O30" s="164"/>
      <c r="P30" s="164"/>
    </row>
    <row r="31" spans="1:18" ht="19.399999999999999" customHeight="1">
      <c r="A31" s="164" t="s">
        <v>33</v>
      </c>
      <c r="B31" s="164"/>
      <c r="C31" s="4"/>
      <c r="G31" s="82"/>
      <c r="H31" s="82"/>
      <c r="I31" s="82"/>
      <c r="J31" s="62"/>
      <c r="L31" s="164" t="s">
        <v>138</v>
      </c>
      <c r="M31" s="164"/>
      <c r="N31" s="164"/>
      <c r="O31" s="164"/>
      <c r="P31" s="164"/>
    </row>
    <row r="32" spans="1:18" ht="19.399999999999999" customHeight="1">
      <c r="A32" s="24"/>
      <c r="B32" s="24"/>
      <c r="C32" s="4"/>
      <c r="G32" s="82"/>
      <c r="H32" s="82"/>
      <c r="I32" s="82"/>
      <c r="J32" s="62"/>
      <c r="L32" s="24"/>
      <c r="M32" s="24"/>
      <c r="N32" s="24"/>
      <c r="O32" s="24"/>
      <c r="P32" s="24"/>
    </row>
    <row r="33" spans="1:16" ht="19.399999999999999" customHeight="1">
      <c r="A33" s="24"/>
      <c r="B33" s="24"/>
      <c r="C33" s="4"/>
      <c r="G33" s="82"/>
      <c r="H33" s="82"/>
      <c r="I33" s="82"/>
      <c r="J33" s="62"/>
      <c r="L33" s="24"/>
      <c r="M33" s="24"/>
      <c r="N33" s="24"/>
      <c r="O33" s="24"/>
      <c r="P33" s="24"/>
    </row>
    <row r="34" spans="1:16" ht="19.399999999999999" customHeight="1">
      <c r="A34" s="1" t="s">
        <v>34</v>
      </c>
      <c r="B34" s="2"/>
      <c r="C34" s="4"/>
      <c r="L34" s="43"/>
    </row>
    <row r="35" spans="1:16" ht="19.399999999999999" customHeight="1">
      <c r="L35" s="23"/>
    </row>
  </sheetData>
  <mergeCells count="10">
    <mergeCell ref="A30:B30"/>
    <mergeCell ref="L30:P30"/>
    <mergeCell ref="A31:B31"/>
    <mergeCell ref="L31:P31"/>
    <mergeCell ref="A1:R1"/>
    <mergeCell ref="A2:R2"/>
    <mergeCell ref="A3:R3"/>
    <mergeCell ref="A4:R4"/>
    <mergeCell ref="A5:R5"/>
    <mergeCell ref="D7:N7"/>
  </mergeCells>
  <pageMargins left="1" right="0.3" top="1" bottom="0.5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8CC8-F683-486D-B036-9F19C88254E0}">
  <dimension ref="A1:L33"/>
  <sheetViews>
    <sheetView view="pageBreakPreview" topLeftCell="A30" zoomScaleNormal="80" zoomScaleSheetLayoutView="100" workbookViewId="0">
      <selection activeCell="A36" sqref="A36"/>
    </sheetView>
  </sheetViews>
  <sheetFormatPr defaultColWidth="9.453125" defaultRowHeight="19.399999999999999" customHeight="1"/>
  <cols>
    <col min="1" max="1" width="69" style="83" customWidth="1"/>
    <col min="2" max="2" width="14.54296875" style="83" customWidth="1"/>
    <col min="3" max="3" width="1.453125" style="83" customWidth="1"/>
    <col min="4" max="4" width="16.54296875" style="83" customWidth="1"/>
    <col min="5" max="5" width="1.453125" style="83" customWidth="1"/>
    <col min="6" max="6" width="16.54296875" style="83" customWidth="1"/>
    <col min="7" max="7" width="1.453125" style="83" customWidth="1"/>
    <col min="8" max="8" width="15.453125" style="83" customWidth="1"/>
    <col min="9" max="9" width="1.453125" style="83" customWidth="1"/>
    <col min="10" max="10" width="16.54296875" style="83" customWidth="1"/>
    <col min="11" max="11" width="1.453125" style="83" customWidth="1"/>
    <col min="12" max="12" width="16.54296875" style="83" customWidth="1"/>
    <col min="13" max="16384" width="9.453125" style="83"/>
  </cols>
  <sheetData>
    <row r="1" spans="1:12" ht="23.1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23.15" customHeight="1">
      <c r="A2" s="169" t="s">
        <v>108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3.15" customHeight="1">
      <c r="A3" s="169" t="s">
        <v>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3.15" customHeight="1">
      <c r="A4" s="169" t="s">
        <v>70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2" s="84" customFormat="1" ht="23.15" customHeight="1">
      <c r="A5" s="171" t="s">
        <v>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2" s="84" customFormat="1" ht="8.15" customHeight="1">
      <c r="A6" s="85"/>
      <c r="B6" s="85"/>
      <c r="C6" s="85"/>
      <c r="E6" s="86"/>
      <c r="F6" s="86"/>
      <c r="G6" s="86"/>
      <c r="H6" s="86"/>
      <c r="I6" s="86"/>
      <c r="J6" s="86"/>
      <c r="K6" s="86"/>
    </row>
    <row r="7" spans="1:12" s="84" customFormat="1" ht="19.399999999999999" customHeight="1">
      <c r="A7" s="85"/>
      <c r="B7" s="47" t="s">
        <v>4</v>
      </c>
      <c r="C7" s="87"/>
      <c r="D7" s="155" t="s">
        <v>139</v>
      </c>
      <c r="E7" s="88"/>
      <c r="F7" s="88" t="s">
        <v>113</v>
      </c>
      <c r="G7" s="88"/>
      <c r="H7" s="88" t="s">
        <v>140</v>
      </c>
      <c r="I7" s="88"/>
      <c r="J7" s="88" t="s">
        <v>117</v>
      </c>
      <c r="L7" s="89"/>
    </row>
    <row r="8" spans="1:12" s="84" customFormat="1" ht="19.399999999999999" customHeight="1">
      <c r="A8" s="85"/>
      <c r="C8" s="87"/>
      <c r="D8" s="90" t="s">
        <v>121</v>
      </c>
      <c r="E8" s="88"/>
      <c r="F8" s="90" t="s">
        <v>122</v>
      </c>
      <c r="G8" s="88"/>
      <c r="H8" s="90" t="s">
        <v>141</v>
      </c>
      <c r="I8" s="88"/>
      <c r="J8" s="90" t="s">
        <v>124</v>
      </c>
      <c r="K8" s="88"/>
      <c r="L8" s="90" t="s">
        <v>128</v>
      </c>
    </row>
    <row r="9" spans="1:12" s="84" customFormat="1" ht="19.399999999999999" customHeight="1">
      <c r="A9" s="69"/>
      <c r="B9" s="91"/>
      <c r="C9" s="91"/>
      <c r="D9" s="86"/>
      <c r="E9" s="86"/>
      <c r="F9" s="88"/>
      <c r="G9" s="92"/>
      <c r="H9" s="92"/>
      <c r="I9" s="92"/>
      <c r="J9" s="92"/>
      <c r="K9" s="92"/>
      <c r="L9" s="92"/>
    </row>
    <row r="10" spans="1:12" s="84" customFormat="1" ht="19.399999999999999" customHeight="1">
      <c r="A10" s="84" t="s">
        <v>129</v>
      </c>
      <c r="B10" s="91"/>
      <c r="C10" s="91"/>
      <c r="D10" s="93">
        <v>2119662003</v>
      </c>
      <c r="E10" s="93"/>
      <c r="F10" s="94">
        <v>-128495959</v>
      </c>
      <c r="G10" s="94"/>
      <c r="H10" s="17">
        <v>0</v>
      </c>
      <c r="I10" s="94"/>
      <c r="J10" s="94">
        <v>-994151222</v>
      </c>
      <c r="K10" s="93"/>
      <c r="L10" s="93">
        <f>SUM(D10:J10)</f>
        <v>997014822</v>
      </c>
    </row>
    <row r="11" spans="1:12" s="84" customFormat="1" ht="19.399999999999999" customHeight="1">
      <c r="A11" s="95" t="s">
        <v>130</v>
      </c>
      <c r="B11" s="91">
        <v>25.1</v>
      </c>
      <c r="C11" s="91"/>
      <c r="D11" s="96">
        <v>956740345</v>
      </c>
      <c r="E11" s="97"/>
      <c r="F11" s="96">
        <v>-310469705</v>
      </c>
      <c r="G11" s="94"/>
      <c r="H11" s="17">
        <v>0</v>
      </c>
      <c r="I11" s="94"/>
      <c r="J11" s="17">
        <v>0</v>
      </c>
      <c r="K11" s="93"/>
      <c r="L11" s="93">
        <f>SUM(D11:J11)</f>
        <v>646270640</v>
      </c>
    </row>
    <row r="12" spans="1:12" s="84" customFormat="1" ht="19.399999999999999" customHeight="1">
      <c r="A12" s="95" t="s">
        <v>131</v>
      </c>
      <c r="B12" s="91">
        <v>25.1</v>
      </c>
      <c r="C12" s="91"/>
      <c r="D12" s="96">
        <v>-1538201174</v>
      </c>
      <c r="E12" s="97"/>
      <c r="F12" s="96">
        <v>438965664</v>
      </c>
      <c r="G12" s="94"/>
      <c r="H12" s="96">
        <v>59426510</v>
      </c>
      <c r="I12" s="94"/>
      <c r="J12" s="96">
        <v>1039809000</v>
      </c>
      <c r="K12" s="93"/>
      <c r="L12" s="17">
        <f>SUM(D12:J12)</f>
        <v>0</v>
      </c>
    </row>
    <row r="13" spans="1:12" s="84" customFormat="1" ht="19.399999999999999" customHeight="1">
      <c r="A13" s="1" t="s">
        <v>94</v>
      </c>
      <c r="B13" s="91"/>
      <c r="C13" s="91"/>
      <c r="D13" s="17">
        <v>0</v>
      </c>
      <c r="E13" s="97"/>
      <c r="F13" s="17">
        <v>0</v>
      </c>
      <c r="G13" s="94"/>
      <c r="H13" s="17">
        <v>0</v>
      </c>
      <c r="I13" s="94"/>
      <c r="J13" s="96">
        <v>-76563831</v>
      </c>
      <c r="K13" s="93"/>
      <c r="L13" s="93">
        <f>SUM(D13:J13)</f>
        <v>-76563831</v>
      </c>
    </row>
    <row r="14" spans="1:12" s="95" customFormat="1" ht="19.399999999999999" customHeight="1">
      <c r="A14" s="1" t="s">
        <v>136</v>
      </c>
      <c r="C14" s="98"/>
      <c r="D14" s="17">
        <v>0</v>
      </c>
      <c r="E14" s="97"/>
      <c r="F14" s="17">
        <v>0</v>
      </c>
      <c r="G14" s="97"/>
      <c r="H14" s="17">
        <v>0</v>
      </c>
      <c r="I14" s="97"/>
      <c r="J14" s="139">
        <v>-198387</v>
      </c>
      <c r="K14" s="97"/>
      <c r="L14" s="140">
        <f>SUM(D14:J14)</f>
        <v>-198387</v>
      </c>
    </row>
    <row r="15" spans="1:12" s="84" customFormat="1" ht="19.399999999999999" customHeight="1" thickBot="1">
      <c r="A15" s="86" t="s">
        <v>134</v>
      </c>
      <c r="B15" s="91"/>
      <c r="C15" s="91"/>
      <c r="D15" s="99">
        <f>SUM(D10:D14)</f>
        <v>1538201174</v>
      </c>
      <c r="E15" s="100"/>
      <c r="F15" s="80">
        <f>SUM(F10:F14)</f>
        <v>0</v>
      </c>
      <c r="G15" s="100"/>
      <c r="H15" s="101">
        <f>SUM(H10:H14)</f>
        <v>59426510</v>
      </c>
      <c r="I15" s="100"/>
      <c r="J15" s="101">
        <f>SUM(J10:J14)</f>
        <v>-31104440</v>
      </c>
      <c r="K15" s="93"/>
      <c r="L15" s="101">
        <f>SUM(L10:L14)</f>
        <v>1566523244</v>
      </c>
    </row>
    <row r="16" spans="1:12" s="84" customFormat="1" ht="19.399999999999999" customHeight="1" thickTop="1">
      <c r="A16" s="86"/>
      <c r="B16" s="91"/>
      <c r="C16" s="91"/>
      <c r="D16" s="93"/>
      <c r="E16" s="100"/>
      <c r="F16" s="102"/>
      <c r="G16" s="100"/>
      <c r="H16" s="96"/>
      <c r="I16" s="100"/>
      <c r="J16" s="96"/>
      <c r="K16" s="93"/>
      <c r="L16" s="96"/>
    </row>
    <row r="17" spans="1:12" s="84" customFormat="1" ht="19.399999999999999" customHeight="1">
      <c r="A17" s="84" t="s">
        <v>135</v>
      </c>
      <c r="B17" s="91"/>
      <c r="C17" s="91"/>
      <c r="D17" s="93">
        <f>D15</f>
        <v>1538201174</v>
      </c>
      <c r="E17" s="93"/>
      <c r="F17" s="17">
        <v>0</v>
      </c>
      <c r="G17" s="94"/>
      <c r="H17" s="93">
        <f>H15</f>
        <v>59426510</v>
      </c>
      <c r="I17" s="94"/>
      <c r="J17" s="93">
        <f>J15</f>
        <v>-31104440</v>
      </c>
      <c r="K17" s="93"/>
      <c r="L17" s="93">
        <f>SUM(D17:J17)</f>
        <v>1566523244</v>
      </c>
    </row>
    <row r="18" spans="1:12" s="84" customFormat="1" ht="19.399999999999999" customHeight="1">
      <c r="A18" s="1" t="s">
        <v>94</v>
      </c>
      <c r="B18" s="91"/>
      <c r="C18" s="91"/>
      <c r="D18" s="17">
        <v>0</v>
      </c>
      <c r="E18" s="97"/>
      <c r="F18" s="17">
        <v>0</v>
      </c>
      <c r="G18" s="94"/>
      <c r="H18" s="17">
        <v>0</v>
      </c>
      <c r="I18" s="94"/>
      <c r="J18" s="96">
        <f>กำไร!I38</f>
        <v>-881077966.30999994</v>
      </c>
      <c r="K18" s="93"/>
      <c r="L18" s="93">
        <f>SUM(D18:J18)</f>
        <v>-881077966.30999994</v>
      </c>
    </row>
    <row r="19" spans="1:12" s="95" customFormat="1" ht="19.399999999999999" customHeight="1">
      <c r="A19" s="1" t="s">
        <v>136</v>
      </c>
      <c r="C19" s="98"/>
      <c r="D19" s="17">
        <v>0</v>
      </c>
      <c r="E19" s="97"/>
      <c r="F19" s="17">
        <v>0</v>
      </c>
      <c r="G19" s="97"/>
      <c r="H19" s="17">
        <v>0</v>
      </c>
      <c r="I19" s="97"/>
      <c r="J19" s="128">
        <f>กำไร!I34</f>
        <v>-2148889</v>
      </c>
      <c r="K19" s="97"/>
      <c r="L19" s="128">
        <f>SUM(D19:J19)</f>
        <v>-2148889</v>
      </c>
    </row>
    <row r="20" spans="1:12" s="84" customFormat="1" ht="19.399999999999999" customHeight="1" thickBot="1">
      <c r="A20" s="86" t="s">
        <v>137</v>
      </c>
      <c r="B20" s="91"/>
      <c r="C20" s="91"/>
      <c r="D20" s="99">
        <f>SUM(D17:D19)</f>
        <v>1538201174</v>
      </c>
      <c r="E20" s="100"/>
      <c r="F20" s="80">
        <f>SUM(F17:F19)</f>
        <v>0</v>
      </c>
      <c r="G20" s="100"/>
      <c r="H20" s="101">
        <f>SUM(H17:H19)</f>
        <v>59426510</v>
      </c>
      <c r="I20" s="100"/>
      <c r="J20" s="101">
        <f>SUM(J17:J19)</f>
        <v>-914331295.30999994</v>
      </c>
      <c r="K20" s="93"/>
      <c r="L20" s="101">
        <f>SUM(L17:L19)</f>
        <v>683296388.69000006</v>
      </c>
    </row>
    <row r="21" spans="1:12" s="84" customFormat="1" ht="18.649999999999999" customHeight="1" thickTop="1">
      <c r="A21" s="86"/>
      <c r="B21" s="91"/>
      <c r="C21" s="91"/>
      <c r="D21" s="103"/>
      <c r="E21" s="82"/>
      <c r="F21" s="103"/>
      <c r="G21" s="82"/>
      <c r="H21" s="82"/>
      <c r="I21" s="82"/>
      <c r="J21" s="103"/>
      <c r="L21" s="103"/>
    </row>
    <row r="22" spans="1:12" s="84" customFormat="1" ht="18.649999999999999" customHeight="1">
      <c r="A22" s="86"/>
      <c r="B22" s="91"/>
      <c r="C22" s="91"/>
      <c r="D22" s="103"/>
      <c r="E22" s="82"/>
      <c r="F22" s="103"/>
      <c r="G22" s="82"/>
      <c r="H22" s="82"/>
      <c r="I22" s="82"/>
      <c r="J22" s="103"/>
      <c r="L22" s="103"/>
    </row>
    <row r="23" spans="1:12" s="84" customFormat="1" ht="18.649999999999999" customHeight="1">
      <c r="A23" s="86"/>
      <c r="B23" s="91"/>
      <c r="C23" s="91"/>
      <c r="D23" s="103"/>
      <c r="E23" s="82"/>
      <c r="F23" s="103"/>
      <c r="G23" s="82"/>
      <c r="H23" s="82"/>
      <c r="I23" s="82"/>
      <c r="J23" s="103"/>
      <c r="L23" s="103"/>
    </row>
    <row r="24" spans="1:12" s="84" customFormat="1" ht="19.399999999999999" customHeight="1"/>
    <row r="25" spans="1:12" s="84" customFormat="1" ht="19.399999999999999" customHeight="1"/>
    <row r="26" spans="1:12" s="84" customFormat="1" ht="19.399999999999999" customHeight="1">
      <c r="A26" s="104" t="s">
        <v>30</v>
      </c>
      <c r="B26" s="91"/>
      <c r="C26" s="86"/>
      <c r="F26" s="84" t="s">
        <v>30</v>
      </c>
      <c r="G26" s="82"/>
      <c r="H26" s="82"/>
      <c r="I26" s="82"/>
      <c r="L26" s="103"/>
    </row>
    <row r="27" spans="1:12" ht="19.399999999999999" customHeight="1">
      <c r="A27" s="104" t="s">
        <v>142</v>
      </c>
      <c r="B27" s="91"/>
      <c r="C27" s="86"/>
      <c r="D27" s="84"/>
      <c r="E27" s="84"/>
      <c r="F27" s="84" t="s">
        <v>143</v>
      </c>
      <c r="G27" s="82"/>
      <c r="H27" s="82"/>
      <c r="I27" s="82"/>
      <c r="J27" s="84"/>
      <c r="K27" s="84"/>
      <c r="L27" s="103"/>
    </row>
    <row r="33" spans="1:1" ht="19.399999999999999" customHeight="1">
      <c r="A33" s="84" t="s">
        <v>34</v>
      </c>
    </row>
  </sheetData>
  <mergeCells count="5">
    <mergeCell ref="A1:L1"/>
    <mergeCell ref="A2:L2"/>
    <mergeCell ref="A3:L3"/>
    <mergeCell ref="A4:L4"/>
    <mergeCell ref="A5:L5"/>
  </mergeCells>
  <pageMargins left="1" right="0.3" top="1" bottom="0.5" header="0.5" footer="0.5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AEF0-F10B-45AB-93F0-1F9BD96048E2}">
  <dimension ref="A1:M103"/>
  <sheetViews>
    <sheetView view="pageBreakPreview" zoomScaleNormal="141" zoomScaleSheetLayoutView="120" workbookViewId="0">
      <selection activeCell="B26" sqref="B26"/>
    </sheetView>
  </sheetViews>
  <sheetFormatPr defaultColWidth="9.453125" defaultRowHeight="19.399999999999999" customHeight="1"/>
  <cols>
    <col min="1" max="1" width="2.54296875" style="83" customWidth="1"/>
    <col min="2" max="2" width="50.453125" style="83" customWidth="1"/>
    <col min="3" max="3" width="7.54296875" style="83" bestFit="1" customWidth="1"/>
    <col min="4" max="4" width="1.453125" style="83" customWidth="1"/>
    <col min="5" max="5" width="12.54296875" style="159" customWidth="1"/>
    <col min="6" max="6" width="1.453125" style="83" customWidth="1"/>
    <col min="7" max="7" width="12.54296875" style="83" customWidth="1"/>
    <col min="8" max="8" width="1.453125" style="83" customWidth="1"/>
    <col min="9" max="9" width="12.54296875" style="83" customWidth="1"/>
    <col min="10" max="10" width="1.453125" style="83" customWidth="1"/>
    <col min="11" max="11" width="12.54296875" style="83" customWidth="1"/>
    <col min="12" max="12" width="12.453125" style="83" bestFit="1" customWidth="1"/>
    <col min="13" max="16384" width="9.453125" style="83"/>
  </cols>
  <sheetData>
    <row r="1" spans="1:12" ht="22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34"/>
    </row>
    <row r="2" spans="1:12" ht="23.15" customHeight="1">
      <c r="A2" s="169" t="s">
        <v>144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2" ht="23.15" customHeight="1">
      <c r="A3" s="169" t="s">
        <v>70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2" s="84" customFormat="1" ht="22.5" customHeight="1">
      <c r="A4" s="105"/>
      <c r="B4" s="171" t="s">
        <v>3</v>
      </c>
      <c r="C4" s="171"/>
      <c r="D4" s="171"/>
      <c r="E4" s="171"/>
      <c r="F4" s="171"/>
      <c r="G4" s="171"/>
      <c r="H4" s="171"/>
      <c r="I4" s="171"/>
      <c r="J4" s="171"/>
      <c r="K4" s="171"/>
    </row>
    <row r="5" spans="1:12" s="84" customFormat="1" ht="8.15" customHeight="1">
      <c r="A5" s="105"/>
      <c r="B5" s="106"/>
      <c r="C5" s="106"/>
      <c r="D5" s="106"/>
      <c r="E5" s="107"/>
      <c r="F5" s="106"/>
    </row>
    <row r="6" spans="1:12" s="84" customFormat="1" ht="18.75" customHeight="1">
      <c r="B6" s="108"/>
      <c r="C6" s="109"/>
      <c r="D6" s="108"/>
      <c r="E6" s="173" t="s">
        <v>5</v>
      </c>
      <c r="F6" s="173"/>
      <c r="G6" s="173"/>
      <c r="H6" s="86"/>
      <c r="I6" s="173" t="s">
        <v>6</v>
      </c>
      <c r="J6" s="173"/>
      <c r="K6" s="173"/>
    </row>
    <row r="7" spans="1:12" s="84" customFormat="1" ht="18.75" customHeight="1">
      <c r="B7" s="108"/>
      <c r="C7" s="108"/>
      <c r="D7" s="108"/>
      <c r="E7" s="110">
        <v>2566</v>
      </c>
      <c r="G7" s="110">
        <v>2565</v>
      </c>
      <c r="H7" s="110"/>
      <c r="I7" s="110">
        <v>2566</v>
      </c>
      <c r="K7" s="110">
        <v>2565</v>
      </c>
    </row>
    <row r="8" spans="1:12" s="84" customFormat="1" ht="18.75" customHeight="1">
      <c r="A8" s="105" t="s">
        <v>145</v>
      </c>
      <c r="E8" s="103"/>
      <c r="I8" s="86"/>
      <c r="J8" s="86"/>
      <c r="K8" s="111"/>
    </row>
    <row r="9" spans="1:12" s="84" customFormat="1" ht="18.75" customHeight="1">
      <c r="A9" s="84" t="s">
        <v>94</v>
      </c>
      <c r="E9" s="132"/>
      <c r="F9" s="132"/>
      <c r="G9" s="132"/>
      <c r="H9" s="132"/>
      <c r="I9" s="132"/>
      <c r="J9" s="132"/>
      <c r="K9" s="132"/>
    </row>
    <row r="10" spans="1:12" s="84" customFormat="1" ht="18.75" customHeight="1">
      <c r="B10" s="85" t="s">
        <v>146</v>
      </c>
      <c r="C10" s="85"/>
      <c r="D10" s="85"/>
      <c r="E10" s="112">
        <f>กำไร!E28</f>
        <v>-412453840</v>
      </c>
      <c r="F10" s="112"/>
      <c r="G10" s="112">
        <v>-438075520</v>
      </c>
      <c r="H10" s="132"/>
      <c r="I10" s="112">
        <f>กำไร!I30</f>
        <v>-881077966.30999994</v>
      </c>
      <c r="J10" s="132"/>
      <c r="K10" s="112">
        <f>กำไร!K28</f>
        <v>-76563831</v>
      </c>
    </row>
    <row r="11" spans="1:12" s="84" customFormat="1" ht="18.75" customHeight="1">
      <c r="B11" s="85" t="s">
        <v>147</v>
      </c>
      <c r="C11" s="85"/>
      <c r="D11" s="85"/>
      <c r="E11" s="113">
        <f>กำไร!E29</f>
        <v>-853222</v>
      </c>
      <c r="F11" s="112"/>
      <c r="G11" s="113">
        <v>1216161</v>
      </c>
      <c r="H11" s="132"/>
      <c r="I11" s="19">
        <v>0</v>
      </c>
      <c r="J11" s="132"/>
      <c r="K11" s="19">
        <f>กำไร!K29</f>
        <v>0</v>
      </c>
    </row>
    <row r="12" spans="1:12" s="84" customFormat="1" ht="18.75" customHeight="1">
      <c r="B12" s="85" t="s">
        <v>148</v>
      </c>
      <c r="C12" s="85"/>
      <c r="D12" s="85"/>
      <c r="E12" s="112">
        <f>SUM(E10:E11)</f>
        <v>-413307062</v>
      </c>
      <c r="F12" s="112"/>
      <c r="G12" s="112">
        <f>SUM(G10:G11)</f>
        <v>-436859359</v>
      </c>
      <c r="H12" s="148"/>
      <c r="I12" s="112">
        <f>SUM(I10:I11)</f>
        <v>-881077966.30999994</v>
      </c>
      <c r="J12" s="132"/>
      <c r="K12" s="112">
        <f>SUM(K10:K11)</f>
        <v>-76563831</v>
      </c>
    </row>
    <row r="13" spans="1:12" s="84" customFormat="1" ht="18.75" customHeight="1">
      <c r="A13" s="84" t="s">
        <v>149</v>
      </c>
      <c r="B13" s="86"/>
      <c r="C13" s="86"/>
      <c r="D13" s="86"/>
      <c r="E13" s="112"/>
      <c r="F13" s="114"/>
      <c r="G13" s="112"/>
      <c r="H13" s="114"/>
      <c r="I13" s="112"/>
      <c r="J13" s="114"/>
      <c r="K13" s="112"/>
    </row>
    <row r="14" spans="1:12" s="84" customFormat="1" ht="18.75" customHeight="1">
      <c r="B14" s="84" t="s">
        <v>150</v>
      </c>
      <c r="C14" s="86"/>
      <c r="D14" s="86"/>
      <c r="E14" s="112">
        <v>2796368</v>
      </c>
      <c r="F14" s="114"/>
      <c r="G14" s="112">
        <v>5989853</v>
      </c>
      <c r="H14" s="114"/>
      <c r="I14" s="17">
        <v>0</v>
      </c>
      <c r="J14" s="112"/>
      <c r="K14" s="17">
        <v>0</v>
      </c>
    </row>
    <row r="15" spans="1:12" s="84" customFormat="1" ht="18.75" customHeight="1">
      <c r="B15" s="84" t="s">
        <v>151</v>
      </c>
      <c r="E15" s="112">
        <v>107824990</v>
      </c>
      <c r="F15" s="103"/>
      <c r="G15" s="112">
        <v>91976019</v>
      </c>
      <c r="H15" s="93"/>
      <c r="I15" s="112">
        <v>34966455</v>
      </c>
      <c r="J15" s="9"/>
      <c r="K15" s="112">
        <f>35033807-1</f>
        <v>35033806</v>
      </c>
    </row>
    <row r="16" spans="1:12" s="84" customFormat="1" ht="18.75" customHeight="1">
      <c r="B16" s="84" t="s">
        <v>152</v>
      </c>
      <c r="C16" s="85"/>
      <c r="D16" s="85"/>
      <c r="E16" s="112">
        <v>-89446</v>
      </c>
      <c r="F16" s="115"/>
      <c r="G16" s="112">
        <v>-1815323</v>
      </c>
      <c r="H16" s="112"/>
      <c r="I16" s="112">
        <f>10490733-10046820-1+499545275</f>
        <v>499989187</v>
      </c>
      <c r="J16" s="112"/>
      <c r="K16" s="112">
        <f>68965+50079609</f>
        <v>50148574</v>
      </c>
    </row>
    <row r="17" spans="1:12" s="84" customFormat="1" ht="18.75" customHeight="1">
      <c r="B17" s="84" t="s">
        <v>153</v>
      </c>
      <c r="C17" s="85"/>
      <c r="D17" s="85"/>
      <c r="E17" s="112">
        <v>-7993363</v>
      </c>
      <c r="F17" s="115"/>
      <c r="G17" s="112">
        <v>19928427</v>
      </c>
      <c r="H17" s="112"/>
      <c r="I17" s="112">
        <v>7348874</v>
      </c>
      <c r="J17" s="112"/>
      <c r="K17" s="112">
        <v>-3686195</v>
      </c>
    </row>
    <row r="18" spans="1:12" s="84" customFormat="1" ht="18.75" customHeight="1">
      <c r="B18" s="85" t="s">
        <v>86</v>
      </c>
      <c r="C18" s="85"/>
      <c r="D18" s="85"/>
      <c r="E18" s="112">
        <v>187973328</v>
      </c>
      <c r="F18" s="115"/>
      <c r="G18" s="112">
        <v>26872105</v>
      </c>
      <c r="H18" s="112"/>
      <c r="I18" s="17">
        <v>0</v>
      </c>
      <c r="J18" s="112"/>
      <c r="K18" s="17">
        <v>0</v>
      </c>
    </row>
    <row r="19" spans="1:12" s="84" customFormat="1" ht="18.75" customHeight="1">
      <c r="B19" s="84" t="s">
        <v>85</v>
      </c>
      <c r="C19" s="85"/>
      <c r="D19" s="85"/>
      <c r="E19" s="112">
        <v>664200</v>
      </c>
      <c r="F19" s="115"/>
      <c r="G19" s="17">
        <v>0</v>
      </c>
      <c r="H19" s="112"/>
      <c r="I19" s="112">
        <v>8150292</v>
      </c>
      <c r="J19" s="112"/>
      <c r="K19" s="17">
        <v>0</v>
      </c>
    </row>
    <row r="20" spans="1:12" s="84" customFormat="1" ht="18.75" customHeight="1">
      <c r="B20" s="85" t="s">
        <v>154</v>
      </c>
      <c r="C20" s="85"/>
      <c r="D20" s="85"/>
      <c r="E20" s="112">
        <v>0</v>
      </c>
      <c r="F20" s="115"/>
      <c r="G20" s="112">
        <v>10520930</v>
      </c>
      <c r="H20" s="112"/>
      <c r="I20" s="17">
        <v>0</v>
      </c>
      <c r="J20" s="112"/>
      <c r="K20" s="17">
        <v>0</v>
      </c>
    </row>
    <row r="21" spans="1:12" s="84" customFormat="1" ht="18.75" customHeight="1">
      <c r="B21" s="85" t="s">
        <v>155</v>
      </c>
      <c r="C21" s="85"/>
      <c r="D21" s="85"/>
      <c r="E21" s="112">
        <v>-308063</v>
      </c>
      <c r="F21" s="115"/>
      <c r="G21" s="112">
        <v>22689637</v>
      </c>
      <c r="H21" s="112"/>
      <c r="I21" s="112">
        <v>-1331094</v>
      </c>
      <c r="J21" s="112"/>
      <c r="K21" s="112">
        <v>-467289</v>
      </c>
    </row>
    <row r="22" spans="1:12" s="84" customFormat="1" ht="18.75" customHeight="1">
      <c r="B22" s="85" t="s">
        <v>156</v>
      </c>
      <c r="C22" s="85"/>
      <c r="D22" s="85"/>
      <c r="E22" s="112">
        <v>4120608</v>
      </c>
      <c r="F22" s="115"/>
      <c r="G22" s="112">
        <v>-10400880</v>
      </c>
      <c r="H22" s="112"/>
      <c r="I22" s="17">
        <v>0</v>
      </c>
      <c r="J22" s="112"/>
      <c r="K22" s="17">
        <v>0</v>
      </c>
    </row>
    <row r="23" spans="1:12" s="84" customFormat="1" ht="18.75" customHeight="1">
      <c r="B23" s="85" t="s">
        <v>157</v>
      </c>
      <c r="C23" s="85"/>
      <c r="D23" s="85"/>
      <c r="E23" s="112">
        <v>6728735</v>
      </c>
      <c r="F23" s="115"/>
      <c r="G23" s="137">
        <v>0</v>
      </c>
      <c r="H23" s="112"/>
      <c r="I23" s="17">
        <v>0</v>
      </c>
      <c r="J23" s="112"/>
      <c r="K23" s="17">
        <v>0</v>
      </c>
    </row>
    <row r="24" spans="1:12" s="84" customFormat="1" ht="18.75" customHeight="1">
      <c r="B24" s="85" t="s">
        <v>83</v>
      </c>
      <c r="C24" s="85"/>
      <c r="D24" s="85"/>
      <c r="E24" s="112">
        <v>0</v>
      </c>
      <c r="F24" s="115"/>
      <c r="G24" s="17">
        <v>0</v>
      </c>
      <c r="H24" s="112"/>
      <c r="I24" s="112">
        <v>386954855</v>
      </c>
      <c r="J24" s="112"/>
      <c r="K24" s="112">
        <v>67717340</v>
      </c>
    </row>
    <row r="25" spans="1:12" s="84" customFormat="1" ht="18.75" customHeight="1">
      <c r="B25" s="85" t="s">
        <v>158</v>
      </c>
      <c r="C25" s="85"/>
      <c r="D25" s="85"/>
      <c r="E25" s="112">
        <v>6111286</v>
      </c>
      <c r="F25" s="103"/>
      <c r="G25" s="112">
        <v>6657629</v>
      </c>
      <c r="H25" s="103"/>
      <c r="I25" s="112">
        <v>2441993</v>
      </c>
      <c r="J25" s="103"/>
      <c r="K25" s="112">
        <v>2129249</v>
      </c>
    </row>
    <row r="26" spans="1:12" s="84" customFormat="1" ht="18.75" customHeight="1">
      <c r="B26" s="85" t="s">
        <v>159</v>
      </c>
      <c r="C26" s="85"/>
      <c r="D26" s="85"/>
      <c r="E26" s="112">
        <v>-993519</v>
      </c>
      <c r="F26" s="115"/>
      <c r="G26" s="112">
        <v>-446524</v>
      </c>
      <c r="H26" s="112"/>
      <c r="I26" s="112">
        <v>-29079669</v>
      </c>
      <c r="J26" s="112"/>
      <c r="K26" s="112">
        <v>-19419442</v>
      </c>
    </row>
    <row r="27" spans="1:12" s="84" customFormat="1" ht="18.75" customHeight="1">
      <c r="B27" s="85" t="s">
        <v>89</v>
      </c>
      <c r="C27" s="85"/>
      <c r="D27" s="85"/>
      <c r="E27" s="112">
        <v>61113249</v>
      </c>
      <c r="F27" s="115"/>
      <c r="G27" s="112">
        <v>42131116</v>
      </c>
      <c r="H27" s="112"/>
      <c r="I27" s="112">
        <v>35226707</v>
      </c>
      <c r="J27" s="112"/>
      <c r="K27" s="112">
        <v>28961281</v>
      </c>
    </row>
    <row r="28" spans="1:12" s="84" customFormat="1" ht="18.75" customHeight="1">
      <c r="B28" s="85" t="s">
        <v>160</v>
      </c>
      <c r="C28" s="85"/>
      <c r="D28" s="85"/>
      <c r="E28" s="113">
        <v>21384</v>
      </c>
      <c r="F28" s="115"/>
      <c r="G28" s="113">
        <v>42628</v>
      </c>
      <c r="H28" s="112"/>
      <c r="I28" s="19">
        <v>0</v>
      </c>
      <c r="J28" s="112"/>
      <c r="K28" s="19">
        <v>0</v>
      </c>
    </row>
    <row r="29" spans="1:12" s="84" customFormat="1" ht="18.75" customHeight="1">
      <c r="A29" s="105"/>
      <c r="E29" s="112">
        <f>SUM(E12:E28)</f>
        <v>-45337305</v>
      </c>
      <c r="F29" s="103"/>
      <c r="G29" s="112">
        <f>SUM(G12:G28)</f>
        <v>-222713742</v>
      </c>
      <c r="H29" s="103"/>
      <c r="I29" s="112">
        <f>SUM(I12:I28)</f>
        <v>63589633.690000057</v>
      </c>
      <c r="J29" s="103"/>
      <c r="K29" s="112">
        <f>SUM(K12:K28)</f>
        <v>83853493</v>
      </c>
      <c r="L29" s="49"/>
    </row>
    <row r="30" spans="1:12" s="84" customFormat="1" ht="18.75" customHeight="1">
      <c r="A30" s="84" t="s">
        <v>161</v>
      </c>
      <c r="E30" s="112"/>
      <c r="F30" s="103"/>
      <c r="G30" s="112"/>
      <c r="H30" s="112"/>
      <c r="I30" s="112"/>
      <c r="J30" s="112"/>
      <c r="K30" s="112"/>
    </row>
    <row r="31" spans="1:12" s="84" customFormat="1" ht="18.75" customHeight="1">
      <c r="B31" s="84" t="s">
        <v>162</v>
      </c>
      <c r="E31" s="112">
        <v>-28238005</v>
      </c>
      <c r="F31" s="112"/>
      <c r="G31" s="112">
        <v>74364190</v>
      </c>
      <c r="H31" s="112"/>
      <c r="I31" s="112">
        <f>-60839500+1</f>
        <v>-60839499</v>
      </c>
      <c r="J31" s="112"/>
      <c r="K31" s="112">
        <v>-65408329</v>
      </c>
    </row>
    <row r="32" spans="1:12" s="84" customFormat="1" ht="18.75" customHeight="1">
      <c r="B32" s="84" t="s">
        <v>163</v>
      </c>
      <c r="E32" s="112">
        <v>50919972</v>
      </c>
      <c r="F32" s="112"/>
      <c r="G32" s="112">
        <v>95037205</v>
      </c>
      <c r="H32" s="112"/>
      <c r="I32" s="112">
        <v>-8673765</v>
      </c>
      <c r="J32" s="112"/>
      <c r="K32" s="112">
        <v>-17985098</v>
      </c>
    </row>
    <row r="33" spans="1:11" s="84" customFormat="1" ht="18.75" customHeight="1">
      <c r="B33" s="84" t="s">
        <v>164</v>
      </c>
      <c r="E33" s="112">
        <v>4006015</v>
      </c>
      <c r="F33" s="112"/>
      <c r="G33" s="112">
        <v>-2027686</v>
      </c>
      <c r="H33" s="112"/>
      <c r="I33" s="112">
        <v>-5832018</v>
      </c>
      <c r="J33" s="112"/>
      <c r="K33" s="112">
        <v>57641547</v>
      </c>
    </row>
    <row r="34" spans="1:11" s="84" customFormat="1" ht="18.75" customHeight="1">
      <c r="B34" s="84" t="s">
        <v>165</v>
      </c>
      <c r="E34" s="112">
        <v>-2603416</v>
      </c>
      <c r="F34" s="112"/>
      <c r="G34" s="112">
        <v>12354064</v>
      </c>
      <c r="H34" s="112"/>
      <c r="I34" s="112">
        <v>-757383</v>
      </c>
      <c r="J34" s="112"/>
      <c r="K34" s="112">
        <v>252605</v>
      </c>
    </row>
    <row r="35" spans="1:11" s="84" customFormat="1" ht="18.75" customHeight="1">
      <c r="A35" s="84" t="s">
        <v>166</v>
      </c>
      <c r="E35" s="112"/>
      <c r="F35" s="103"/>
      <c r="G35" s="112"/>
      <c r="H35" s="112"/>
      <c r="I35" s="112"/>
      <c r="J35" s="112"/>
      <c r="K35" s="112"/>
    </row>
    <row r="36" spans="1:11" s="84" customFormat="1" ht="18.75" customHeight="1">
      <c r="B36" s="84" t="s">
        <v>167</v>
      </c>
      <c r="E36" s="112">
        <f>71663256+130001-3197</f>
        <v>71790060</v>
      </c>
      <c r="F36" s="103"/>
      <c r="G36" s="112">
        <v>-79544959</v>
      </c>
      <c r="H36" s="112"/>
      <c r="I36" s="112">
        <v>24979196</v>
      </c>
      <c r="J36" s="112"/>
      <c r="K36" s="112">
        <v>3976682</v>
      </c>
    </row>
    <row r="37" spans="1:11" s="84" customFormat="1" ht="18.75" customHeight="1">
      <c r="B37" s="84" t="s">
        <v>168</v>
      </c>
      <c r="E37" s="112">
        <v>21142387</v>
      </c>
      <c r="F37" s="103"/>
      <c r="G37" s="112">
        <v>-22687695</v>
      </c>
      <c r="H37" s="112"/>
      <c r="I37" s="112">
        <v>-1137082</v>
      </c>
      <c r="J37" s="112"/>
      <c r="K37" s="112">
        <v>-6314515</v>
      </c>
    </row>
    <row r="38" spans="1:11" s="84" customFormat="1" ht="18.75" customHeight="1">
      <c r="B38" s="84" t="s">
        <v>53</v>
      </c>
      <c r="E38" s="112">
        <v>1777506</v>
      </c>
      <c r="F38" s="103"/>
      <c r="G38" s="112">
        <v>-2601001</v>
      </c>
      <c r="H38" s="112"/>
      <c r="I38" s="17">
        <v>0</v>
      </c>
      <c r="J38" s="112"/>
      <c r="K38" s="17">
        <v>0</v>
      </c>
    </row>
    <row r="39" spans="1:11" s="84" customFormat="1" ht="18.75" customHeight="1">
      <c r="B39" s="84" t="s">
        <v>169</v>
      </c>
      <c r="E39" s="112">
        <v>-646893</v>
      </c>
      <c r="F39" s="103"/>
      <c r="G39" s="112">
        <v>-1159480</v>
      </c>
      <c r="H39" s="112"/>
      <c r="I39" s="113">
        <v>-515893</v>
      </c>
      <c r="J39" s="112"/>
      <c r="K39" s="113">
        <v>-195000</v>
      </c>
    </row>
    <row r="40" spans="1:11" s="84" customFormat="1" ht="18.75" customHeight="1">
      <c r="A40" s="105" t="s">
        <v>170</v>
      </c>
      <c r="E40" s="117">
        <f>SUM(E29:E39)</f>
        <v>72810321</v>
      </c>
      <c r="F40" s="103"/>
      <c r="G40" s="117">
        <f>SUM(G29:G39)</f>
        <v>-148979104</v>
      </c>
      <c r="H40" s="118"/>
      <c r="I40" s="117">
        <f>SUM(I29:I39)</f>
        <v>10813189.690000057</v>
      </c>
      <c r="J40" s="116"/>
      <c r="K40" s="117">
        <f>SUM(K29:K39)</f>
        <v>55821385</v>
      </c>
    </row>
    <row r="41" spans="1:11" s="84" customFormat="1" ht="18.75" customHeight="1">
      <c r="B41" s="85" t="s">
        <v>171</v>
      </c>
      <c r="C41" s="85"/>
      <c r="D41" s="85"/>
      <c r="E41" s="112">
        <v>-826654</v>
      </c>
      <c r="F41" s="103"/>
      <c r="G41" s="118">
        <v>-14463604</v>
      </c>
      <c r="H41" s="112"/>
      <c r="I41" s="112">
        <v>-826384</v>
      </c>
      <c r="J41" s="115"/>
      <c r="K41" s="112">
        <v>-1001912</v>
      </c>
    </row>
    <row r="42" spans="1:11" s="84" customFormat="1" ht="18.75" customHeight="1">
      <c r="A42" s="105" t="s">
        <v>172</v>
      </c>
      <c r="B42" s="85"/>
      <c r="C42" s="85"/>
      <c r="D42" s="85"/>
      <c r="E42" s="119">
        <f>SUM(E40:E41)</f>
        <v>71983667</v>
      </c>
      <c r="F42" s="114"/>
      <c r="G42" s="119">
        <f>SUM(G40:G41)</f>
        <v>-163442708</v>
      </c>
      <c r="H42" s="120"/>
      <c r="I42" s="119">
        <f>SUM(I40:I41)</f>
        <v>9986805.6900000572</v>
      </c>
      <c r="J42" s="115"/>
      <c r="K42" s="119">
        <f>SUM(K40:K41)</f>
        <v>54819473</v>
      </c>
    </row>
    <row r="43" spans="1:11" s="84" customFormat="1" ht="18.75" customHeight="1">
      <c r="A43" s="105"/>
      <c r="E43" s="118"/>
      <c r="F43" s="103"/>
      <c r="G43" s="118"/>
      <c r="H43" s="118"/>
      <c r="I43" s="118"/>
      <c r="J43" s="116"/>
      <c r="K43" s="118"/>
    </row>
    <row r="44" spans="1:11" s="84" customFormat="1" ht="18.75" customHeight="1">
      <c r="A44" s="105"/>
      <c r="E44" s="118"/>
      <c r="F44" s="103"/>
      <c r="G44" s="118"/>
      <c r="H44" s="118"/>
      <c r="I44" s="118"/>
      <c r="J44" s="116"/>
      <c r="K44" s="118"/>
    </row>
    <row r="45" spans="1:11" s="84" customFormat="1" ht="18.75" customHeight="1">
      <c r="A45" s="105"/>
      <c r="E45" s="118"/>
      <c r="F45" s="103"/>
      <c r="G45" s="118"/>
      <c r="H45" s="118"/>
      <c r="I45" s="118"/>
      <c r="J45" s="116"/>
      <c r="K45" s="118"/>
    </row>
    <row r="46" spans="1:11" s="84" customFormat="1" ht="18.75" customHeight="1">
      <c r="A46" s="105"/>
      <c r="E46" s="118"/>
      <c r="F46" s="103"/>
      <c r="G46" s="118"/>
      <c r="H46" s="118"/>
      <c r="I46" s="118"/>
      <c r="J46" s="116"/>
      <c r="K46" s="118"/>
    </row>
    <row r="47" spans="1:11" s="84" customFormat="1" ht="18.75" customHeight="1">
      <c r="A47" s="105"/>
      <c r="E47" s="118"/>
      <c r="F47" s="103"/>
      <c r="G47" s="118"/>
      <c r="H47" s="118"/>
      <c r="I47" s="118"/>
      <c r="J47" s="116"/>
      <c r="K47" s="118"/>
    </row>
    <row r="48" spans="1:11" s="84" customFormat="1" ht="18.75" customHeight="1">
      <c r="A48" s="105"/>
      <c r="E48" s="118"/>
      <c r="F48" s="103"/>
      <c r="G48" s="118"/>
      <c r="H48" s="118"/>
      <c r="I48" s="118"/>
      <c r="J48" s="116"/>
      <c r="K48" s="118"/>
    </row>
    <row r="49" spans="1:11" ht="23.25" customHeight="1">
      <c r="A49" s="169" t="s">
        <v>0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1:11" ht="23.25" customHeight="1">
      <c r="A50" s="169" t="s">
        <v>173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</row>
    <row r="51" spans="1:11" ht="23.25" customHeight="1">
      <c r="A51" s="169" t="s">
        <v>70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</row>
    <row r="52" spans="1:11" ht="23.25" customHeight="1">
      <c r="A52" s="172" t="s">
        <v>3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</row>
    <row r="53" spans="1:11" s="84" customFormat="1" ht="5.15" customHeight="1">
      <c r="B53" s="105"/>
      <c r="C53" s="105"/>
      <c r="D53" s="105"/>
      <c r="E53" s="121"/>
      <c r="F53" s="105"/>
      <c r="G53" s="122"/>
      <c r="H53" s="86"/>
      <c r="I53" s="86"/>
      <c r="J53" s="86"/>
    </row>
    <row r="54" spans="1:11" s="84" customFormat="1" ht="18" customHeight="1">
      <c r="B54" s="85"/>
      <c r="C54" s="149" t="s">
        <v>4</v>
      </c>
      <c r="D54" s="85"/>
      <c r="E54" s="173" t="s">
        <v>5</v>
      </c>
      <c r="F54" s="173"/>
      <c r="G54" s="173"/>
      <c r="H54" s="88"/>
      <c r="I54" s="173" t="s">
        <v>6</v>
      </c>
      <c r="J54" s="173"/>
      <c r="K54" s="173"/>
    </row>
    <row r="55" spans="1:11" s="84" customFormat="1" ht="18" customHeight="1">
      <c r="B55" s="85"/>
      <c r="C55" s="85"/>
      <c r="D55" s="85"/>
      <c r="E55" s="110">
        <v>2566</v>
      </c>
      <c r="G55" s="110">
        <v>2565</v>
      </c>
      <c r="H55" s="110"/>
      <c r="I55" s="110">
        <v>2566</v>
      </c>
      <c r="K55" s="110">
        <v>2565</v>
      </c>
    </row>
    <row r="56" spans="1:11" s="84" customFormat="1" ht="18" customHeight="1">
      <c r="A56" s="105" t="s">
        <v>174</v>
      </c>
      <c r="E56" s="103"/>
      <c r="G56" s="103"/>
      <c r="H56" s="25"/>
      <c r="I56" s="116"/>
      <c r="J56" s="115"/>
      <c r="K56" s="116"/>
    </row>
    <row r="57" spans="1:11" s="84" customFormat="1" ht="18" customHeight="1">
      <c r="A57" s="105"/>
      <c r="B57" s="84" t="s">
        <v>175</v>
      </c>
      <c r="E57" s="103">
        <v>12118429</v>
      </c>
      <c r="G57" s="103">
        <v>-28248230</v>
      </c>
      <c r="H57" s="25"/>
      <c r="I57" s="112">
        <v>8956911</v>
      </c>
      <c r="J57" s="115"/>
      <c r="K57" s="112">
        <v>-24000000</v>
      </c>
    </row>
    <row r="58" spans="1:11" s="84" customFormat="1" ht="19.399999999999999" customHeight="1">
      <c r="B58" s="25" t="s">
        <v>176</v>
      </c>
      <c r="C58" s="25"/>
      <c r="D58" s="25"/>
      <c r="E58" s="118">
        <v>993886</v>
      </c>
      <c r="F58" s="120"/>
      <c r="G58" s="118">
        <v>465757</v>
      </c>
      <c r="H58" s="94"/>
      <c r="I58" s="112">
        <v>2470949</v>
      </c>
      <c r="J58" s="94"/>
      <c r="K58" s="112">
        <v>5835943</v>
      </c>
    </row>
    <row r="59" spans="1:11" s="84" customFormat="1" ht="19.5" customHeight="1">
      <c r="B59" s="25" t="s">
        <v>177</v>
      </c>
      <c r="C59" s="25"/>
      <c r="D59" s="25"/>
      <c r="E59" s="17">
        <v>0</v>
      </c>
      <c r="F59" s="120"/>
      <c r="G59" s="17">
        <v>0</v>
      </c>
      <c r="H59" s="94"/>
      <c r="I59" s="112">
        <v>6200000</v>
      </c>
      <c r="J59" s="94"/>
      <c r="K59" s="112">
        <v>11250000</v>
      </c>
    </row>
    <row r="60" spans="1:11" s="84" customFormat="1" ht="19.5" customHeight="1">
      <c r="B60" s="25" t="s">
        <v>178</v>
      </c>
      <c r="C60" s="25"/>
      <c r="D60" s="25"/>
      <c r="E60" s="17">
        <v>0</v>
      </c>
      <c r="F60" s="120"/>
      <c r="G60" s="17">
        <v>0</v>
      </c>
      <c r="H60" s="94"/>
      <c r="I60" s="112">
        <v>-52800000</v>
      </c>
      <c r="J60" s="94"/>
      <c r="K60" s="112">
        <v>-301953250</v>
      </c>
    </row>
    <row r="61" spans="1:11" s="84" customFormat="1" ht="20.149999999999999" customHeight="1">
      <c r="A61" s="105"/>
      <c r="B61" s="135" t="s">
        <v>179</v>
      </c>
      <c r="C61" s="136">
        <v>5.2</v>
      </c>
      <c r="D61" s="135"/>
      <c r="E61" s="118">
        <v>-39608943</v>
      </c>
      <c r="F61" s="120"/>
      <c r="G61" s="118">
        <v>-144015871</v>
      </c>
      <c r="H61" s="94"/>
      <c r="I61" s="112">
        <v>-6932024</v>
      </c>
      <c r="J61" s="94"/>
      <c r="K61" s="112">
        <v>-17400089</v>
      </c>
    </row>
    <row r="62" spans="1:11" s="84" customFormat="1" ht="20.149999999999999" customHeight="1">
      <c r="A62" s="105"/>
      <c r="B62" s="135" t="s">
        <v>180</v>
      </c>
      <c r="C62" s="136"/>
      <c r="D62" s="135"/>
      <c r="E62" s="118">
        <v>-98010000</v>
      </c>
      <c r="F62" s="120"/>
      <c r="G62" s="17">
        <v>0</v>
      </c>
      <c r="H62" s="94"/>
      <c r="I62" s="112">
        <v>-98010000</v>
      </c>
      <c r="J62" s="94"/>
      <c r="K62" s="17">
        <v>0</v>
      </c>
    </row>
    <row r="63" spans="1:11" s="84" customFormat="1" ht="20.5">
      <c r="A63" s="105"/>
      <c r="B63" s="135" t="s">
        <v>181</v>
      </c>
      <c r="C63" s="135"/>
      <c r="D63" s="135"/>
      <c r="E63" s="118">
        <v>6741206</v>
      </c>
      <c r="F63" s="120"/>
      <c r="G63" s="17">
        <v>0</v>
      </c>
      <c r="H63" s="94"/>
      <c r="I63" s="112">
        <v>5307</v>
      </c>
      <c r="J63" s="94"/>
      <c r="K63" s="112">
        <v>467289</v>
      </c>
    </row>
    <row r="64" spans="1:11" s="84" customFormat="1" ht="19.899999999999999" customHeight="1">
      <c r="A64" s="105"/>
      <c r="B64" s="135" t="s">
        <v>182</v>
      </c>
      <c r="C64" s="135"/>
      <c r="D64" s="135"/>
      <c r="E64" s="17">
        <v>0</v>
      </c>
      <c r="F64" s="120"/>
      <c r="G64" s="118">
        <v>166000</v>
      </c>
      <c r="H64" s="94"/>
      <c r="I64" s="17">
        <v>0</v>
      </c>
      <c r="J64" s="94"/>
      <c r="K64" s="17">
        <v>0</v>
      </c>
    </row>
    <row r="65" spans="1:13" s="84" customFormat="1" ht="20.5" customHeight="1">
      <c r="A65" s="105"/>
      <c r="B65" s="84" t="s">
        <v>183</v>
      </c>
      <c r="C65" s="135"/>
      <c r="D65" s="135"/>
      <c r="E65" s="19">
        <v>0</v>
      </c>
      <c r="F65" s="120"/>
      <c r="G65" s="113">
        <v>-484078613</v>
      </c>
      <c r="H65" s="94"/>
      <c r="I65" s="19">
        <v>0</v>
      </c>
      <c r="J65" s="94"/>
      <c r="K65" s="113">
        <v>-583395565</v>
      </c>
    </row>
    <row r="66" spans="1:13" s="84" customFormat="1" ht="18" customHeight="1">
      <c r="A66" s="105" t="s">
        <v>184</v>
      </c>
      <c r="B66" s="86"/>
      <c r="C66" s="86"/>
      <c r="D66" s="86"/>
      <c r="E66" s="112">
        <f>SUM(E57:E65)</f>
        <v>-117765422</v>
      </c>
      <c r="F66" s="114"/>
      <c r="G66" s="112">
        <f>SUM(G57:G65)</f>
        <v>-655710957</v>
      </c>
      <c r="H66" s="94"/>
      <c r="I66" s="112">
        <f>SUM(I57:I65)</f>
        <v>-140108857</v>
      </c>
      <c r="J66" s="94"/>
      <c r="K66" s="112">
        <f>SUM(K57:K65)</f>
        <v>-909195672</v>
      </c>
    </row>
    <row r="67" spans="1:13" s="84" customFormat="1" ht="4.5" customHeight="1">
      <c r="A67" s="105"/>
      <c r="B67" s="106"/>
      <c r="C67" s="106"/>
      <c r="D67" s="106"/>
      <c r="E67" s="107"/>
      <c r="F67" s="106"/>
      <c r="G67" s="107"/>
    </row>
    <row r="68" spans="1:13" s="84" customFormat="1" ht="18" customHeight="1">
      <c r="A68" s="105" t="s">
        <v>185</v>
      </c>
      <c r="B68" s="86"/>
      <c r="C68" s="86"/>
      <c r="D68" s="86"/>
      <c r="E68" s="116"/>
      <c r="F68" s="114"/>
      <c r="G68" s="116"/>
      <c r="H68" s="123"/>
      <c r="I68" s="116"/>
      <c r="J68" s="9"/>
      <c r="K68" s="116"/>
    </row>
    <row r="69" spans="1:13" s="84" customFormat="1" ht="18" customHeight="1">
      <c r="A69" s="105"/>
      <c r="B69" s="150" t="s">
        <v>186</v>
      </c>
      <c r="C69" s="136"/>
      <c r="D69" s="150"/>
      <c r="E69" s="17">
        <v>0</v>
      </c>
      <c r="F69" s="151"/>
      <c r="G69" s="118">
        <v>646270640</v>
      </c>
      <c r="H69" s="124"/>
      <c r="I69" s="17">
        <v>0</v>
      </c>
      <c r="J69" s="93"/>
      <c r="K69" s="116">
        <v>646270640</v>
      </c>
    </row>
    <row r="70" spans="1:13" s="84" customFormat="1" ht="18" customHeight="1">
      <c r="A70" s="105"/>
      <c r="B70" s="150" t="s">
        <v>187</v>
      </c>
      <c r="C70" s="136"/>
      <c r="D70" s="150"/>
      <c r="E70" s="17">
        <v>0</v>
      </c>
      <c r="F70" s="151"/>
      <c r="G70" s="112">
        <v>293533715</v>
      </c>
      <c r="H70" s="124"/>
      <c r="I70" s="17">
        <v>0</v>
      </c>
      <c r="J70" s="93"/>
      <c r="K70" s="112">
        <v>293533715</v>
      </c>
    </row>
    <row r="71" spans="1:13" s="84" customFormat="1" ht="18" customHeight="1">
      <c r="A71" s="105"/>
      <c r="B71" s="150" t="s">
        <v>188</v>
      </c>
      <c r="C71" s="136">
        <v>5.4</v>
      </c>
      <c r="D71" s="150"/>
      <c r="E71" s="118">
        <v>-34862170</v>
      </c>
      <c r="F71" s="114"/>
      <c r="G71" s="118">
        <f>599834586-541407982</f>
        <v>58426604</v>
      </c>
      <c r="H71" s="123"/>
      <c r="I71" s="112">
        <v>-20000000</v>
      </c>
      <c r="J71" s="9"/>
      <c r="K71" s="112">
        <v>20000000</v>
      </c>
    </row>
    <row r="72" spans="1:13" s="84" customFormat="1" ht="18" customHeight="1">
      <c r="A72" s="105"/>
      <c r="B72" s="150" t="s">
        <v>189</v>
      </c>
      <c r="C72" s="136">
        <v>5.5</v>
      </c>
      <c r="D72" s="150"/>
      <c r="E72" s="118">
        <v>-58044389</v>
      </c>
      <c r="F72" s="114"/>
      <c r="G72" s="118">
        <f>152050000-59472159</f>
        <v>92577841</v>
      </c>
      <c r="H72" s="123"/>
      <c r="I72" s="112">
        <v>-23739592</v>
      </c>
      <c r="J72" s="9"/>
      <c r="K72" s="112">
        <v>120643059</v>
      </c>
    </row>
    <row r="73" spans="1:13" s="84" customFormat="1" ht="18" customHeight="1">
      <c r="A73" s="105"/>
      <c r="B73" s="150" t="s">
        <v>190</v>
      </c>
      <c r="C73" s="136">
        <v>5.3</v>
      </c>
      <c r="D73" s="150"/>
      <c r="E73" s="118">
        <v>-25449770</v>
      </c>
      <c r="F73" s="151"/>
      <c r="G73" s="118">
        <v>-21773210</v>
      </c>
      <c r="H73" s="124"/>
      <c r="I73" s="112">
        <v>-6501683</v>
      </c>
      <c r="J73" s="93"/>
      <c r="K73" s="112">
        <v>-5802151</v>
      </c>
    </row>
    <row r="74" spans="1:13" s="84" customFormat="1" ht="18.75" customHeight="1">
      <c r="B74" s="85" t="s">
        <v>191</v>
      </c>
      <c r="C74" s="85"/>
      <c r="D74" s="85"/>
      <c r="E74" s="118">
        <v>-54216742</v>
      </c>
      <c r="F74" s="103"/>
      <c r="G74" s="118">
        <f>-16267809-22184305</f>
        <v>-38452114</v>
      </c>
      <c r="H74" s="118"/>
      <c r="I74" s="112">
        <v>-30937503</v>
      </c>
      <c r="J74" s="116"/>
      <c r="K74" s="112">
        <f>-7853181-16267808</f>
        <v>-24120989</v>
      </c>
    </row>
    <row r="75" spans="1:13" s="84" customFormat="1" ht="18" customHeight="1">
      <c r="A75" s="105" t="s">
        <v>192</v>
      </c>
      <c r="B75" s="86"/>
      <c r="C75" s="86"/>
      <c r="D75" s="86"/>
      <c r="E75" s="125">
        <f>SUM(E69:E74)</f>
        <v>-172573071</v>
      </c>
      <c r="F75" s="114"/>
      <c r="G75" s="125">
        <f>SUM(G69:G74)</f>
        <v>1030583476</v>
      </c>
      <c r="H75" s="126"/>
      <c r="I75" s="125">
        <f>SUM(I69:I74)</f>
        <v>-81178778</v>
      </c>
      <c r="J75" s="126"/>
      <c r="K75" s="125">
        <f>SUM(K69:K74)</f>
        <v>1050524274</v>
      </c>
    </row>
    <row r="76" spans="1:13" s="84" customFormat="1" ht="6" customHeight="1">
      <c r="A76" s="105"/>
      <c r="B76" s="106"/>
      <c r="C76" s="106"/>
      <c r="D76" s="106"/>
      <c r="E76" s="107"/>
      <c r="F76" s="106"/>
      <c r="G76" s="107"/>
    </row>
    <row r="77" spans="1:13" s="84" customFormat="1" ht="18" customHeight="1">
      <c r="A77" s="105" t="s">
        <v>193</v>
      </c>
      <c r="B77" s="86"/>
      <c r="C77" s="86"/>
      <c r="D77" s="86"/>
      <c r="E77" s="112">
        <f>SUM(E42,E66,E75)</f>
        <v>-218354826</v>
      </c>
      <c r="F77" s="114"/>
      <c r="G77" s="112">
        <f>SUM(G42,G66,G75)</f>
        <v>211429811</v>
      </c>
      <c r="H77" s="94"/>
      <c r="I77" s="112">
        <f>SUM(I42,I66,I75)</f>
        <v>-211300829.30999994</v>
      </c>
      <c r="J77" s="94"/>
      <c r="K77" s="112">
        <f>SUM(K42,K66,K75)</f>
        <v>196148075</v>
      </c>
    </row>
    <row r="78" spans="1:13" s="84" customFormat="1" ht="18" customHeight="1">
      <c r="A78" s="84" t="s">
        <v>194</v>
      </c>
      <c r="B78" s="86"/>
      <c r="C78" s="86"/>
      <c r="D78" s="86"/>
      <c r="E78" s="113">
        <f>สินทรัพย์!G10</f>
        <v>252693738</v>
      </c>
      <c r="F78" s="114"/>
      <c r="G78" s="113">
        <v>41263927</v>
      </c>
      <c r="H78" s="94"/>
      <c r="I78" s="113">
        <f>สินทรัพย์!K10</f>
        <v>217941985</v>
      </c>
      <c r="J78" s="94"/>
      <c r="K78" s="113">
        <v>21793910</v>
      </c>
    </row>
    <row r="79" spans="1:13" s="84" customFormat="1" ht="18" customHeight="1" thickBot="1">
      <c r="A79" s="105" t="s">
        <v>195</v>
      </c>
      <c r="B79" s="86"/>
      <c r="C79" s="136">
        <v>5.0999999999999996</v>
      </c>
      <c r="D79" s="86"/>
      <c r="E79" s="127">
        <f>SUM(E77:E78)</f>
        <v>34338912</v>
      </c>
      <c r="F79" s="114"/>
      <c r="G79" s="127">
        <f>SUM(G77:G78)</f>
        <v>252693738</v>
      </c>
      <c r="H79" s="94"/>
      <c r="I79" s="127">
        <f>SUM(I77:I78)</f>
        <v>6641155.6900000572</v>
      </c>
      <c r="J79" s="94"/>
      <c r="K79" s="127">
        <f>SUM(K77:K78)</f>
        <v>217941985</v>
      </c>
      <c r="L79" s="49"/>
      <c r="M79" s="160"/>
    </row>
    <row r="80" spans="1:13" s="84" customFormat="1" ht="6" customHeight="1" thickTop="1">
      <c r="A80" s="105"/>
      <c r="B80" s="106"/>
      <c r="C80" s="106"/>
      <c r="D80" s="106"/>
      <c r="E80" s="107"/>
      <c r="F80" s="106"/>
      <c r="G80" s="107"/>
    </row>
    <row r="81" spans="1:11" s="84" customFormat="1" ht="18" customHeight="1">
      <c r="A81" s="105" t="s">
        <v>196</v>
      </c>
      <c r="E81" s="103"/>
      <c r="G81" s="103"/>
      <c r="H81" s="25"/>
      <c r="I81" s="116"/>
      <c r="J81" s="115"/>
      <c r="K81" s="116"/>
    </row>
    <row r="82" spans="1:11" s="84" customFormat="1" ht="18" customHeight="1">
      <c r="A82" s="105" t="s">
        <v>172</v>
      </c>
      <c r="E82" s="126"/>
      <c r="F82" s="120"/>
      <c r="G82" s="126"/>
      <c r="H82" s="94"/>
      <c r="I82" s="126"/>
      <c r="J82" s="94"/>
      <c r="K82" s="126"/>
    </row>
    <row r="83" spans="1:11" s="84" customFormat="1" ht="18" customHeight="1">
      <c r="B83" s="84" t="s">
        <v>197</v>
      </c>
      <c r="E83" s="94">
        <f>E85-E84</f>
        <v>72095168</v>
      </c>
      <c r="F83" s="120"/>
      <c r="G83" s="94">
        <f>G85-G84</f>
        <v>-163415708</v>
      </c>
      <c r="H83" s="94"/>
      <c r="I83" s="94">
        <f>I85-I84</f>
        <v>9986805.6900000572</v>
      </c>
      <c r="J83" s="94"/>
      <c r="K83" s="94">
        <f>K85-K84</f>
        <v>54819473</v>
      </c>
    </row>
    <row r="84" spans="1:11" s="84" customFormat="1" ht="18" customHeight="1">
      <c r="B84" s="25" t="s">
        <v>198</v>
      </c>
      <c r="C84" s="25"/>
      <c r="D84" s="25"/>
      <c r="E84" s="128">
        <v>-111501</v>
      </c>
      <c r="F84" s="120"/>
      <c r="G84" s="128">
        <v>-27000</v>
      </c>
      <c r="H84" s="94"/>
      <c r="I84" s="17">
        <v>0</v>
      </c>
      <c r="J84" s="94"/>
      <c r="K84" s="17">
        <v>0</v>
      </c>
    </row>
    <row r="85" spans="1:11" s="84" customFormat="1" ht="18" customHeight="1" thickBot="1">
      <c r="B85" s="25"/>
      <c r="C85" s="25"/>
      <c r="D85" s="25"/>
      <c r="E85" s="127">
        <f>E42</f>
        <v>71983667</v>
      </c>
      <c r="F85" s="120"/>
      <c r="G85" s="127">
        <f>G42</f>
        <v>-163442708</v>
      </c>
      <c r="H85" s="94"/>
      <c r="I85" s="127">
        <f>I42</f>
        <v>9986805.6900000572</v>
      </c>
      <c r="J85" s="94"/>
      <c r="K85" s="127">
        <f>K42</f>
        <v>54819473</v>
      </c>
    </row>
    <row r="86" spans="1:11" s="84" customFormat="1" ht="18" customHeight="1" thickTop="1">
      <c r="A86" s="105" t="s">
        <v>199</v>
      </c>
      <c r="E86" s="112"/>
      <c r="F86" s="120"/>
      <c r="G86" s="112"/>
      <c r="H86" s="94"/>
      <c r="I86" s="112"/>
      <c r="J86" s="94"/>
      <c r="K86" s="112"/>
    </row>
    <row r="87" spans="1:11" s="84" customFormat="1" ht="18" customHeight="1" thickBot="1">
      <c r="B87" s="84" t="s">
        <v>197</v>
      </c>
      <c r="E87" s="153">
        <f>E66</f>
        <v>-117765422</v>
      </c>
      <c r="F87" s="120"/>
      <c r="G87" s="153">
        <v>-655710957</v>
      </c>
      <c r="H87" s="94"/>
      <c r="I87" s="153">
        <v>-140108857</v>
      </c>
      <c r="J87" s="94"/>
      <c r="K87" s="153">
        <v>-909195672</v>
      </c>
    </row>
    <row r="88" spans="1:11" s="84" customFormat="1" ht="18" customHeight="1" thickTop="1">
      <c r="E88" s="94"/>
      <c r="F88" s="120"/>
      <c r="G88" s="94"/>
      <c r="H88" s="94"/>
      <c r="I88" s="94"/>
      <c r="J88" s="94"/>
      <c r="K88" s="94"/>
    </row>
    <row r="89" spans="1:11" s="84" customFormat="1" ht="18" customHeight="1">
      <c r="A89" s="105" t="s">
        <v>192</v>
      </c>
      <c r="E89" s="121"/>
      <c r="F89" s="121"/>
      <c r="G89" s="121"/>
      <c r="H89" s="9"/>
      <c r="I89" s="9"/>
      <c r="J89" s="9"/>
      <c r="K89" s="9"/>
    </row>
    <row r="90" spans="1:11" s="84" customFormat="1" ht="18" customHeight="1" thickBot="1">
      <c r="B90" s="84" t="s">
        <v>197</v>
      </c>
      <c r="E90" s="153">
        <f>E75</f>
        <v>-172573071</v>
      </c>
      <c r="F90" s="120"/>
      <c r="G90" s="154">
        <v>1030583476</v>
      </c>
      <c r="H90" s="152"/>
      <c r="I90" s="154">
        <v>-81178778</v>
      </c>
      <c r="J90" s="152"/>
      <c r="K90" s="154">
        <v>1050524274</v>
      </c>
    </row>
    <row r="91" spans="1:11" s="84" customFormat="1" ht="18" customHeight="1" thickTop="1">
      <c r="E91" s="94"/>
      <c r="F91" s="120"/>
      <c r="G91" s="158"/>
      <c r="H91" s="152"/>
      <c r="I91" s="158"/>
      <c r="J91" s="152"/>
      <c r="K91" s="158"/>
    </row>
    <row r="92" spans="1:11" s="84" customFormat="1" ht="18" customHeight="1">
      <c r="E92" s="94"/>
      <c r="F92" s="120"/>
      <c r="G92" s="158"/>
      <c r="H92" s="152"/>
      <c r="I92" s="158"/>
      <c r="J92" s="152"/>
      <c r="K92" s="158"/>
    </row>
    <row r="93" spans="1:11" s="84" customFormat="1" ht="18" customHeight="1">
      <c r="E93" s="94"/>
      <c r="F93" s="120"/>
      <c r="G93" s="158"/>
      <c r="H93" s="152"/>
      <c r="I93" s="158"/>
      <c r="J93" s="152"/>
      <c r="K93" s="158"/>
    </row>
    <row r="94" spans="1:11" s="84" customFormat="1" ht="20.5">
      <c r="A94" s="105"/>
      <c r="E94" s="103"/>
      <c r="G94" s="129"/>
      <c r="I94" s="16"/>
      <c r="K94" s="16"/>
    </row>
    <row r="95" spans="1:11" s="84" customFormat="1" ht="18" customHeight="1">
      <c r="A95" s="168" t="s">
        <v>30</v>
      </c>
      <c r="B95" s="168"/>
      <c r="C95" s="130"/>
      <c r="D95" s="130"/>
      <c r="E95" s="168" t="s">
        <v>200</v>
      </c>
      <c r="F95" s="168"/>
      <c r="G95" s="168"/>
      <c r="H95" s="168"/>
      <c r="I95" s="168"/>
      <c r="J95" s="168"/>
      <c r="K95" s="168"/>
    </row>
    <row r="96" spans="1:11" s="84" customFormat="1" ht="18" customHeight="1">
      <c r="A96" s="168" t="s">
        <v>33</v>
      </c>
      <c r="B96" s="168"/>
      <c r="C96" s="130"/>
      <c r="D96" s="130"/>
      <c r="E96" s="168" t="s">
        <v>33</v>
      </c>
      <c r="F96" s="168"/>
      <c r="G96" s="168"/>
      <c r="H96" s="168"/>
      <c r="I96" s="168"/>
      <c r="J96" s="168"/>
      <c r="K96" s="168"/>
    </row>
    <row r="97" spans="1:11" s="84" customFormat="1" ht="18" customHeight="1">
      <c r="A97" s="104"/>
      <c r="B97" s="104"/>
      <c r="C97" s="130"/>
      <c r="D97" s="130"/>
      <c r="E97" s="104"/>
      <c r="F97" s="104"/>
      <c r="G97" s="104"/>
      <c r="H97" s="104"/>
      <c r="I97" s="104"/>
      <c r="J97" s="104"/>
      <c r="K97" s="104"/>
    </row>
    <row r="98" spans="1:11" s="84" customFormat="1" ht="18" customHeight="1">
      <c r="A98" s="104"/>
      <c r="B98" s="104"/>
      <c r="C98" s="130"/>
      <c r="D98" s="130"/>
      <c r="E98" s="104"/>
      <c r="F98" s="104"/>
      <c r="G98" s="104"/>
      <c r="H98" s="104"/>
      <c r="I98" s="104"/>
      <c r="J98" s="104"/>
      <c r="K98" s="104"/>
    </row>
    <row r="99" spans="1:11" s="84" customFormat="1" ht="18" customHeight="1">
      <c r="A99" s="104"/>
      <c r="B99" s="104"/>
      <c r="C99" s="130"/>
      <c r="D99" s="130"/>
      <c r="E99" s="104"/>
      <c r="F99" s="104"/>
      <c r="G99" s="104"/>
      <c r="H99" s="104"/>
      <c r="I99" s="104"/>
      <c r="J99" s="104"/>
      <c r="K99" s="104"/>
    </row>
    <row r="100" spans="1:11" s="84" customFormat="1" ht="18" customHeight="1">
      <c r="A100" s="104"/>
      <c r="B100" s="104"/>
      <c r="C100" s="130"/>
      <c r="D100" s="130"/>
      <c r="E100" s="104"/>
      <c r="F100" s="104"/>
      <c r="G100" s="104"/>
      <c r="H100" s="104"/>
      <c r="I100" s="104"/>
      <c r="J100" s="104"/>
      <c r="K100" s="104"/>
    </row>
    <row r="101" spans="1:11" s="84" customFormat="1" ht="18" customHeight="1">
      <c r="A101" s="104"/>
      <c r="B101" s="104"/>
      <c r="C101" s="130"/>
      <c r="D101" s="130"/>
      <c r="E101" s="104"/>
      <c r="F101" s="104"/>
      <c r="G101" s="104"/>
      <c r="H101" s="104"/>
      <c r="I101" s="104"/>
      <c r="J101" s="104"/>
      <c r="K101" s="104"/>
    </row>
    <row r="102" spans="1:11" s="84" customFormat="1" ht="18" customHeight="1">
      <c r="A102" s="104"/>
      <c r="B102" s="104"/>
      <c r="C102" s="130"/>
      <c r="D102" s="130"/>
      <c r="E102" s="104"/>
      <c r="F102" s="104"/>
      <c r="G102" s="104"/>
      <c r="H102" s="104"/>
      <c r="I102" s="104"/>
      <c r="J102" s="104"/>
      <c r="K102" s="104"/>
    </row>
    <row r="103" spans="1:11" ht="23.9" customHeight="1">
      <c r="A103" s="131" t="s">
        <v>34</v>
      </c>
    </row>
  </sheetData>
  <mergeCells count="16">
    <mergeCell ref="A1:K1"/>
    <mergeCell ref="A2:K2"/>
    <mergeCell ref="A3:K3"/>
    <mergeCell ref="B4:K4"/>
    <mergeCell ref="E6:G6"/>
    <mergeCell ref="I6:K6"/>
    <mergeCell ref="A95:B95"/>
    <mergeCell ref="E95:K95"/>
    <mergeCell ref="A96:B96"/>
    <mergeCell ref="E96:K96"/>
    <mergeCell ref="A49:K49"/>
    <mergeCell ref="A50:K50"/>
    <mergeCell ref="A51:K51"/>
    <mergeCell ref="A52:K52"/>
    <mergeCell ref="E54:G54"/>
    <mergeCell ref="I54:K54"/>
  </mergeCells>
  <pageMargins left="1" right="0.3" top="1" bottom="0.5" header="0.5" footer="0.5"/>
  <pageSetup paperSize="9" scale="75" fitToHeight="2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6" ma:contentTypeDescription="Create a new document." ma:contentTypeScope="" ma:versionID="0e90b6d3f4c6c3f19ebb1df05fe86fce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f58454d2ad78504f1f2d3a6b9a1fdd97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17B6EB-1836-4DAB-88B0-CC68C6AC326C}">
  <ds:schemaRefs>
    <ds:schemaRef ds:uri="http://schemas.microsoft.com/office/2006/metadata/properties"/>
    <ds:schemaRef ds:uri="http://schemas.microsoft.com/office/infopath/2007/PartnerControls"/>
    <ds:schemaRef ds:uri="38bd61f7-8c5a-435b-9389-94b0fe1006bc"/>
    <ds:schemaRef ds:uri="ed18338d-6750-42b1-bd2c-cae419a7a8a0"/>
  </ds:schemaRefs>
</ds:datastoreItem>
</file>

<file path=customXml/itemProps2.xml><?xml version="1.0" encoding="utf-8"?>
<ds:datastoreItem xmlns:ds="http://schemas.openxmlformats.org/officeDocument/2006/customXml" ds:itemID="{D9BCBE31-02D9-48CA-8F2D-EC0C85C7B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A0C6EA-5844-4144-8987-1B43E98CDE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สินทรัพย์</vt:lpstr>
      <vt:lpstr>หนี้สิน</vt:lpstr>
      <vt:lpstr>กำไร</vt:lpstr>
      <vt:lpstr>เปลี่ยนแปลงรวม</vt:lpstr>
      <vt:lpstr>เปลี่ยนแปลงเดี่ยว</vt:lpstr>
      <vt:lpstr>กระแส</vt:lpstr>
      <vt:lpstr>เปลี่ยนแปลงเดี่ยว!Print_Area</vt:lpstr>
      <vt:lpstr>กระแส!Print_Area</vt:lpstr>
      <vt:lpstr>กำไร!Print_Area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schuaybunchum@deloitte.com</dc:creator>
  <cp:keywords/>
  <dc:description/>
  <cp:lastModifiedBy>Thantapanit, Prapai</cp:lastModifiedBy>
  <cp:revision/>
  <cp:lastPrinted>2024-02-29T21:48:03Z</cp:lastPrinted>
  <dcterms:created xsi:type="dcterms:W3CDTF">2024-02-13T06:21:21Z</dcterms:created>
  <dcterms:modified xsi:type="dcterms:W3CDTF">2024-02-29T21:48:07Z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2024-02-13T06:21:34Z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039ccdde-e3c6-4941-8587-4d2b1fcef03c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0x0101005015653293DB0B40A7C4ABB37D3BFACA</vt:lpwstr>
  </property>
  <property fmtid="{D5CDD505-2E9C-101B-9397-08002B2CF9AE}" pid="10" name="MediaServiceImageTags">
    <vt:lpwstr/>
  </property>
</Properties>
</file>