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ive D\FS_PLE4.03.24\2\"/>
    </mc:Choice>
  </mc:AlternateContent>
  <xr:revisionPtr revIDLastSave="0" documentId="13_ncr:1_{1CE3DBAC-055B-481E-9260-EA2DD9D3E4B3}" xr6:coauthVersionLast="47" xr6:coauthVersionMax="47" xr10:uidLastSave="{00000000-0000-0000-0000-000000000000}"/>
  <bookViews>
    <workbookView xWindow="535" yWindow="0" windowWidth="11155" windowHeight="10955" firstSheet="1" activeTab="4" xr2:uid="{17C3ED6A-09AA-4D1E-9736-8012550E38C4}"/>
  </bookViews>
  <sheets>
    <sheet name="SFP" sheetId="1" r:id="rId1"/>
    <sheet name="SI" sheetId="2" r:id="rId2"/>
    <sheet name="CH_C" sheetId="3" r:id="rId3"/>
    <sheet name="CH_T(S)" sheetId="4" r:id="rId4"/>
    <sheet name="CF_E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OFFSET(Full_Print,0,0,CF_E!Last_Row)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IF(CF_E!Values_Entered,Header_Row+CF_E!Number_of_Payments,Header_Row)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CF_E!$A$1:$K$92</definedName>
    <definedName name="_xlnm.Print_Area" localSheetId="2">CH_C!$A$1:$R$30</definedName>
    <definedName name="_xlnm.Print_Area" localSheetId="3">'CH_T(S)'!$A$2:$N$30</definedName>
    <definedName name="_xlnm.Print_Area" localSheetId="0">SFP!$A$1:$O$99</definedName>
    <definedName name="_xlnm.Print_Area" localSheetId="1">SI!$A$1:$K$46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OFFSET(Full_Print,0,0,CF_E!Last_Row)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[52]งบดุล!#REF!</definedName>
    <definedName name="งบดุล">[52]งบดุล!#REF!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2" l="1"/>
  <c r="G41" i="2"/>
  <c r="R28" i="3"/>
  <c r="E31" i="2" l="1"/>
  <c r="K78" i="7"/>
  <c r="I78" i="7"/>
  <c r="G78" i="7"/>
  <c r="E78" i="7"/>
  <c r="K66" i="7"/>
  <c r="I66" i="7"/>
  <c r="G66" i="7"/>
  <c r="E66" i="7"/>
  <c r="I44" i="7"/>
  <c r="I48" i="7" s="1"/>
  <c r="K27" i="7"/>
  <c r="K44" i="7" s="1"/>
  <c r="K48" i="7" s="1"/>
  <c r="G27" i="7"/>
  <c r="G44" i="7" s="1"/>
  <c r="G48" i="7" s="1"/>
  <c r="E27" i="7"/>
  <c r="E44" i="7" s="1"/>
  <c r="E48" i="7" s="1"/>
  <c r="E81" i="7" s="1"/>
  <c r="E83" i="7" s="1"/>
  <c r="A4" i="7"/>
  <c r="A52" i="7" s="1"/>
  <c r="I81" i="7" l="1"/>
  <c r="I83" i="7" s="1"/>
  <c r="I85" i="7" s="1"/>
  <c r="G81" i="7"/>
  <c r="G83" i="7" s="1"/>
  <c r="G85" i="7" s="1"/>
  <c r="E84" i="7" s="1"/>
  <c r="E85" i="7" s="1"/>
  <c r="K81" i="7"/>
  <c r="K83" i="7" s="1"/>
  <c r="K85" i="7" s="1"/>
  <c r="K31" i="2" l="1"/>
  <c r="I31" i="2"/>
  <c r="G31" i="2"/>
  <c r="J22" i="3" l="1"/>
  <c r="N22" i="3"/>
  <c r="R17" i="3"/>
  <c r="N17" i="3"/>
  <c r="I22" i="2" l="1"/>
  <c r="O96" i="1"/>
  <c r="M96" i="1"/>
  <c r="I96" i="1"/>
  <c r="N28" i="4"/>
  <c r="N28" i="3"/>
  <c r="N27" i="3"/>
  <c r="E41" i="2"/>
  <c r="E35" i="1"/>
  <c r="E96" i="1" l="1"/>
  <c r="E98" i="1" s="1"/>
  <c r="K96" i="1"/>
  <c r="M35" i="1"/>
  <c r="J22" i="2" l="1"/>
  <c r="J23" i="1"/>
  <c r="J23" i="3"/>
  <c r="L30" i="1"/>
  <c r="E22" i="1"/>
  <c r="E36" i="1" s="1"/>
  <c r="K72" i="1" l="1"/>
  <c r="K22" i="1"/>
  <c r="G22" i="1" l="1"/>
  <c r="J23" i="4" l="1"/>
  <c r="N27" i="4" l="1"/>
  <c r="N22" i="4"/>
  <c r="N21" i="4"/>
  <c r="N18" i="4"/>
  <c r="N17" i="4"/>
  <c r="N13" i="4"/>
  <c r="N12" i="4"/>
  <c r="N13" i="3" l="1"/>
  <c r="R13" i="3" s="1"/>
  <c r="P16" i="3" l="1"/>
  <c r="R27" i="3" l="1"/>
  <c r="R22" i="3" l="1"/>
  <c r="E63" i="1"/>
  <c r="I72" i="1" l="1"/>
  <c r="I63" i="1"/>
  <c r="I22" i="1"/>
  <c r="I73" i="1" l="1"/>
  <c r="O98" i="1"/>
  <c r="I98" i="1"/>
  <c r="O72" i="1"/>
  <c r="O63" i="1"/>
  <c r="O35" i="1"/>
  <c r="O22" i="1"/>
  <c r="I35" i="1"/>
  <c r="I36" i="1" s="1"/>
  <c r="N21" i="3"/>
  <c r="R21" i="3" s="1"/>
  <c r="R23" i="3" s="1"/>
  <c r="N18" i="3"/>
  <c r="N12" i="3"/>
  <c r="I99" i="1" l="1"/>
  <c r="O73" i="1"/>
  <c r="O99" i="1" s="1"/>
  <c r="O36" i="1"/>
  <c r="A5" i="4"/>
  <c r="A5" i="3"/>
  <c r="K63" i="1" l="1"/>
  <c r="K73" i="1" s="1"/>
  <c r="E12" i="2" l="1"/>
  <c r="E72" i="1" l="1"/>
  <c r="E17" i="2" l="1"/>
  <c r="E18" i="2" s="1"/>
  <c r="R18" i="3" l="1"/>
  <c r="J14" i="3" l="1"/>
  <c r="H14" i="3"/>
  <c r="H19" i="3" s="1"/>
  <c r="F14" i="3"/>
  <c r="F19" i="3" s="1"/>
  <c r="J14" i="4"/>
  <c r="H14" i="4"/>
  <c r="H19" i="4" s="1"/>
  <c r="F14" i="4"/>
  <c r="F19" i="4" s="1"/>
  <c r="K17" i="2" l="1"/>
  <c r="I17" i="2"/>
  <c r="G17" i="2"/>
  <c r="K12" i="2"/>
  <c r="I12" i="2"/>
  <c r="G12" i="2"/>
  <c r="G18" i="2" l="1"/>
  <c r="I18" i="2"/>
  <c r="E21" i="2"/>
  <c r="E23" i="2" s="1"/>
  <c r="E32" i="2" s="1"/>
  <c r="K18" i="2"/>
  <c r="K21" i="2" s="1"/>
  <c r="K23" i="2" s="1"/>
  <c r="G21" i="2"/>
  <c r="G23" i="2" s="1"/>
  <c r="G32" i="2" s="1"/>
  <c r="J16" i="4" l="1"/>
  <c r="J19" i="4" s="1"/>
  <c r="K32" i="2"/>
  <c r="I21" i="2"/>
  <c r="I23" i="2" s="1"/>
  <c r="I32" i="2" s="1"/>
  <c r="K35" i="2"/>
  <c r="J25" i="4" l="1"/>
  <c r="I37" i="2"/>
  <c r="E37" i="2"/>
  <c r="E42" i="2"/>
  <c r="E40" i="2" s="1"/>
  <c r="N16" i="4"/>
  <c r="K40" i="2"/>
  <c r="K42" i="2" s="1"/>
  <c r="K37" i="2"/>
  <c r="L23" i="4"/>
  <c r="L29" i="4" s="1"/>
  <c r="H23" i="4"/>
  <c r="F23" i="4"/>
  <c r="D23" i="4"/>
  <c r="D29" i="4" s="1"/>
  <c r="D14" i="4"/>
  <c r="L14" i="4"/>
  <c r="L19" i="4" s="1"/>
  <c r="G35" i="2" l="1"/>
  <c r="G37" i="2" s="1"/>
  <c r="E35" i="2"/>
  <c r="J25" i="3" s="1"/>
  <c r="I40" i="2"/>
  <c r="I42" i="2"/>
  <c r="J29" i="4"/>
  <c r="F29" i="4"/>
  <c r="H29" i="4"/>
  <c r="N25" i="4"/>
  <c r="N23" i="4"/>
  <c r="D19" i="4"/>
  <c r="N14" i="4"/>
  <c r="N19" i="4" s="1"/>
  <c r="P23" i="3"/>
  <c r="P29" i="3" s="1"/>
  <c r="L23" i="3"/>
  <c r="H23" i="3"/>
  <c r="F23" i="3"/>
  <c r="D23" i="3"/>
  <c r="D14" i="3"/>
  <c r="D19" i="3" s="1"/>
  <c r="L14" i="3"/>
  <c r="L19" i="3" s="1"/>
  <c r="J16" i="3" l="1"/>
  <c r="J29" i="3"/>
  <c r="N25" i="3"/>
  <c r="D29" i="3"/>
  <c r="H29" i="3"/>
  <c r="F29" i="3"/>
  <c r="L29" i="3"/>
  <c r="N29" i="4"/>
  <c r="K35" i="1" l="1"/>
  <c r="M22" i="1"/>
  <c r="K36" i="1" l="1"/>
  <c r="P14" i="3" l="1"/>
  <c r="P19" i="3" s="1"/>
  <c r="R12" i="3"/>
  <c r="N23" i="3" l="1"/>
  <c r="N29" i="3" s="1"/>
  <c r="N14" i="3"/>
  <c r="R14" i="3" s="1"/>
  <c r="M98" i="1" l="1"/>
  <c r="G72" i="1"/>
  <c r="K98" i="1" l="1"/>
  <c r="G96" i="1" l="1"/>
  <c r="A78" i="1"/>
  <c r="M72" i="1"/>
  <c r="M63" i="1"/>
  <c r="G63" i="1"/>
  <c r="A41" i="1"/>
  <c r="G35" i="1"/>
  <c r="G98" i="1" l="1"/>
  <c r="M36" i="1"/>
  <c r="K99" i="1"/>
  <c r="M73" i="1"/>
  <c r="M99" i="1" s="1"/>
  <c r="E73" i="1"/>
  <c r="G73" i="1"/>
  <c r="G36" i="1"/>
  <c r="E99" i="1" l="1"/>
  <c r="G99" i="1"/>
  <c r="R25" i="3" l="1"/>
  <c r="R29" i="3" s="1"/>
  <c r="U29" i="3" l="1"/>
  <c r="G40" i="2"/>
  <c r="G42" i="2" s="1"/>
  <c r="N16" i="3"/>
  <c r="R16" i="3" l="1"/>
  <c r="R19" i="3" s="1"/>
  <c r="N19" i="3"/>
  <c r="J19" i="3"/>
  <c r="U19" i="3" l="1"/>
</calcChain>
</file>

<file path=xl/sharedStrings.xml><?xml version="1.0" encoding="utf-8"?>
<sst xmlns="http://schemas.openxmlformats.org/spreadsheetml/2006/main" count="341" uniqueCount="209">
  <si>
    <t>งบแสดงฐานะการเงิน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</si>
  <si>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</si>
  <si>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</si>
  <si>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</si>
  <si>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</si>
  <si>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</si>
  <si>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</si>
  <si>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</si>
  <si>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</si>
  <si>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</si>
  <si>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</si>
  <si>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</si>
  <si>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</si>
  <si>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</si>
  <si>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</si>
  <si>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</si>
  <si>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</si>
  <si>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</si>
  <si>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</si>
  <si>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</si>
  <si>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</si>
  <si>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</si>
  <si>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</si>
  <si>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</si>
  <si>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</si>
  <si>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</si>
  <si>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</si>
  <si>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</si>
  <si>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</si>
  <si>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</si>
  <si>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</si>
  <si>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</si>
  <si>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</si>
  <si>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</si>
  <si>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</si>
  <si>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</si>
  <si>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</si>
  <si>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</si>
  <si>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</si>
  <si>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</si>
  <si>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</si>
  <si>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</si>
  <si>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</si>
  <si>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</si>
  <si>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</si>
  <si>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</si>
  <si>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</si>
  <si>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</si>
  <si>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</si>
  <si>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</si>
  <si>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</si>
  <si>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</si>
  <si>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</si>
  <si>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</si>
  <si>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</si>
  <si>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</si>
  <si>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</si>
  <si>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</si>
  <si>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</si>
  <si>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</si>
  <si>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</si>
  <si>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</si>
  <si>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</si>
  <si>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</si>
  <si>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</si>
  <si>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</si>
  <si>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</si>
  <si>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</si>
  <si>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</si>
  <si>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</si>
  <si>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</si>
  <si>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</si>
  <si>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</si>
  <si>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</si>
  <si>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</si>
  <si>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</si>
  <si>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ของผู้ถือหุ้น</t>
  </si>
  <si>
    <t>ค่าใช้จ่าย (รายได้) ภาษีเงินได้</t>
  </si>
  <si>
    <t>ปรับรายการที่กระทบกำไรก่อนภาษีเป็นเงินสดรับ (จ่าย)</t>
  </si>
  <si>
    <t>2566</t>
  </si>
  <si>
    <t>2565</t>
  </si>
  <si>
    <t xml:space="preserve">    กำไรขาดทุนเบ็ดเสร็จอื่น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</si>
  <si>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</si>
  <si>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</si>
  <si>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</si>
  <si>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</si>
  <si>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</si>
  <si>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</si>
  <si>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</si>
  <si>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</si>
  <si>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</si>
  <si>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</si>
  <si>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</si>
  <si>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</si>
  <si>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</si>
  <si>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</si>
  <si>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</si>
  <si>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</si>
  <si>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</si>
  <si>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</si>
  <si>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หุ้นกู้</t>
  </si>
  <si>
    <t xml:space="preserve">        หุ้นสามัญ 1,361,817,957 หุ้น มูลค่าหุ้นละ 1 บาท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</si>
  <si>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</si>
  <si>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</si>
  <si>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</si>
  <si>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</si>
  <si>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ส่วนแบ่งกำไร (ขาดทุน) จากการลงทุนในการร่วมค้า</t>
  </si>
  <si>
    <t>การแบ่งปันกำไร(ขาดทุน)</t>
  </si>
  <si>
    <t xml:space="preserve">    ส่วนที่เป็นของผู้ถือหุ้นของบริษัท</t>
  </si>
  <si>
    <t>การแบ่งปันกำไร(ขาดทุน)เบ็ดเสร็จรวม</t>
  </si>
  <si>
    <t>ส่วนเกินทุนจาก</t>
  </si>
  <si>
    <t xml:space="preserve">      รวมส่วน</t>
  </si>
  <si>
    <t xml:space="preserve">    ของผู้ถือหุ้น</t>
  </si>
  <si>
    <t xml:space="preserve">     ของบริษัท</t>
  </si>
  <si>
    <t>ส่วนได้เสียที่</t>
  </si>
  <si>
    <t>ไม่มีอำนาจ</t>
  </si>
  <si>
    <t>ควบคุม</t>
  </si>
  <si>
    <t>งบแสดงการเปลี่ยนแปลงส่วนของผู้ถือหุ้นรวม</t>
  </si>
  <si>
    <t>ยอดคงเหลือ ณ วันที่ 31 ธันวาคม 2564 ตามที่รายงานในงวดก่อน</t>
  </si>
  <si>
    <t>ผลกระทบสะสมจากการปรับปรุงงบการเงินปีก่อน</t>
  </si>
  <si>
    <t>งบแสดงการเปลี่ยนแปลงส่วนของผู้ถือหุ้นเฉพาะกิจการ</t>
  </si>
  <si>
    <t>(กำไร)ขาดทุนจากการขายที่ดิน อาคารและอุปกรณ์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</si>
  <si>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</si>
  <si>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</si>
  <si>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</si>
  <si>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</si>
  <si>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</si>
  <si>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ต้นทุนส่วนเพิ่มในการได้มาซึ่งสัญญา</t>
  </si>
  <si>
    <t>ต้นทุนการทำให้เสร็จสิ้นตามสัญญา</t>
  </si>
  <si>
    <t>ต้นทุนพัฒนาอสังหาริมทรัพย์</t>
  </si>
  <si>
    <t>(เพิ่มขึ้น) ลดลงในเงินฝากสถาบันการเงินที่ติดภาระค้ำประกัน</t>
  </si>
  <si>
    <t>เงินสดจ่ายชำระค่าที่ดิน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</si>
  <si>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</si>
  <si>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เงินสดจ่ายชำระค่าสินทรัพย์ไม่มีตัวตนอื่น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</si>
  <si>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</si>
  <si>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</si>
  <si>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เงินสดรับจากหุ้นกู้</t>
  </si>
  <si>
    <t>เงินสดจ่ายในหนี้สินตามสัญญาเช่า</t>
  </si>
  <si>
    <t>เงินสดจ่ายชำระเจ้าหนี้ค่าสินทรัพย์</t>
  </si>
  <si>
    <t>เงินสดจ่ายดอกเบี้ย</t>
  </si>
  <si>
    <t>ซื้อสินทรัพย์ที่ดิน อาคาร อุปกรณ์</t>
  </si>
  <si>
    <t>สินทรัพย์สิทธิการใช้ตามสัญญาเช่าเพิ่มจากหนี้สินตามสัญญาเช่า</t>
  </si>
  <si>
    <t>ซื้อสินทรัพย์ไม่มีตัวตนอื่น</t>
  </si>
  <si>
    <t>เงินสดและรายการเทียบเท่าเงินสดเพิ่มขึ้น(ลดลง)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</si>
  <si>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</si>
  <si>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</si>
  <si>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</si>
  <si>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 xml:space="preserve">    ส่วนได้เสียที่ไม่มีอำนาจควบคุม</t>
  </si>
  <si>
    <t>การตีราคาสินทรัพย์</t>
  </si>
  <si>
    <t>เงินสดจ่ายเพื่อลงทุนในบริษัทร่วม</t>
  </si>
  <si>
    <t>ภาษีเงินได้นิติบุคคลค้างจ่าย</t>
  </si>
  <si>
    <t>(ปรับปรุงใหม่)</t>
  </si>
  <si>
    <t>ยอดคงเหลือ ณ วันที่ 31 ธันวาคม 2565  ตามที่รายงานในงวดก่อน</t>
  </si>
  <si>
    <t>ภาษีเงินได้ถูกหัก ณ ที่จ่าย</t>
  </si>
  <si>
    <t xml:space="preserve">เงินสดไช้ไปในกิจกรรมดำเนินงาน </t>
  </si>
  <si>
    <t>เงินสดสุทธิได้มาจาก(ใช้ไปใน)กิจกรรมลงทุน</t>
  </si>
  <si>
    <t>ขาดทุนจากอัตราแลกเปลี่ยน</t>
  </si>
  <si>
    <t>เงินปันผลจ่าย</t>
  </si>
  <si>
    <t>ยอดคงเหลือ ณ วันที่ 1 มกราคม 2565 (ปรับปรุงใหม่)</t>
  </si>
  <si>
    <t>ขาดทุนจากการตัดจำหน่ายที่ดิน อาคารและอุปกรณ์</t>
  </si>
  <si>
    <t>กำไร (ขาดทุน)เบ็ดเสร็จอื่น</t>
  </si>
  <si>
    <t>กำไร (ขาดทุน) ต่อหุ้นขั้นพื้นฐาน (บาท)</t>
  </si>
  <si>
    <t xml:space="preserve">   จากกำไร(ขาดทุน)ส่วนที่เป็นของผู้ถือหุ้นของบริษัท</t>
  </si>
  <si>
    <t>กำไร (ขาดทุน) ก่อนค่าใช้จ่าย (รายได้) ภาษีเงินได้</t>
  </si>
  <si>
    <t>เพิ่มขึ้นในเงินเบิกเกินบัญชีและเงินกู้ยืมระยะสั้นจากสถาบันการเงิน</t>
  </si>
  <si>
    <t xml:space="preserve">เงินสดสุทธิใช้ไปในกิจกรรมดำเนินงาน </t>
  </si>
  <si>
    <t>ลดลงในเงินฝากสถาบันการเงินประเภทประจำ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</si>
  <si>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</si>
  <si>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</si>
  <si>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ยอดคงเหลือ ณ วันที่ 1 มกราคม 2566 (ปรับปรุงใหม่)</t>
  </si>
  <si>
    <t>ประมาณการหนี้สินไม่หมุนเวียนสำหรับ</t>
  </si>
  <si>
    <t>กำไรจากกิจกรรมดำเนินงาน</t>
  </si>
  <si>
    <t>กำไร(ขาดทุน)สำหรับงวด</t>
  </si>
  <si>
    <t>ณ วันที่ 31 ธันวาคม 2566</t>
  </si>
  <si>
    <t xml:space="preserve">สำหรับปีสิ้นสุดวันที่ 31 ธันวาคม 2566 </t>
  </si>
  <si>
    <t>ยอดคงเหลือ ณ วันที่ 31 ธันวาคม 2565</t>
  </si>
  <si>
    <t>ยอดคงเหลือ ณ วันที่ 31 ธันวาคม 2566</t>
  </si>
  <si>
    <t>หนี้สูญ</t>
  </si>
  <si>
    <t>ผลประโยชน์พนักงาน</t>
  </si>
  <si>
    <t>รับภาษีเงินได้</t>
  </si>
  <si>
    <t>ชำระหุ้นกู้</t>
  </si>
  <si>
    <t>หน่วย : บาท</t>
  </si>
  <si>
    <t>กำไร (ขาดทุน) สำหรับปี</t>
  </si>
  <si>
    <t>กำไร (ขาดทุน) เบ็ดเสร็จรวมสำหรับปี</t>
  </si>
  <si>
    <t>กำไรขาดทุนเบ็ดเสร็จรวมสำหรับปี</t>
  </si>
  <si>
    <t xml:space="preserve">    ขาดทุนสำหรับปี</t>
  </si>
  <si>
    <t xml:space="preserve">    กำไรสำหรับปี</t>
  </si>
  <si>
    <t>เงินสดและรายการเทียบเท่าเงินสด ณ วันที่ 31 ธันวาคม</t>
  </si>
  <si>
    <t>2564</t>
  </si>
  <si>
    <t>เงินให้กู้ยืมระยะสั้นแก่กิจการที่เกี่ยวข้องกัน</t>
  </si>
  <si>
    <t>ส่วนของหุ้นกู้ที่ถึงกำหนดชำระภายในหนึ่งปี</t>
  </si>
  <si>
    <t>ที่ดิน อาคาร และอุปกรณ์เพิ่มขึ้นจากการตีราคาใหม่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</si>
  <si>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</si>
  <si>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</si>
  <si>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ผลกำไรจากการปรับปรุงมูลค่ายุติธรรมที่ดิน</t>
  </si>
  <si>
    <t>กำไรจากการวัดมูลค่าใหม่ของผลประโยชน์พนักงานที่กำหนดไว้</t>
  </si>
  <si>
    <t>(กำไร)ขาดทุนจากอัตราแลกเปลี่ยนที่ยังไม่เกิดขึ้นจริง</t>
  </si>
  <si>
    <t>กำไรจากการยกเลิกสัญญาเช่า</t>
  </si>
  <si>
    <t>กำไร(ขาดทุน)เบ็ดเสร็จรวมสำหรับปี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</si>
  <si>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</si>
  <si>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</si>
  <si>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ลูกหนี้การค้าบุคคลภายนอก</t>
  </si>
  <si>
    <t>ลูกหนี้การค้ากิจการที่เกี่ยวข้องกัน</t>
  </si>
  <si>
    <t>เงินสดสุทธิได้มาจากกิจกรรมจัดหาเงิน</t>
  </si>
  <si>
    <t>กลับรายการขาดทุนด้านเครดิตที่คาดว่าจะเกิดขึ้น</t>
  </si>
  <si>
    <t>(กลับรายการ)ผลเสียหายจากคดีความฟ้องร้อง</t>
  </si>
  <si>
    <t>ชำระคืนเงินกู้ยืมระยะสั้นจากกิจการที่เกี่ยวข้องกัน</t>
  </si>
  <si>
    <t>รับเงินกู้ยืมระยะสั้นจากกิจการที่เกี่ยวข้องกัน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</si>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</sst>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_(* #,##0_);_(* \(#,##0\);_(* &quot;-&quot;??_);_(@_)"/>
    <numFmt numFmtId="171" formatCode="[$-1070000]d/m/yy;@"/>
    <numFmt numFmtId="172" formatCode="#,##0_);[Black]\(#,##0\)"/>
    <numFmt numFmtId="173" formatCode="\-* #,##0.00_-;\-* #,##0.00\-;_-* &quot;-&quot;??;_-@_-"/>
    <numFmt numFmtId="174" formatCode="General_)"/>
    <numFmt numFmtId="175" formatCode="_-* #,##0_-;\-* #,##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\t&quot;฿&quot;#,##0.00_);\(\t&quot;฿&quot;#,##0.00\)"/>
    <numFmt numFmtId="181" formatCode="_-* #,##0.0_-;\-* #,##0.0_-;_-* &quot;-&quot;?_-;_-@_-"/>
    <numFmt numFmtId="182" formatCode="#,##0;[Red]\(#,##0\)"/>
    <numFmt numFmtId="183" formatCode="_(* #,##0.00000_);_(* \(#,##0.00000\);_(* &quot;-&quot;??_);_(@_)"/>
    <numFmt numFmtId="184" formatCode="#,##0;\(#,##0\)"/>
    <numFmt numFmtId="185" formatCode="\-* #,##0_-;\-* #,##0\-;_-* &quot;-&quot;??;_-@_-"/>
    <numFmt numFmtId="186" formatCode="#,##0.00_);[Black]\(#,##0.00\)"/>
    <numFmt numFmtId="187" formatCode="_(* #,##0.0_);_(* \(#,##0.0\);_(* &quot;-&quot;??_);_(@_)"/>
  </numFmts>
  <fonts count="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0"/>
      <name val="Arial"/>
      <family val="2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i/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i/>
      <sz val="15"/>
      <name val="AngsanaUPC"/>
      <family val="1"/>
      <charset val="222"/>
    </font>
    <font>
      <sz val="8"/>
      <name val="Segoe UI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75">
    <xf numFmtId="0" fontId="0" fillId="0" borderId="0"/>
    <xf numFmtId="16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4" fontId="9" fillId="0" borderId="0"/>
    <xf numFmtId="0" fontId="12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179" fontId="18" fillId="0" borderId="0"/>
    <xf numFmtId="177" fontId="18" fillId="0" borderId="0"/>
    <xf numFmtId="176" fontId="18" fillId="0" borderId="0"/>
    <xf numFmtId="38" fontId="19" fillId="2" borderId="0" applyNumberFormat="0" applyBorder="0" applyAlignment="0" applyProtection="0"/>
    <xf numFmtId="10" fontId="19" fillId="3" borderId="7" applyNumberFormat="0" applyBorder="0" applyAlignment="0" applyProtection="0"/>
    <xf numFmtId="37" fontId="20" fillId="0" borderId="0"/>
    <xf numFmtId="178" fontId="21" fillId="0" borderId="0"/>
    <xf numFmtId="0" fontId="22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0" fontId="17" fillId="0" borderId="0"/>
    <xf numFmtId="169" fontId="1" fillId="0" borderId="0" applyFont="0" applyFill="0" applyBorder="0" applyAlignment="0" applyProtection="0"/>
    <xf numFmtId="9" fontId="26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3" fillId="0" borderId="0"/>
    <xf numFmtId="183" fontId="26" fillId="0" borderId="0"/>
    <xf numFmtId="0" fontId="27" fillId="0" borderId="0" applyProtection="0"/>
    <xf numFmtId="180" fontId="28" fillId="0" borderId="0"/>
    <xf numFmtId="2" fontId="27" fillId="0" borderId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0" applyProtection="0"/>
    <xf numFmtId="0" fontId="29" fillId="0" borderId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6" fillId="0" borderId="0"/>
    <xf numFmtId="37" fontId="24" fillId="0" borderId="0"/>
    <xf numFmtId="37" fontId="24" fillId="0" borderId="0"/>
    <xf numFmtId="37" fontId="24" fillId="0" borderId="0"/>
    <xf numFmtId="0" fontId="24" fillId="0" borderId="0"/>
    <xf numFmtId="0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25" fillId="0" borderId="0"/>
    <xf numFmtId="0" fontId="25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6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>
      <alignment vertical="justify"/>
    </xf>
    <xf numFmtId="0" fontId="23" fillId="0" borderId="9" applyAlignment="0">
      <alignment horizontal="centerContinuous"/>
    </xf>
    <xf numFmtId="182" fontId="9" fillId="0" borderId="10" applyFill="0">
      <alignment horizontal="fill" vertical="top" wrapText="1" indent="8" readingOrder="3"/>
      <protection locked="0" hidden="1"/>
    </xf>
    <xf numFmtId="0" fontId="9" fillId="0" borderId="0">
      <alignment horizontal="centerContinuous" vertical="center"/>
    </xf>
    <xf numFmtId="9" fontId="31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alignment vertical="justify"/>
    </xf>
    <xf numFmtId="1" fontId="9" fillId="0" borderId="6" applyNumberFormat="0" applyFill="0" applyAlignment="0" applyProtection="0">
      <alignment horizontal="center" vertical="center"/>
    </xf>
    <xf numFmtId="182" fontId="9" fillId="0" borderId="10" applyFill="0">
      <alignment horizontal="fill" vertical="top" wrapText="1" indent="8" readingOrder="3"/>
      <protection locked="0" hidden="1"/>
    </xf>
    <xf numFmtId="0" fontId="9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169" fontId="2" fillId="0" borderId="0" xfId="1" applyFont="1" applyFill="1"/>
    <xf numFmtId="169" fontId="2" fillId="0" borderId="0" xfId="1" applyFont="1" applyFill="1" applyAlignment="1"/>
    <xf numFmtId="175" fontId="3" fillId="0" borderId="0" xfId="1" applyNumberFormat="1" applyFont="1" applyFill="1" applyAlignment="1">
      <alignment horizontal="right"/>
    </xf>
    <xf numFmtId="170" fontId="2" fillId="0" borderId="0" xfId="1" applyNumberFormat="1" applyFont="1" applyFill="1" applyAlignment="1"/>
    <xf numFmtId="38" fontId="2" fillId="0" borderId="0" xfId="2" applyNumberFormat="1" applyFont="1" applyFill="1" applyAlignment="1">
      <alignment horizontal="right"/>
    </xf>
    <xf numFmtId="169" fontId="14" fillId="0" borderId="0" xfId="1" applyFont="1" applyFill="1"/>
    <xf numFmtId="172" fontId="2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71" fontId="7" fillId="0" borderId="0" xfId="3" quotePrefix="1" applyNumberFormat="1" applyFont="1" applyAlignment="1">
      <alignment horizontal="center"/>
    </xf>
    <xf numFmtId="2" fontId="7" fillId="0" borderId="0" xfId="3" applyNumberFormat="1" applyFont="1" applyAlignment="1">
      <alignment horizontal="center"/>
    </xf>
    <xf numFmtId="171" fontId="7" fillId="0" borderId="1" xfId="3" quotePrefix="1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2" fontId="3" fillId="0" borderId="2" xfId="0" applyNumberFormat="1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0" xfId="0" applyFont="1"/>
    <xf numFmtId="172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72" fontId="2" fillId="0" borderId="4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84" fontId="2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indent="1"/>
    </xf>
    <xf numFmtId="0" fontId="13" fillId="0" borderId="0" xfId="0" applyFont="1"/>
    <xf numFmtId="172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72" fontId="3" fillId="0" borderId="0" xfId="0" applyNumberFormat="1" applyFont="1"/>
    <xf numFmtId="37" fontId="3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/>
    </xf>
    <xf numFmtId="172" fontId="3" fillId="0" borderId="4" xfId="0" applyNumberFormat="1" applyFont="1" applyBorder="1"/>
    <xf numFmtId="168" fontId="14" fillId="0" borderId="4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72" fontId="3" fillId="0" borderId="3" xfId="0" applyNumberFormat="1" applyFont="1" applyBorder="1"/>
    <xf numFmtId="173" fontId="3" fillId="0" borderId="0" xfId="0" applyNumberFormat="1" applyFont="1" applyAlignment="1">
      <alignment horizontal="right"/>
    </xf>
    <xf numFmtId="172" fontId="2" fillId="0" borderId="1" xfId="0" applyNumberFormat="1" applyFont="1" applyBorder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85" fontId="3" fillId="0" borderId="0" xfId="0" applyNumberFormat="1" applyFont="1" applyAlignment="1">
      <alignment horizontal="right"/>
    </xf>
    <xf numFmtId="169" fontId="2" fillId="0" borderId="0" xfId="1" applyFont="1"/>
    <xf numFmtId="3" fontId="2" fillId="0" borderId="0" xfId="0" applyNumberFormat="1" applyFont="1"/>
    <xf numFmtId="168" fontId="3" fillId="0" borderId="0" xfId="0" applyNumberFormat="1" applyFont="1" applyAlignment="1">
      <alignment horizontal="right" vertical="center"/>
    </xf>
    <xf numFmtId="169" fontId="2" fillId="0" borderId="0" xfId="0" applyNumberFormat="1" applyFont="1"/>
    <xf numFmtId="170" fontId="2" fillId="0" borderId="0" xfId="1" applyNumberFormat="1" applyFont="1"/>
    <xf numFmtId="38" fontId="14" fillId="0" borderId="0" xfId="2" applyNumberFormat="1" applyFont="1" applyFill="1" applyAlignment="1">
      <alignment horizontal="right"/>
    </xf>
    <xf numFmtId="169" fontId="36" fillId="0" borderId="0" xfId="1" applyFont="1" applyFill="1"/>
    <xf numFmtId="170" fontId="14" fillId="0" borderId="0" xfId="1" applyNumberFormat="1" applyFont="1" applyFill="1" applyAlignment="1">
      <alignment vertical="center"/>
    </xf>
    <xf numFmtId="169" fontId="14" fillId="0" borderId="0" xfId="1" applyFont="1" applyFill="1" applyAlignment="1">
      <alignment vertical="center"/>
    </xf>
    <xf numFmtId="169" fontId="33" fillId="0" borderId="0" xfId="1" applyFont="1" applyFill="1" applyAlignment="1">
      <alignment horizontal="center" vertical="center"/>
    </xf>
    <xf numFmtId="170" fontId="14" fillId="0" borderId="5" xfId="1" applyNumberFormat="1" applyFont="1" applyFill="1" applyBorder="1" applyAlignment="1">
      <alignment vertical="center"/>
    </xf>
    <xf numFmtId="170" fontId="14" fillId="0" borderId="0" xfId="1" applyNumberFormat="1" applyFont="1" applyFill="1"/>
    <xf numFmtId="170" fontId="34" fillId="0" borderId="4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3" fillId="0" borderId="3" xfId="0" applyNumberFormat="1" applyFont="1" applyBorder="1" applyAlignment="1">
      <alignment vertical="center"/>
    </xf>
    <xf numFmtId="186" fontId="2" fillId="0" borderId="5" xfId="0" applyNumberFormat="1" applyFont="1" applyBorder="1" applyAlignment="1">
      <alignment vertical="center"/>
    </xf>
    <xf numFmtId="170" fontId="3" fillId="0" borderId="3" xfId="1" applyNumberFormat="1" applyFont="1" applyBorder="1" applyAlignment="1">
      <alignment horizontal="left" indent="2"/>
    </xf>
    <xf numFmtId="170" fontId="2" fillId="0" borderId="0" xfId="0" applyNumberFormat="1" applyFont="1"/>
    <xf numFmtId="169" fontId="3" fillId="0" borderId="0" xfId="0" applyNumberFormat="1" applyFont="1" applyAlignment="1">
      <alignment horizontal="center" vertical="center"/>
    </xf>
    <xf numFmtId="169" fontId="2" fillId="0" borderId="0" xfId="1" applyFont="1" applyAlignment="1">
      <alignment horizontal="left"/>
    </xf>
    <xf numFmtId="169" fontId="5" fillId="0" borderId="0" xfId="1" applyFont="1"/>
    <xf numFmtId="187" fontId="2" fillId="0" borderId="0" xfId="1" applyNumberFormat="1" applyFont="1"/>
    <xf numFmtId="170" fontId="2" fillId="0" borderId="0" xfId="1" applyNumberFormat="1" applyFont="1" applyAlignment="1">
      <alignment horizontal="left"/>
    </xf>
    <xf numFmtId="170" fontId="5" fillId="0" borderId="0" xfId="1" applyNumberFormat="1" applyFont="1"/>
    <xf numFmtId="169" fontId="3" fillId="0" borderId="0" xfId="1" applyFont="1"/>
    <xf numFmtId="181" fontId="2" fillId="0" borderId="0" xfId="0" applyNumberFormat="1" applyFont="1"/>
    <xf numFmtId="43" fontId="2" fillId="0" borderId="0" xfId="0" applyNumberFormat="1" applyFont="1"/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171" fontId="14" fillId="0" borderId="0" xfId="3" quotePrefix="1" applyNumberFormat="1" applyFont="1" applyAlignment="1">
      <alignment horizontal="center"/>
    </xf>
    <xf numFmtId="2" fontId="14" fillId="0" borderId="0" xfId="3" applyNumberFormat="1" applyFont="1" applyAlignment="1">
      <alignment horizontal="center"/>
    </xf>
    <xf numFmtId="171" fontId="14" fillId="0" borderId="1" xfId="3" quotePrefix="1" applyNumberFormat="1" applyFont="1" applyBorder="1" applyAlignment="1">
      <alignment horizontal="center"/>
    </xf>
    <xf numFmtId="0" fontId="3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72" fontId="14" fillId="0" borderId="0" xfId="0" applyNumberFormat="1" applyFont="1" applyAlignment="1">
      <alignment vertical="center"/>
    </xf>
    <xf numFmtId="43" fontId="14" fillId="0" borderId="0" xfId="0" applyNumberFormat="1" applyFont="1"/>
    <xf numFmtId="172" fontId="34" fillId="0" borderId="2" xfId="0" applyNumberFormat="1" applyFont="1" applyBorder="1" applyAlignment="1">
      <alignment vertical="center"/>
    </xf>
    <xf numFmtId="172" fontId="34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73" fontId="14" fillId="0" borderId="0" xfId="0" applyNumberFormat="1" applyFont="1" applyAlignment="1">
      <alignment horizontal="right" vertical="center"/>
    </xf>
    <xf numFmtId="172" fontId="33" fillId="0" borderId="0" xfId="0" applyNumberFormat="1" applyFont="1" applyAlignment="1">
      <alignment horizontal="center" vertical="center"/>
    </xf>
    <xf numFmtId="172" fontId="34" fillId="0" borderId="3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172" fontId="34" fillId="0" borderId="2" xfId="0" applyNumberFormat="1" applyFont="1" applyBorder="1" applyAlignment="1">
      <alignment horizontal="right" vertical="center"/>
    </xf>
    <xf numFmtId="172" fontId="3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72" fontId="34" fillId="0" borderId="4" xfId="0" applyNumberFormat="1" applyFont="1" applyBorder="1" applyAlignment="1">
      <alignment vertical="center"/>
    </xf>
    <xf numFmtId="3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172" fontId="14" fillId="0" borderId="5" xfId="0" applyNumberFormat="1" applyFont="1" applyBorder="1" applyAlignment="1">
      <alignment vertical="center"/>
    </xf>
    <xf numFmtId="0" fontId="35" fillId="0" borderId="0" xfId="0" applyFont="1" applyAlignment="1">
      <alignment horizontal="center" vertical="center"/>
    </xf>
    <xf numFmtId="169" fontId="14" fillId="0" borderId="0" xfId="1" applyFont="1" applyFill="1" applyAlignment="1">
      <alignment horizontal="left"/>
    </xf>
    <xf numFmtId="0" fontId="14" fillId="0" borderId="0" xfId="0" applyFont="1" applyAlignment="1">
      <alignment horizontal="left"/>
    </xf>
    <xf numFmtId="169" fontId="0" fillId="0" borderId="0" xfId="1" applyFont="1"/>
    <xf numFmtId="0" fontId="2" fillId="0" borderId="0" xfId="0" applyFont="1" applyAlignment="1">
      <alignment horizontal="left" indent="3"/>
    </xf>
    <xf numFmtId="170" fontId="2" fillId="0" borderId="0" xfId="1" applyNumberFormat="1" applyFont="1" applyAlignment="1">
      <alignment vertical="center"/>
    </xf>
    <xf numFmtId="168" fontId="2" fillId="4" borderId="0" xfId="0" applyNumberFormat="1" applyFont="1" applyFill="1" applyAlignment="1">
      <alignment horizontal="right" vertical="center"/>
    </xf>
    <xf numFmtId="170" fontId="2" fillId="0" borderId="0" xfId="1" applyNumberFormat="1" applyFont="1" applyAlignment="1">
      <alignment horizontal="right" vertical="center"/>
    </xf>
    <xf numFmtId="172" fontId="2" fillId="4" borderId="0" xfId="0" applyNumberFormat="1" applyFont="1" applyFill="1" applyAlignment="1">
      <alignment vertical="center"/>
    </xf>
    <xf numFmtId="170" fontId="2" fillId="0" borderId="4" xfId="1" applyNumberFormat="1" applyFont="1" applyBorder="1" applyAlignment="1">
      <alignment vertical="center"/>
    </xf>
    <xf numFmtId="170" fontId="3" fillId="0" borderId="0" xfId="1" applyNumberFormat="1" applyFont="1" applyAlignment="1">
      <alignment vertical="center"/>
    </xf>
    <xf numFmtId="170" fontId="2" fillId="4" borderId="0" xfId="1" applyNumberFormat="1" applyFont="1" applyFill="1" applyAlignment="1">
      <alignment vertical="center"/>
    </xf>
    <xf numFmtId="170" fontId="3" fillId="0" borderId="2" xfId="1" applyNumberFormat="1" applyFont="1" applyBorder="1" applyAlignment="1">
      <alignment vertical="center"/>
    </xf>
    <xf numFmtId="170" fontId="2" fillId="0" borderId="0" xfId="1" applyNumberFormat="1" applyFont="1" applyFill="1" applyAlignment="1">
      <alignment horizontal="right"/>
    </xf>
    <xf numFmtId="170" fontId="7" fillId="0" borderId="0" xfId="1" quotePrefix="1" applyNumberFormat="1" applyFont="1" applyAlignment="1">
      <alignment horizontal="center"/>
    </xf>
    <xf numFmtId="170" fontId="7" fillId="0" borderId="1" xfId="1" quotePrefix="1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70" fontId="2" fillId="0" borderId="1" xfId="1" applyNumberFormat="1" applyFont="1" applyBorder="1" applyAlignment="1">
      <alignment horizontal="right" vertical="center"/>
    </xf>
    <xf numFmtId="170" fontId="3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70" fontId="2" fillId="0" borderId="0" xfId="1" applyNumberFormat="1" applyFont="1" applyAlignment="1">
      <alignment horizontal="center" vertical="center"/>
    </xf>
    <xf numFmtId="170" fontId="3" fillId="0" borderId="0" xfId="1" applyNumberFormat="1" applyFont="1" applyAlignment="1">
      <alignment horizontal="center" vertical="center"/>
    </xf>
    <xf numFmtId="170" fontId="3" fillId="0" borderId="1" xfId="1" applyNumberFormat="1" applyFont="1" applyBorder="1" applyAlignment="1">
      <alignment horizontal="center" vertical="center"/>
    </xf>
    <xf numFmtId="172" fontId="2" fillId="0" borderId="0" xfId="0" applyNumberFormat="1" applyFont="1" applyFill="1" applyAlignment="1">
      <alignment vertical="center"/>
    </xf>
  </cellXfs>
  <cellStyles count="175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เปอร์เซ็นต์ 11 2" xfId="9" xr:uid="{C5A76B24-6956-4BB0-9154-BDCB0AC3E0FC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2236y66-A2%203.3.67%205.32%20Final.xlsx" TargetMode="External"/><Relationship Id="rId1" Type="http://schemas.openxmlformats.org/officeDocument/2006/relationships/externalLinkPath" Target="file:///C:\Users\USER\Desktop\2236y66-A2%203.3.67%205.32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"/>
      <sheetName val="SI"/>
      <sheetName val="CH_C"/>
      <sheetName val="CH_T(S)"/>
      <sheetName val="CF"/>
    </sheetNames>
    <sheetDataSet>
      <sheetData sheetId="0">
        <row r="10">
          <cell r="E10">
            <v>151441176</v>
          </cell>
        </row>
      </sheetData>
      <sheetData sheetId="1">
        <row r="4">
          <cell r="A4" t="str">
            <v xml:space="preserve">สำหรับปีสิ้นสุดวันที่ 31 ธันวาคม 2566 </v>
          </cell>
        </row>
      </sheetData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AC104"/>
  <sheetViews>
    <sheetView view="pageBreakPreview" topLeftCell="A82" zoomScale="80" zoomScaleNormal="85" zoomScaleSheetLayoutView="80" workbookViewId="0">
      <selection activeCell="M91" sqref="M91"/>
    </sheetView>
  </sheetViews>
  <sheetFormatPr defaultColWidth="7.2265625" defaultRowHeight="21.75" customHeight="1"/>
  <cols>
    <col min="1" max="1" width="3.2265625" style="114" customWidth="1"/>
    <col min="2" max="2" width="34.6796875" style="114" customWidth="1"/>
    <col min="3" max="3" width="8" style="86" customWidth="1"/>
    <col min="4" max="4" width="1.08984375" style="86" customWidth="1"/>
    <col min="5" max="5" width="14.76953125" style="86" customWidth="1"/>
    <col min="6" max="6" width="1.08984375" style="86" customWidth="1"/>
    <col min="7" max="7" width="14.76953125" style="86" customWidth="1"/>
    <col min="8" max="8" width="1.08984375" style="86" customWidth="1"/>
    <col min="9" max="9" width="14.76953125" style="86" customWidth="1"/>
    <col min="10" max="10" width="1.08984375" style="86" customWidth="1"/>
    <col min="11" max="11" width="14.76953125" style="86" customWidth="1"/>
    <col min="12" max="12" width="1.08984375" style="86" customWidth="1"/>
    <col min="13" max="13" width="14.76953125" style="86" customWidth="1"/>
    <col min="14" max="14" width="1.08984375" style="6" customWidth="1"/>
    <col min="15" max="15" width="14.453125" style="86" bestFit="1" customWidth="1"/>
    <col min="16" max="16" width="9.86328125" style="86" customWidth="1"/>
    <col min="17" max="17" width="24.2265625" style="6" customWidth="1"/>
    <col min="18" max="18" width="14.86328125" style="6" bestFit="1" customWidth="1"/>
    <col min="19" max="19" width="14.2265625" style="6" customWidth="1"/>
    <col min="20" max="20" width="14.86328125" style="6" bestFit="1" customWidth="1"/>
    <col min="21" max="21" width="14.08984375" style="6" customWidth="1"/>
    <col min="22" max="22" width="14.86328125" style="6" bestFit="1" customWidth="1"/>
    <col min="23" max="23" width="17.2265625" style="6" customWidth="1"/>
    <col min="24" max="24" width="14.86328125" style="6" bestFit="1" customWidth="1"/>
    <col min="25" max="25" width="11.08984375" style="6" customWidth="1"/>
    <col min="26" max="26" width="14.86328125" style="6" bestFit="1" customWidth="1"/>
    <col min="27" max="27" width="15" style="6" customWidth="1"/>
    <col min="28" max="28" width="14.86328125" style="6" bestFit="1" customWidth="1"/>
    <col min="29" max="29" width="14.31640625" style="86" customWidth="1"/>
    <col min="30" max="184" width="7.2265625" style="86"/>
    <col min="185" max="185" width="3.2265625" style="86" customWidth="1"/>
    <col min="186" max="186" width="50.6796875" style="86" customWidth="1"/>
    <col min="187" max="187" width="9.2265625" style="86" customWidth="1"/>
    <col min="188" max="188" width="1.08984375" style="86" customWidth="1"/>
    <col min="189" max="189" width="10" style="86" bestFit="1" customWidth="1"/>
    <col min="190" max="190" width="1.08984375" style="86" customWidth="1"/>
    <col min="191" max="191" width="10" style="86" bestFit="1" customWidth="1"/>
    <col min="192" max="192" width="7.2265625" style="86"/>
    <col min="193" max="193" width="9.08984375" style="86" bestFit="1" customWidth="1"/>
    <col min="194" max="194" width="10" style="86" bestFit="1" customWidth="1"/>
    <col min="195" max="16384" width="7.2265625" style="86"/>
  </cols>
  <sheetData>
    <row r="1" spans="1:29" ht="21.75" customHeight="1">
      <c r="A1" s="131">
        <v>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29" ht="21.75" customHeight="1">
      <c r="A2" s="132" t="s">
        <v>83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29" ht="21.75" customHeight="1">
      <c r="A3" s="132" t="s">
        <v>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29" ht="21.75" customHeight="1">
      <c r="A4" s="132" t="s">
        <v>173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29" ht="21.7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O5" s="62" t="s">
        <v>181</v>
      </c>
    </row>
    <row r="6" spans="1:29" ht="21.75" customHeight="1">
      <c r="A6" s="87"/>
      <c r="B6" s="87"/>
      <c r="C6" s="87"/>
      <c r="D6" s="87"/>
      <c r="E6" s="130" t="s">
        <v>82</v>
      </c>
      <c r="F6" s="130"/>
      <c r="G6" s="130"/>
      <c r="H6" s="130"/>
      <c r="I6" s="130"/>
      <c r="J6" s="87"/>
      <c r="K6" s="130" t="s">
        <v>1</v>
      </c>
      <c r="L6" s="130"/>
      <c r="M6" s="130"/>
      <c r="N6" s="130"/>
      <c r="O6" s="130"/>
    </row>
    <row r="7" spans="1:29" ht="21.75" customHeight="1">
      <c r="A7" s="88" t="s">
        <v>2</v>
      </c>
      <c r="B7" s="88"/>
      <c r="C7" s="89" t="s">
        <v>3</v>
      </c>
      <c r="D7" s="89"/>
      <c r="E7" s="90" t="s">
        <v>79</v>
      </c>
      <c r="F7" s="89"/>
      <c r="G7" s="90" t="s">
        <v>80</v>
      </c>
      <c r="I7" s="90" t="s">
        <v>188</v>
      </c>
      <c r="J7" s="91"/>
      <c r="K7" s="90" t="s">
        <v>79</v>
      </c>
      <c r="L7" s="90"/>
      <c r="M7" s="90" t="s">
        <v>80</v>
      </c>
      <c r="O7" s="90" t="s">
        <v>188</v>
      </c>
    </row>
    <row r="8" spans="1:29" ht="21.75" customHeight="1">
      <c r="A8" s="88"/>
      <c r="B8" s="88"/>
      <c r="C8" s="89"/>
      <c r="D8" s="89"/>
      <c r="E8" s="92"/>
      <c r="F8" s="89"/>
      <c r="G8" s="92" t="s">
        <v>151</v>
      </c>
      <c r="H8" s="90"/>
      <c r="I8" s="92" t="s">
        <v>151</v>
      </c>
      <c r="J8" s="91"/>
      <c r="K8" s="92"/>
      <c r="L8" s="89"/>
      <c r="M8" s="92" t="s">
        <v>151</v>
      </c>
      <c r="O8" s="92" t="s">
        <v>151</v>
      </c>
      <c r="Q8" s="90"/>
    </row>
    <row r="9" spans="1:29" ht="21.75" customHeight="1">
      <c r="A9" s="88"/>
      <c r="B9" s="88"/>
      <c r="C9" s="89"/>
      <c r="D9" s="89"/>
      <c r="E9" s="90"/>
      <c r="F9" s="89"/>
      <c r="G9" s="90"/>
      <c r="H9" s="90"/>
      <c r="I9" s="90"/>
      <c r="J9" s="91"/>
      <c r="K9" s="90"/>
      <c r="L9" s="89"/>
      <c r="M9" s="90"/>
      <c r="O9" s="90"/>
      <c r="Q9" s="90"/>
    </row>
    <row r="10" spans="1:29" ht="21.75" customHeight="1">
      <c r="A10" s="93" t="s">
        <v>4</v>
      </c>
      <c r="B10" s="93"/>
      <c r="C10" s="89"/>
      <c r="D10" s="89"/>
      <c r="E10" s="94"/>
      <c r="F10" s="89"/>
      <c r="G10" s="94"/>
      <c r="H10" s="94"/>
      <c r="I10" s="94"/>
      <c r="J10" s="89"/>
      <c r="K10" s="94"/>
      <c r="L10" s="89"/>
      <c r="M10" s="94"/>
      <c r="Q10" s="89"/>
    </row>
    <row r="11" spans="1:29" ht="21.75" customHeight="1">
      <c r="A11" s="95" t="s">
        <v>5</v>
      </c>
      <c r="B11" s="95"/>
      <c r="C11" s="89">
        <v>5</v>
      </c>
      <c r="D11" s="89"/>
      <c r="E11" s="96">
        <v>151441176</v>
      </c>
      <c r="F11" s="89"/>
      <c r="G11" s="96">
        <v>429448009</v>
      </c>
      <c r="H11" s="96"/>
      <c r="I11" s="96">
        <v>815809281</v>
      </c>
      <c r="J11" s="89"/>
      <c r="K11" s="96">
        <v>145752490</v>
      </c>
      <c r="L11" s="96"/>
      <c r="M11" s="96">
        <v>404262676</v>
      </c>
      <c r="O11" s="96">
        <v>811256444</v>
      </c>
      <c r="P11" s="63"/>
      <c r="AC11" s="97"/>
    </row>
    <row r="12" spans="1:29" ht="21.75" customHeight="1">
      <c r="A12" s="95" t="s">
        <v>6</v>
      </c>
      <c r="B12" s="95"/>
      <c r="C12" s="89">
        <v>6</v>
      </c>
      <c r="D12" s="89"/>
      <c r="E12" s="96">
        <v>1365187364</v>
      </c>
      <c r="F12" s="89"/>
      <c r="G12" s="96">
        <v>1400818939</v>
      </c>
      <c r="H12" s="96"/>
      <c r="I12" s="96">
        <v>787546906</v>
      </c>
      <c r="J12" s="89"/>
      <c r="K12" s="96">
        <v>1408921177</v>
      </c>
      <c r="L12" s="96"/>
      <c r="M12" s="96">
        <v>1343767936</v>
      </c>
      <c r="O12" s="96">
        <v>805077464</v>
      </c>
      <c r="P12" s="63"/>
      <c r="AC12" s="97"/>
    </row>
    <row r="13" spans="1:29" ht="21.75" customHeight="1">
      <c r="A13" s="95" t="s">
        <v>84</v>
      </c>
      <c r="B13" s="95"/>
      <c r="C13" s="89">
        <v>7</v>
      </c>
      <c r="D13" s="89"/>
      <c r="E13" s="96">
        <v>9272842426</v>
      </c>
      <c r="F13" s="89"/>
      <c r="G13" s="96">
        <v>8592258703</v>
      </c>
      <c r="H13" s="96"/>
      <c r="I13" s="96">
        <v>8362449946</v>
      </c>
      <c r="J13" s="89"/>
      <c r="K13" s="96">
        <v>9137010377</v>
      </c>
      <c r="L13" s="96"/>
      <c r="M13" s="96">
        <v>8514333052</v>
      </c>
      <c r="O13" s="96">
        <v>8366406530</v>
      </c>
      <c r="P13" s="63"/>
      <c r="AC13" s="97"/>
    </row>
    <row r="14" spans="1:29" ht="21.75" customHeight="1">
      <c r="A14" s="95" t="s">
        <v>189</v>
      </c>
      <c r="B14" s="95"/>
      <c r="C14" s="89">
        <v>4</v>
      </c>
      <c r="D14" s="89"/>
      <c r="E14" s="45">
        <v>0</v>
      </c>
      <c r="F14" s="89"/>
      <c r="G14" s="45">
        <v>0</v>
      </c>
      <c r="H14" s="96"/>
      <c r="I14" s="45">
        <v>0</v>
      </c>
      <c r="J14" s="89"/>
      <c r="K14" s="96">
        <v>100715494</v>
      </c>
      <c r="L14" s="96"/>
      <c r="M14" s="45">
        <v>0</v>
      </c>
      <c r="O14" s="45">
        <v>0</v>
      </c>
      <c r="P14" s="63"/>
      <c r="AC14" s="97"/>
    </row>
    <row r="15" spans="1:29" ht="21.75" customHeight="1">
      <c r="A15" s="95" t="s">
        <v>85</v>
      </c>
      <c r="B15" s="95"/>
      <c r="C15" s="89">
        <v>8</v>
      </c>
      <c r="D15" s="89"/>
      <c r="E15" s="96">
        <v>1452675469</v>
      </c>
      <c r="F15" s="89"/>
      <c r="G15" s="96">
        <v>536978176</v>
      </c>
      <c r="H15" s="96"/>
      <c r="I15" s="96">
        <v>80943889</v>
      </c>
      <c r="J15" s="89"/>
      <c r="K15" s="96">
        <v>1242169796</v>
      </c>
      <c r="L15" s="96"/>
      <c r="M15" s="96">
        <v>443367416</v>
      </c>
      <c r="O15" s="96">
        <v>80943889</v>
      </c>
      <c r="P15" s="63"/>
      <c r="AC15" s="97"/>
    </row>
    <row r="16" spans="1:29" ht="21.75" customHeight="1">
      <c r="A16" s="95" t="s">
        <v>86</v>
      </c>
      <c r="B16" s="95"/>
      <c r="C16" s="89">
        <v>9</v>
      </c>
      <c r="D16" s="89"/>
      <c r="E16" s="96">
        <v>550167057</v>
      </c>
      <c r="F16" s="89"/>
      <c r="G16" s="96">
        <v>299701152</v>
      </c>
      <c r="H16" s="96"/>
      <c r="I16" s="96">
        <v>143769308</v>
      </c>
      <c r="J16" s="89"/>
      <c r="K16" s="45">
        <v>0</v>
      </c>
      <c r="L16" s="96"/>
      <c r="M16" s="45">
        <v>0</v>
      </c>
      <c r="O16" s="45">
        <v>0</v>
      </c>
      <c r="P16" s="63"/>
      <c r="AC16" s="97"/>
    </row>
    <row r="17" spans="1:29" ht="21.75" customHeight="1">
      <c r="A17" s="95" t="s">
        <v>87</v>
      </c>
      <c r="B17" s="95"/>
      <c r="C17" s="89">
        <v>10</v>
      </c>
      <c r="D17" s="89"/>
      <c r="E17" s="96">
        <v>267273876</v>
      </c>
      <c r="F17" s="89"/>
      <c r="G17" s="96">
        <v>321852317</v>
      </c>
      <c r="H17" s="96"/>
      <c r="I17" s="96">
        <v>329186665</v>
      </c>
      <c r="J17" s="89"/>
      <c r="K17" s="96">
        <v>253482093</v>
      </c>
      <c r="L17" s="96"/>
      <c r="M17" s="96">
        <v>310465083</v>
      </c>
      <c r="O17" s="96">
        <v>329186665</v>
      </c>
      <c r="P17" s="63"/>
      <c r="AC17" s="97"/>
    </row>
    <row r="18" spans="1:29" ht="21.75" customHeight="1">
      <c r="A18" s="95" t="s">
        <v>88</v>
      </c>
      <c r="B18" s="95"/>
      <c r="C18" s="89"/>
      <c r="D18" s="89"/>
      <c r="E18" s="96">
        <v>26935140</v>
      </c>
      <c r="F18" s="89"/>
      <c r="G18" s="96">
        <v>72180608</v>
      </c>
      <c r="H18" s="96"/>
      <c r="I18" s="96">
        <v>86911653</v>
      </c>
      <c r="J18" s="89"/>
      <c r="K18" s="45">
        <v>26633167</v>
      </c>
      <c r="L18" s="96"/>
      <c r="M18" s="96">
        <v>67193608</v>
      </c>
      <c r="O18" s="96">
        <v>87263403</v>
      </c>
      <c r="P18" s="63"/>
      <c r="AC18" s="97"/>
    </row>
    <row r="19" spans="1:29" ht="21.75" customHeight="1">
      <c r="A19" s="95" t="s">
        <v>153</v>
      </c>
      <c r="B19" s="95"/>
      <c r="C19" s="89"/>
      <c r="D19" s="89"/>
      <c r="E19" s="96">
        <v>206698511</v>
      </c>
      <c r="F19" s="89"/>
      <c r="G19" s="96">
        <v>157161626</v>
      </c>
      <c r="H19" s="96"/>
      <c r="I19" s="96">
        <v>203233293</v>
      </c>
      <c r="J19" s="89"/>
      <c r="K19" s="96">
        <v>194144147</v>
      </c>
      <c r="L19" s="96"/>
      <c r="M19" s="96">
        <v>156713473</v>
      </c>
      <c r="O19" s="96">
        <v>203208254</v>
      </c>
      <c r="P19" s="63"/>
      <c r="AC19" s="97"/>
    </row>
    <row r="20" spans="1:29" ht="21.75" customHeight="1">
      <c r="A20" s="95" t="s">
        <v>7</v>
      </c>
      <c r="B20" s="95"/>
      <c r="C20" s="89">
        <v>11</v>
      </c>
      <c r="D20" s="89"/>
      <c r="E20" s="96">
        <v>1418685</v>
      </c>
      <c r="F20" s="89"/>
      <c r="G20" s="96">
        <v>22197244</v>
      </c>
      <c r="H20" s="96"/>
      <c r="I20" s="96">
        <v>324621960</v>
      </c>
      <c r="J20" s="89"/>
      <c r="K20" s="96">
        <v>1418685</v>
      </c>
      <c r="L20" s="96"/>
      <c r="M20" s="96">
        <v>22197244</v>
      </c>
      <c r="O20" s="96">
        <v>324621960</v>
      </c>
      <c r="P20" s="63"/>
      <c r="AC20" s="97"/>
    </row>
    <row r="21" spans="1:29" ht="21.75" customHeight="1">
      <c r="A21" s="95" t="s">
        <v>8</v>
      </c>
      <c r="B21" s="95"/>
      <c r="C21" s="89"/>
      <c r="D21" s="89"/>
      <c r="E21" s="96">
        <v>153472544</v>
      </c>
      <c r="F21" s="89"/>
      <c r="G21" s="96">
        <v>119889394</v>
      </c>
      <c r="H21" s="96"/>
      <c r="I21" s="96">
        <v>69969914</v>
      </c>
      <c r="J21" s="89"/>
      <c r="K21" s="96">
        <v>128415956</v>
      </c>
      <c r="L21" s="96"/>
      <c r="M21" s="96">
        <v>97159576</v>
      </c>
      <c r="O21" s="96">
        <v>66301803</v>
      </c>
      <c r="P21" s="63"/>
      <c r="AC21" s="97"/>
    </row>
    <row r="22" spans="1:29" ht="21.75" customHeight="1">
      <c r="A22" s="88" t="s">
        <v>9</v>
      </c>
      <c r="B22" s="88"/>
      <c r="C22" s="89"/>
      <c r="D22" s="89"/>
      <c r="E22" s="98">
        <f>SUM(E11:E21)</f>
        <v>13448112248</v>
      </c>
      <c r="F22" s="89"/>
      <c r="G22" s="98">
        <f>SUM(G11:G21)</f>
        <v>11952486168</v>
      </c>
      <c r="H22" s="99"/>
      <c r="I22" s="98">
        <f>SUM(I11:I21)</f>
        <v>11204442815</v>
      </c>
      <c r="J22" s="89"/>
      <c r="K22" s="98">
        <f>SUM(K11:K21)</f>
        <v>12638663382</v>
      </c>
      <c r="L22" s="99"/>
      <c r="M22" s="98">
        <f>SUM(M11:M21)</f>
        <v>11359460064</v>
      </c>
      <c r="O22" s="98">
        <f>SUM(O11:O21)</f>
        <v>11074266412</v>
      </c>
      <c r="P22" s="63"/>
      <c r="AC22" s="97"/>
    </row>
    <row r="23" spans="1:29" ht="21.75" customHeight="1">
      <c r="A23" s="95"/>
      <c r="B23" s="95"/>
      <c r="C23" s="89"/>
      <c r="D23" s="89"/>
      <c r="E23" s="100"/>
      <c r="F23" s="89"/>
      <c r="G23" s="100"/>
      <c r="H23" s="100"/>
      <c r="I23" s="100"/>
      <c r="J23" s="89">
        <f>-297370218</f>
        <v>-297370218</v>
      </c>
      <c r="K23" s="100"/>
      <c r="L23" s="100"/>
      <c r="M23" s="100"/>
      <c r="P23" s="63"/>
      <c r="AC23" s="97"/>
    </row>
    <row r="24" spans="1:29" ht="21.75" customHeight="1">
      <c r="A24" s="93" t="s">
        <v>10</v>
      </c>
      <c r="B24" s="93"/>
      <c r="C24" s="89"/>
      <c r="D24" s="89"/>
      <c r="E24" s="100"/>
      <c r="F24" s="89"/>
      <c r="G24" s="100"/>
      <c r="H24" s="100"/>
      <c r="I24" s="100"/>
      <c r="J24" s="89"/>
      <c r="K24" s="100"/>
      <c r="L24" s="100"/>
      <c r="M24" s="100"/>
      <c r="P24" s="63"/>
      <c r="AC24" s="97"/>
    </row>
    <row r="25" spans="1:29" ht="21.75" customHeight="1">
      <c r="A25" s="95" t="s">
        <v>90</v>
      </c>
      <c r="B25" s="93"/>
      <c r="C25" s="89">
        <v>19</v>
      </c>
      <c r="D25" s="89"/>
      <c r="E25" s="96">
        <v>1019469439</v>
      </c>
      <c r="F25" s="89"/>
      <c r="G25" s="96">
        <v>949491843</v>
      </c>
      <c r="H25" s="96"/>
      <c r="I25" s="96">
        <v>1106314769</v>
      </c>
      <c r="J25" s="89"/>
      <c r="K25" s="96">
        <v>1003458215</v>
      </c>
      <c r="L25" s="96"/>
      <c r="M25" s="96">
        <v>949491843</v>
      </c>
      <c r="O25" s="96">
        <v>1106314769</v>
      </c>
      <c r="P25" s="63"/>
      <c r="AC25" s="97"/>
    </row>
    <row r="26" spans="1:29" ht="21.75" customHeight="1">
      <c r="A26" s="95" t="s">
        <v>11</v>
      </c>
      <c r="B26" s="93"/>
      <c r="C26" s="89">
        <v>12</v>
      </c>
      <c r="D26" s="89"/>
      <c r="E26" s="96">
        <v>2200000</v>
      </c>
      <c r="F26" s="89"/>
      <c r="G26" s="45">
        <v>0</v>
      </c>
      <c r="H26" s="45"/>
      <c r="I26" s="45">
        <v>0</v>
      </c>
      <c r="J26" s="89"/>
      <c r="K26" s="45">
        <v>2200000</v>
      </c>
      <c r="L26" s="96"/>
      <c r="M26" s="45">
        <v>0</v>
      </c>
      <c r="O26" s="45">
        <v>0</v>
      </c>
      <c r="P26" s="63"/>
      <c r="AC26" s="97"/>
    </row>
    <row r="27" spans="1:29" ht="21.75" customHeight="1">
      <c r="A27" s="95" t="s">
        <v>91</v>
      </c>
      <c r="B27" s="93"/>
      <c r="C27" s="89">
        <v>13</v>
      </c>
      <c r="D27" s="89"/>
      <c r="E27" s="45">
        <v>0</v>
      </c>
      <c r="F27" s="89"/>
      <c r="G27" s="45">
        <v>0</v>
      </c>
      <c r="H27" s="45"/>
      <c r="I27" s="45">
        <v>0</v>
      </c>
      <c r="J27" s="89"/>
      <c r="K27" s="96">
        <v>404993000</v>
      </c>
      <c r="L27" s="96"/>
      <c r="M27" s="96">
        <v>404993000</v>
      </c>
      <c r="O27" s="96">
        <v>404993000</v>
      </c>
      <c r="P27" s="63"/>
      <c r="AC27" s="97"/>
    </row>
    <row r="28" spans="1:29" ht="21.75" customHeight="1">
      <c r="A28" s="95" t="s">
        <v>92</v>
      </c>
      <c r="B28" s="93"/>
      <c r="C28" s="89">
        <v>14</v>
      </c>
      <c r="D28" s="89"/>
      <c r="E28" s="45">
        <v>0</v>
      </c>
      <c r="F28" s="89"/>
      <c r="G28" s="45">
        <v>0</v>
      </c>
      <c r="H28" s="45"/>
      <c r="I28" s="45">
        <v>0</v>
      </c>
      <c r="J28" s="89"/>
      <c r="K28" s="45">
        <v>0</v>
      </c>
      <c r="L28" s="96"/>
      <c r="M28" s="45">
        <v>0</v>
      </c>
      <c r="O28" s="45">
        <v>0</v>
      </c>
      <c r="P28" s="63"/>
      <c r="AC28" s="97"/>
    </row>
    <row r="29" spans="1:29" ht="20.399999999999999" customHeight="1">
      <c r="A29" s="95" t="s">
        <v>12</v>
      </c>
      <c r="B29" s="93"/>
      <c r="C29" s="89">
        <v>15</v>
      </c>
      <c r="D29" s="89"/>
      <c r="E29" s="96">
        <v>308389350</v>
      </c>
      <c r="F29" s="89"/>
      <c r="G29" s="96">
        <v>308389350</v>
      </c>
      <c r="H29" s="96"/>
      <c r="I29" s="96">
        <v>308389350</v>
      </c>
      <c r="J29" s="89"/>
      <c r="K29" s="96">
        <v>308389350</v>
      </c>
      <c r="L29" s="89"/>
      <c r="M29" s="96">
        <v>308389350</v>
      </c>
      <c r="O29" s="96">
        <v>308389350</v>
      </c>
      <c r="P29" s="63"/>
      <c r="AC29" s="97"/>
    </row>
    <row r="30" spans="1:29" ht="21.75" customHeight="1">
      <c r="A30" s="95" t="s">
        <v>93</v>
      </c>
      <c r="B30" s="93"/>
      <c r="C30" s="89">
        <v>16</v>
      </c>
      <c r="D30" s="89"/>
      <c r="E30" s="96">
        <v>943044872</v>
      </c>
      <c r="F30" s="89"/>
      <c r="G30" s="96">
        <v>829897509</v>
      </c>
      <c r="H30" s="96"/>
      <c r="I30" s="96">
        <v>779871866</v>
      </c>
      <c r="J30" s="89"/>
      <c r="K30" s="96">
        <v>942034090</v>
      </c>
      <c r="L30" s="96">
        <f>SUM(L24:L29)</f>
        <v>0</v>
      </c>
      <c r="M30" s="96">
        <v>828237962</v>
      </c>
      <c r="O30" s="96">
        <v>778515357</v>
      </c>
      <c r="P30" s="63"/>
      <c r="AC30" s="97"/>
    </row>
    <row r="31" spans="1:29" ht="21.75" customHeight="1">
      <c r="A31" s="95" t="s">
        <v>13</v>
      </c>
      <c r="B31" s="93"/>
      <c r="C31" s="89">
        <v>17</v>
      </c>
      <c r="D31" s="89"/>
      <c r="E31" s="96">
        <v>26363915</v>
      </c>
      <c r="F31" s="89"/>
      <c r="G31" s="96">
        <v>16959851</v>
      </c>
      <c r="H31" s="96"/>
      <c r="I31" s="96">
        <v>18556568</v>
      </c>
      <c r="J31" s="89"/>
      <c r="K31" s="96">
        <v>23144309</v>
      </c>
      <c r="L31" s="96"/>
      <c r="M31" s="96">
        <v>11474547</v>
      </c>
      <c r="O31" s="96">
        <v>16422793</v>
      </c>
      <c r="P31" s="63"/>
      <c r="AC31" s="97"/>
    </row>
    <row r="32" spans="1:29" ht="21.75" customHeight="1">
      <c r="A32" s="95" t="s">
        <v>14</v>
      </c>
      <c r="B32" s="93"/>
      <c r="C32" s="89"/>
      <c r="D32" s="89"/>
      <c r="E32" s="96">
        <v>5914804</v>
      </c>
      <c r="F32" s="89"/>
      <c r="G32" s="96">
        <v>9063789</v>
      </c>
      <c r="H32" s="96"/>
      <c r="I32" s="96">
        <v>12428125</v>
      </c>
      <c r="J32" s="89"/>
      <c r="K32" s="96">
        <v>5907708</v>
      </c>
      <c r="L32" s="96"/>
      <c r="M32" s="96">
        <v>9054655</v>
      </c>
      <c r="O32" s="96">
        <v>12416763</v>
      </c>
      <c r="P32" s="63"/>
      <c r="AC32" s="97"/>
    </row>
    <row r="33" spans="1:29" ht="21.75" customHeight="1">
      <c r="A33" s="95" t="s">
        <v>89</v>
      </c>
      <c r="B33" s="93"/>
      <c r="C33" s="89">
        <v>18</v>
      </c>
      <c r="D33" s="89"/>
      <c r="E33" s="96">
        <v>188421003</v>
      </c>
      <c r="F33" s="89"/>
      <c r="G33" s="96">
        <v>244374880</v>
      </c>
      <c r="H33" s="96"/>
      <c r="I33" s="96">
        <v>165592432</v>
      </c>
      <c r="J33" s="89"/>
      <c r="K33" s="96">
        <v>178507802</v>
      </c>
      <c r="L33" s="96"/>
      <c r="M33" s="96">
        <v>235800058</v>
      </c>
      <c r="O33" s="96">
        <v>158064182</v>
      </c>
      <c r="P33" s="63"/>
      <c r="AC33" s="97"/>
    </row>
    <row r="34" spans="1:29" ht="21.75" customHeight="1">
      <c r="A34" s="95" t="s">
        <v>15</v>
      </c>
      <c r="B34" s="95"/>
      <c r="C34" s="89"/>
      <c r="D34" s="89"/>
      <c r="E34" s="96">
        <v>35593271</v>
      </c>
      <c r="F34" s="89"/>
      <c r="G34" s="96">
        <v>41292542</v>
      </c>
      <c r="H34" s="96"/>
      <c r="I34" s="96">
        <v>40698069</v>
      </c>
      <c r="J34" s="89"/>
      <c r="K34" s="96">
        <v>25776291</v>
      </c>
      <c r="L34" s="101"/>
      <c r="M34" s="96">
        <v>30468555</v>
      </c>
      <c r="O34" s="96">
        <v>30219883</v>
      </c>
      <c r="P34" s="63"/>
      <c r="AC34" s="97"/>
    </row>
    <row r="35" spans="1:29" ht="21.75" customHeight="1">
      <c r="A35" s="88" t="s">
        <v>16</v>
      </c>
      <c r="B35" s="88"/>
      <c r="C35" s="102"/>
      <c r="D35" s="89"/>
      <c r="E35" s="98">
        <f>SUM(E25:E34)</f>
        <v>2529396654</v>
      </c>
      <c r="F35" s="89"/>
      <c r="G35" s="98">
        <f>SUM(G25:G34)</f>
        <v>2399469764</v>
      </c>
      <c r="H35" s="99"/>
      <c r="I35" s="98">
        <f>SUM(I25:I34)</f>
        <v>2431851179</v>
      </c>
      <c r="J35" s="89"/>
      <c r="K35" s="98">
        <f>SUM(K25:K34)</f>
        <v>2894410765</v>
      </c>
      <c r="L35" s="99"/>
      <c r="M35" s="98">
        <f>SUM(M25:M34)</f>
        <v>2777909970</v>
      </c>
      <c r="O35" s="98">
        <f>SUM(O25:O34)</f>
        <v>2815336097</v>
      </c>
      <c r="P35" s="63"/>
      <c r="AC35" s="97"/>
    </row>
    <row r="36" spans="1:29" ht="21.75" customHeight="1" thickBot="1">
      <c r="A36" s="88" t="s">
        <v>17</v>
      </c>
      <c r="B36" s="88"/>
      <c r="C36" s="89"/>
      <c r="D36" s="89"/>
      <c r="E36" s="103">
        <f>E22+E35</f>
        <v>15977508902</v>
      </c>
      <c r="F36" s="89"/>
      <c r="G36" s="103">
        <f>G22+G35</f>
        <v>14351955932</v>
      </c>
      <c r="H36" s="99"/>
      <c r="I36" s="103">
        <f>I22+I35</f>
        <v>13636293994</v>
      </c>
      <c r="J36" s="89"/>
      <c r="K36" s="103">
        <f>K22+K35</f>
        <v>15533074147</v>
      </c>
      <c r="L36" s="99"/>
      <c r="M36" s="103">
        <f>M22+M35</f>
        <v>14137370034</v>
      </c>
      <c r="O36" s="103">
        <f>O22+O35</f>
        <v>13889602509</v>
      </c>
      <c r="P36" s="63"/>
      <c r="AC36" s="97"/>
    </row>
    <row r="37" spans="1:29" ht="21.75" customHeight="1" thickTop="1">
      <c r="A37" s="88"/>
      <c r="B37" s="88"/>
      <c r="C37" s="89"/>
      <c r="D37" s="89"/>
      <c r="E37" s="99"/>
      <c r="F37" s="89"/>
      <c r="G37" s="99"/>
      <c r="H37" s="99"/>
      <c r="I37" s="99"/>
      <c r="J37" s="89"/>
      <c r="K37" s="99"/>
      <c r="L37" s="99"/>
      <c r="M37" s="99"/>
      <c r="P37" s="63"/>
      <c r="AC37" s="97"/>
    </row>
    <row r="38" spans="1:29" ht="21.75" customHeight="1">
      <c r="A38" s="131">
        <v>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63"/>
      <c r="AC38" s="97"/>
    </row>
    <row r="39" spans="1:29" ht="21.75" customHeight="1">
      <c r="A39" s="132" t="s">
        <v>83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63"/>
      <c r="AC39" s="97"/>
    </row>
    <row r="40" spans="1:29" ht="21.75" customHeight="1">
      <c r="A40" s="132" t="s">
        <v>0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63"/>
      <c r="AC40" s="97"/>
    </row>
    <row r="41" spans="1:29" ht="21.75" customHeight="1">
      <c r="A41" s="132" t="str">
        <f>A4</f>
        <v>ณ วันที่ 31 ธันวาคม 2566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63"/>
      <c r="AC41" s="97"/>
    </row>
    <row r="42" spans="1:29" ht="21.75" customHeight="1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O42" s="62" t="s">
        <v>181</v>
      </c>
      <c r="P42" s="63"/>
      <c r="AC42" s="97"/>
    </row>
    <row r="43" spans="1:29" ht="21.75" customHeight="1">
      <c r="A43" s="87"/>
      <c r="B43" s="87"/>
      <c r="C43" s="87"/>
      <c r="D43" s="87"/>
      <c r="E43" s="130" t="s">
        <v>82</v>
      </c>
      <c r="F43" s="130"/>
      <c r="G43" s="130"/>
      <c r="H43" s="130"/>
      <c r="I43" s="130"/>
      <c r="J43" s="87"/>
      <c r="K43" s="130" t="s">
        <v>1</v>
      </c>
      <c r="L43" s="130"/>
      <c r="M43" s="130"/>
      <c r="N43" s="130"/>
      <c r="O43" s="130"/>
      <c r="P43" s="63"/>
      <c r="AC43" s="97"/>
    </row>
    <row r="44" spans="1:29" ht="21.75" customHeight="1">
      <c r="A44" s="88" t="s">
        <v>18</v>
      </c>
      <c r="B44" s="88"/>
      <c r="C44" s="89" t="s">
        <v>3</v>
      </c>
      <c r="D44" s="89"/>
      <c r="E44" s="90" t="s">
        <v>79</v>
      </c>
      <c r="F44" s="89"/>
      <c r="G44" s="90" t="s">
        <v>80</v>
      </c>
      <c r="I44" s="90" t="s">
        <v>188</v>
      </c>
      <c r="J44" s="91"/>
      <c r="K44" s="90" t="s">
        <v>79</v>
      </c>
      <c r="L44" s="90"/>
      <c r="M44" s="90" t="s">
        <v>80</v>
      </c>
      <c r="O44" s="90" t="s">
        <v>188</v>
      </c>
      <c r="P44" s="63"/>
      <c r="AC44" s="97"/>
    </row>
    <row r="45" spans="1:29" ht="21.75" customHeight="1">
      <c r="A45" s="88"/>
      <c r="B45" s="88"/>
      <c r="C45" s="89"/>
      <c r="D45" s="89"/>
      <c r="E45" s="92"/>
      <c r="F45" s="89"/>
      <c r="G45" s="92" t="s">
        <v>151</v>
      </c>
      <c r="H45" s="90"/>
      <c r="I45" s="92" t="s">
        <v>151</v>
      </c>
      <c r="J45" s="91"/>
      <c r="K45" s="92"/>
      <c r="L45" s="89"/>
      <c r="M45" s="92" t="s">
        <v>151</v>
      </c>
      <c r="O45" s="92" t="s">
        <v>151</v>
      </c>
      <c r="P45" s="63"/>
      <c r="AC45" s="97"/>
    </row>
    <row r="46" spans="1:29" ht="21.75" customHeight="1">
      <c r="A46" s="88"/>
      <c r="B46" s="88"/>
      <c r="C46" s="89"/>
      <c r="D46" s="89"/>
      <c r="E46" s="90"/>
      <c r="F46" s="89"/>
      <c r="G46" s="90"/>
      <c r="H46" s="90"/>
      <c r="I46" s="90"/>
      <c r="J46" s="91"/>
      <c r="K46" s="91"/>
      <c r="L46" s="89"/>
      <c r="M46" s="91"/>
      <c r="P46" s="63"/>
      <c r="AC46" s="97"/>
    </row>
    <row r="47" spans="1:29" ht="21.75" customHeight="1">
      <c r="A47" s="93" t="s">
        <v>19</v>
      </c>
      <c r="B47" s="95"/>
      <c r="C47" s="85"/>
      <c r="D47" s="85"/>
      <c r="E47" s="85"/>
      <c r="F47" s="85"/>
      <c r="G47" s="85"/>
      <c r="H47" s="85"/>
      <c r="I47" s="85"/>
      <c r="J47" s="85"/>
      <c r="K47" s="104"/>
      <c r="L47" s="104"/>
      <c r="M47" s="104"/>
      <c r="P47" s="63"/>
      <c r="AC47" s="97"/>
    </row>
    <row r="48" spans="1:29" ht="21.75" customHeight="1">
      <c r="A48" s="95" t="s">
        <v>20</v>
      </c>
      <c r="B48" s="93"/>
      <c r="C48" s="89"/>
      <c r="D48" s="85"/>
      <c r="E48" s="96"/>
      <c r="F48" s="85"/>
      <c r="G48" s="96"/>
      <c r="H48" s="96"/>
      <c r="I48" s="96"/>
      <c r="J48" s="85"/>
      <c r="K48" s="96"/>
      <c r="L48" s="96"/>
      <c r="P48" s="63"/>
      <c r="AC48" s="97"/>
    </row>
    <row r="49" spans="1:29" ht="21.75" customHeight="1">
      <c r="A49" s="95" t="s">
        <v>21</v>
      </c>
      <c r="B49" s="93"/>
      <c r="C49" s="89">
        <v>20</v>
      </c>
      <c r="D49" s="85"/>
      <c r="E49" s="96">
        <v>5256485660</v>
      </c>
      <c r="F49" s="85"/>
      <c r="G49" s="96">
        <v>3924862424</v>
      </c>
      <c r="H49" s="96"/>
      <c r="I49" s="96">
        <v>2425125735</v>
      </c>
      <c r="J49" s="85"/>
      <c r="K49" s="96">
        <v>4886483839</v>
      </c>
      <c r="L49" s="96"/>
      <c r="M49" s="96">
        <v>3754182149</v>
      </c>
      <c r="O49" s="96">
        <v>2511543032</v>
      </c>
      <c r="P49" s="63"/>
      <c r="AC49" s="97"/>
    </row>
    <row r="50" spans="1:29" ht="21.75" customHeight="1">
      <c r="A50" s="95" t="s">
        <v>94</v>
      </c>
      <c r="B50" s="93"/>
      <c r="C50" s="89"/>
      <c r="D50" s="85"/>
      <c r="E50" s="96">
        <v>3102070409</v>
      </c>
      <c r="F50" s="85"/>
      <c r="G50" s="96">
        <v>2399998701</v>
      </c>
      <c r="H50" s="96"/>
      <c r="I50" s="96">
        <v>2021754642</v>
      </c>
      <c r="J50" s="85"/>
      <c r="K50" s="96">
        <v>3016038180</v>
      </c>
      <c r="L50" s="96"/>
      <c r="M50" s="96">
        <v>2145070856</v>
      </c>
      <c r="O50" s="96">
        <v>1935583758</v>
      </c>
      <c r="P50" s="63"/>
      <c r="AC50" s="97"/>
    </row>
    <row r="51" spans="1:29" ht="21.75" customHeight="1">
      <c r="A51" s="95" t="s">
        <v>95</v>
      </c>
      <c r="B51" s="93"/>
      <c r="C51" s="89"/>
      <c r="D51" s="85"/>
      <c r="E51" s="96">
        <v>427077233</v>
      </c>
      <c r="F51" s="85"/>
      <c r="G51" s="96">
        <v>349565908</v>
      </c>
      <c r="H51" s="96"/>
      <c r="I51" s="96">
        <v>305299533</v>
      </c>
      <c r="J51" s="85"/>
      <c r="K51" s="96">
        <v>421937233</v>
      </c>
      <c r="L51" s="96"/>
      <c r="M51" s="96">
        <v>346943517</v>
      </c>
      <c r="O51" s="96">
        <v>305299533</v>
      </c>
      <c r="P51" s="63"/>
      <c r="AC51" s="97"/>
    </row>
    <row r="52" spans="1:29" ht="21.75" customHeight="1">
      <c r="A52" s="95" t="s">
        <v>96</v>
      </c>
      <c r="B52" s="93"/>
      <c r="C52" s="89"/>
      <c r="D52" s="85"/>
      <c r="E52" s="96">
        <v>266170730</v>
      </c>
      <c r="F52" s="85"/>
      <c r="G52" s="96">
        <v>798604502</v>
      </c>
      <c r="H52" s="96"/>
      <c r="I52" s="96">
        <v>1810749047</v>
      </c>
      <c r="J52" s="85"/>
      <c r="K52" s="96">
        <v>266892787</v>
      </c>
      <c r="L52" s="96"/>
      <c r="M52" s="96">
        <v>791376730</v>
      </c>
      <c r="O52" s="96">
        <v>1825003903</v>
      </c>
      <c r="P52" s="63"/>
      <c r="AC52" s="97"/>
    </row>
    <row r="53" spans="1:29" ht="21.75" customHeight="1">
      <c r="A53" s="95" t="s">
        <v>97</v>
      </c>
      <c r="B53" s="93"/>
      <c r="C53" s="89">
        <v>7</v>
      </c>
      <c r="D53" s="85"/>
      <c r="E53" s="96">
        <v>2059301710</v>
      </c>
      <c r="F53" s="85"/>
      <c r="G53" s="96">
        <v>2699296016</v>
      </c>
      <c r="H53" s="96"/>
      <c r="I53" s="96">
        <v>3056695800</v>
      </c>
      <c r="J53" s="85"/>
      <c r="K53" s="96">
        <v>2022313968</v>
      </c>
      <c r="L53" s="96"/>
      <c r="M53" s="96">
        <v>2611858012</v>
      </c>
      <c r="O53" s="96">
        <v>3044099973</v>
      </c>
      <c r="P53" s="63"/>
      <c r="AC53" s="97"/>
    </row>
    <row r="54" spans="1:29" ht="21.75" customHeight="1">
      <c r="A54" s="95" t="s">
        <v>22</v>
      </c>
      <c r="B54" s="93"/>
      <c r="C54" s="89"/>
      <c r="D54" s="85"/>
      <c r="E54" s="96"/>
      <c r="F54" s="85"/>
      <c r="G54" s="96"/>
      <c r="H54" s="96"/>
      <c r="I54" s="96"/>
      <c r="J54" s="85"/>
      <c r="K54" s="96"/>
      <c r="L54" s="96"/>
      <c r="M54" s="96"/>
      <c r="O54" s="96"/>
      <c r="P54" s="63"/>
      <c r="AC54" s="97"/>
    </row>
    <row r="55" spans="1:29" ht="21.75" customHeight="1">
      <c r="A55" s="95" t="s">
        <v>23</v>
      </c>
      <c r="B55" s="93"/>
      <c r="C55" s="89">
        <v>20</v>
      </c>
      <c r="D55" s="85"/>
      <c r="E55" s="96">
        <v>194980147</v>
      </c>
      <c r="F55" s="85"/>
      <c r="G55" s="96">
        <v>44980147</v>
      </c>
      <c r="H55" s="96"/>
      <c r="I55" s="45">
        <v>0</v>
      </c>
      <c r="J55" s="85"/>
      <c r="K55" s="45">
        <v>0</v>
      </c>
      <c r="M55" s="45">
        <v>0</v>
      </c>
      <c r="O55" s="45">
        <v>0</v>
      </c>
      <c r="P55" s="63"/>
      <c r="AC55" s="97"/>
    </row>
    <row r="56" spans="1:29" ht="21.75" customHeight="1">
      <c r="A56" s="95" t="s">
        <v>24</v>
      </c>
      <c r="B56" s="93"/>
      <c r="C56" s="89"/>
      <c r="D56" s="85"/>
      <c r="E56" s="96"/>
      <c r="F56" s="85"/>
      <c r="G56" s="96"/>
      <c r="H56" s="96"/>
      <c r="I56" s="96"/>
      <c r="J56" s="85"/>
      <c r="K56" s="96"/>
      <c r="L56" s="96"/>
      <c r="M56" s="96"/>
      <c r="O56" s="96"/>
      <c r="P56" s="63"/>
      <c r="AC56" s="97"/>
    </row>
    <row r="57" spans="1:29" ht="21.75" customHeight="1">
      <c r="A57" s="95" t="s">
        <v>25</v>
      </c>
      <c r="B57" s="93"/>
      <c r="C57" s="89">
        <v>20</v>
      </c>
      <c r="D57" s="85"/>
      <c r="E57" s="96">
        <v>14522753</v>
      </c>
      <c r="F57" s="85"/>
      <c r="G57" s="96">
        <v>12431000</v>
      </c>
      <c r="H57" s="96"/>
      <c r="I57" s="96">
        <v>10943907</v>
      </c>
      <c r="J57" s="85"/>
      <c r="K57" s="96">
        <v>12355690</v>
      </c>
      <c r="L57" s="96"/>
      <c r="M57" s="96">
        <v>8893151</v>
      </c>
      <c r="O57" s="96">
        <v>9601734</v>
      </c>
      <c r="P57" s="63"/>
      <c r="AC57" s="97"/>
    </row>
    <row r="58" spans="1:29" ht="21.75" customHeight="1">
      <c r="A58" s="95" t="s">
        <v>190</v>
      </c>
      <c r="B58" s="93"/>
      <c r="C58" s="89"/>
      <c r="D58" s="85"/>
      <c r="E58" s="96">
        <v>598069339</v>
      </c>
      <c r="F58" s="85"/>
      <c r="G58" s="45">
        <v>0</v>
      </c>
      <c r="H58" s="96"/>
      <c r="I58" s="96">
        <v>422691047</v>
      </c>
      <c r="J58" s="85"/>
      <c r="K58" s="96">
        <v>598069340</v>
      </c>
      <c r="L58" s="96"/>
      <c r="M58" s="45">
        <v>0</v>
      </c>
      <c r="O58" s="96">
        <v>422691047</v>
      </c>
      <c r="P58" s="63"/>
      <c r="AC58" s="97"/>
    </row>
    <row r="59" spans="1:29" ht="21.75" customHeight="1">
      <c r="A59" s="95" t="s">
        <v>98</v>
      </c>
      <c r="B59" s="93"/>
      <c r="C59" s="89">
        <v>4.7</v>
      </c>
      <c r="D59" s="85"/>
      <c r="E59" s="45">
        <v>0</v>
      </c>
      <c r="F59" s="85"/>
      <c r="G59" s="45">
        <v>0</v>
      </c>
      <c r="H59" s="45"/>
      <c r="I59" s="45">
        <v>0</v>
      </c>
      <c r="J59" s="85"/>
      <c r="K59" s="96">
        <v>355388904</v>
      </c>
      <c r="L59" s="96"/>
      <c r="M59" s="96">
        <v>471128423</v>
      </c>
      <c r="O59" s="96">
        <v>329128423</v>
      </c>
      <c r="P59" s="63"/>
      <c r="AC59" s="97"/>
    </row>
    <row r="60" spans="1:29" ht="21.75" customHeight="1">
      <c r="A60" s="95" t="s">
        <v>99</v>
      </c>
      <c r="B60" s="93"/>
      <c r="C60" s="89">
        <v>21</v>
      </c>
      <c r="D60" s="85"/>
      <c r="E60" s="96">
        <v>664455269</v>
      </c>
      <c r="F60" s="85"/>
      <c r="G60" s="96">
        <v>721205303</v>
      </c>
      <c r="H60" s="96"/>
      <c r="I60" s="96">
        <v>680459639</v>
      </c>
      <c r="J60" s="85"/>
      <c r="K60" s="96">
        <v>664455269</v>
      </c>
      <c r="L60" s="96"/>
      <c r="M60" s="96">
        <v>721205303</v>
      </c>
      <c r="O60" s="96">
        <v>680459639</v>
      </c>
      <c r="P60" s="63"/>
      <c r="AC60" s="97"/>
    </row>
    <row r="61" spans="1:29" ht="21.65" customHeight="1">
      <c r="A61" s="95" t="s">
        <v>150</v>
      </c>
      <c r="B61" s="93"/>
      <c r="C61" s="89"/>
      <c r="D61" s="85"/>
      <c r="E61" s="96">
        <v>784549</v>
      </c>
      <c r="F61" s="85"/>
      <c r="G61" s="45">
        <v>599961</v>
      </c>
      <c r="H61" s="45"/>
      <c r="I61" s="96">
        <v>611255</v>
      </c>
      <c r="J61" s="85"/>
      <c r="K61" s="45">
        <v>0</v>
      </c>
      <c r="L61" s="96"/>
      <c r="M61" s="45">
        <v>0</v>
      </c>
      <c r="O61" s="45">
        <v>0</v>
      </c>
      <c r="P61" s="63"/>
      <c r="AC61" s="97"/>
    </row>
    <row r="62" spans="1:29" ht="21.75" customHeight="1">
      <c r="A62" s="95" t="s">
        <v>26</v>
      </c>
      <c r="B62" s="95"/>
      <c r="C62" s="89"/>
      <c r="D62" s="89"/>
      <c r="E62" s="96">
        <v>250812286</v>
      </c>
      <c r="F62" s="89"/>
      <c r="G62" s="96">
        <v>181326307</v>
      </c>
      <c r="H62" s="96"/>
      <c r="I62" s="96">
        <v>144484812</v>
      </c>
      <c r="J62" s="89"/>
      <c r="K62" s="96">
        <v>252636172</v>
      </c>
      <c r="L62" s="96"/>
      <c r="M62" s="96">
        <v>187579951</v>
      </c>
      <c r="O62" s="96">
        <v>197392835</v>
      </c>
      <c r="P62" s="63"/>
      <c r="AC62" s="97"/>
    </row>
    <row r="63" spans="1:29" ht="21.75" customHeight="1">
      <c r="A63" s="88" t="s">
        <v>27</v>
      </c>
      <c r="B63" s="88"/>
      <c r="C63" s="89"/>
      <c r="D63" s="89"/>
      <c r="E63" s="105">
        <f>SUM(E48:E62)</f>
        <v>12834730085</v>
      </c>
      <c r="F63" s="89"/>
      <c r="G63" s="105">
        <f>SUM(G48:G62)</f>
        <v>11132870269</v>
      </c>
      <c r="H63" s="106"/>
      <c r="I63" s="105">
        <f>SUM(I48:I62)</f>
        <v>10878815417</v>
      </c>
      <c r="J63" s="89"/>
      <c r="K63" s="105">
        <f>SUM(K48:K62)</f>
        <v>12496571382</v>
      </c>
      <c r="L63" s="106"/>
      <c r="M63" s="105">
        <f>SUM(M49:M62)</f>
        <v>11038238092</v>
      </c>
      <c r="O63" s="105">
        <f>SUM(O49:O62)</f>
        <v>11260803877</v>
      </c>
      <c r="P63" s="63"/>
      <c r="AC63" s="97"/>
    </row>
    <row r="64" spans="1:29" ht="21.75" customHeight="1">
      <c r="A64" s="95"/>
      <c r="B64" s="95"/>
      <c r="C64" s="89"/>
      <c r="D64" s="89"/>
      <c r="E64" s="101"/>
      <c r="F64" s="89"/>
      <c r="G64" s="101"/>
      <c r="H64" s="101"/>
      <c r="I64" s="101"/>
      <c r="J64" s="89"/>
      <c r="K64" s="101"/>
      <c r="L64" s="107"/>
      <c r="M64" s="107"/>
      <c r="P64" s="63"/>
      <c r="AC64" s="97"/>
    </row>
    <row r="65" spans="1:29" ht="21.75" customHeight="1">
      <c r="A65" s="93" t="s">
        <v>28</v>
      </c>
      <c r="B65" s="95"/>
      <c r="C65" s="89"/>
      <c r="D65" s="89"/>
      <c r="E65" s="101"/>
      <c r="F65" s="89"/>
      <c r="G65" s="101"/>
      <c r="H65" s="101"/>
      <c r="I65" s="101"/>
      <c r="J65" s="89"/>
      <c r="K65" s="101"/>
      <c r="L65" s="107"/>
      <c r="M65" s="107"/>
      <c r="P65" s="63"/>
      <c r="AC65" s="97"/>
    </row>
    <row r="66" spans="1:29" ht="21.75" customHeight="1">
      <c r="A66" s="95" t="s">
        <v>29</v>
      </c>
      <c r="B66" s="95"/>
      <c r="C66" s="89">
        <v>20</v>
      </c>
      <c r="D66" s="89"/>
      <c r="E66" s="45">
        <v>0</v>
      </c>
      <c r="F66" s="89"/>
      <c r="G66" s="96">
        <v>10000000</v>
      </c>
      <c r="H66" s="96"/>
      <c r="I66" s="96">
        <v>44795489</v>
      </c>
      <c r="J66" s="89"/>
      <c r="K66" s="45">
        <v>0</v>
      </c>
      <c r="L66" s="107"/>
      <c r="M66" s="45">
        <v>0</v>
      </c>
      <c r="O66" s="45">
        <v>0</v>
      </c>
      <c r="P66" s="63"/>
      <c r="AC66" s="97"/>
    </row>
    <row r="67" spans="1:29" ht="21.75" customHeight="1">
      <c r="A67" s="95" t="s">
        <v>30</v>
      </c>
      <c r="B67" s="95"/>
      <c r="C67" s="89">
        <v>20</v>
      </c>
      <c r="D67" s="89"/>
      <c r="E67" s="96">
        <v>10895380</v>
      </c>
      <c r="F67" s="89"/>
      <c r="G67" s="96">
        <v>2932446</v>
      </c>
      <c r="H67" s="96"/>
      <c r="I67" s="96">
        <v>6788974</v>
      </c>
      <c r="J67" s="89"/>
      <c r="K67" s="96">
        <v>10671784</v>
      </c>
      <c r="L67" s="107"/>
      <c r="M67" s="96">
        <v>1734486</v>
      </c>
      <c r="O67" s="45">
        <v>5977234</v>
      </c>
      <c r="P67" s="63"/>
      <c r="AC67" s="97"/>
    </row>
    <row r="68" spans="1:29" ht="21.75" customHeight="1">
      <c r="A68" s="95" t="s">
        <v>100</v>
      </c>
      <c r="B68" s="95"/>
      <c r="C68" s="89">
        <v>22</v>
      </c>
      <c r="D68" s="89"/>
      <c r="E68" s="96">
        <v>215091060</v>
      </c>
      <c r="F68" s="89"/>
      <c r="G68" s="96">
        <v>595684300</v>
      </c>
      <c r="H68" s="96"/>
      <c r="I68" s="45">
        <v>0</v>
      </c>
      <c r="J68" s="89"/>
      <c r="K68" s="96">
        <v>215091060</v>
      </c>
      <c r="L68" s="107"/>
      <c r="M68" s="96">
        <v>595684300</v>
      </c>
      <c r="O68" s="45">
        <v>0</v>
      </c>
      <c r="P68" s="63"/>
      <c r="AC68" s="97"/>
    </row>
    <row r="69" spans="1:29" ht="21.75" customHeight="1">
      <c r="A69" s="95" t="s">
        <v>31</v>
      </c>
      <c r="B69" s="95"/>
      <c r="C69" s="89">
        <v>18</v>
      </c>
      <c r="D69" s="89"/>
      <c r="E69" s="96">
        <v>178113898</v>
      </c>
      <c r="F69" s="89"/>
      <c r="G69" s="96">
        <v>160293735</v>
      </c>
      <c r="H69" s="96"/>
      <c r="I69" s="96">
        <v>160259729</v>
      </c>
      <c r="J69" s="89"/>
      <c r="K69" s="96">
        <v>178113898</v>
      </c>
      <c r="L69" s="107"/>
      <c r="M69" s="96">
        <v>160238031</v>
      </c>
      <c r="O69" s="45">
        <v>160259729</v>
      </c>
      <c r="P69" s="63"/>
      <c r="AC69" s="97"/>
    </row>
    <row r="70" spans="1:29" ht="21.75" customHeight="1">
      <c r="A70" s="95" t="s">
        <v>170</v>
      </c>
      <c r="B70" s="93"/>
      <c r="E70" s="96"/>
      <c r="G70" s="96"/>
      <c r="H70" s="96"/>
      <c r="I70" s="96"/>
      <c r="K70" s="96"/>
      <c r="M70" s="96"/>
      <c r="O70" s="45"/>
      <c r="P70" s="63"/>
      <c r="AC70" s="97"/>
    </row>
    <row r="71" spans="1:29" ht="21.75" customHeight="1">
      <c r="A71" s="95" t="s">
        <v>32</v>
      </c>
      <c r="B71" s="93"/>
      <c r="C71" s="89">
        <v>23</v>
      </c>
      <c r="D71" s="85"/>
      <c r="E71" s="96">
        <v>216075056</v>
      </c>
      <c r="F71" s="85"/>
      <c r="G71" s="96">
        <v>225358728</v>
      </c>
      <c r="H71" s="96"/>
      <c r="I71" s="96">
        <v>208814266</v>
      </c>
      <c r="J71" s="85"/>
      <c r="K71" s="96">
        <v>212254305</v>
      </c>
      <c r="L71" s="96"/>
      <c r="M71" s="96">
        <v>221784454</v>
      </c>
      <c r="O71" s="45">
        <v>205518612</v>
      </c>
      <c r="P71" s="63"/>
      <c r="AC71" s="97"/>
    </row>
    <row r="72" spans="1:29" ht="21.75" customHeight="1">
      <c r="A72" s="88" t="s">
        <v>33</v>
      </c>
      <c r="B72" s="88"/>
      <c r="C72" s="89"/>
      <c r="D72" s="89"/>
      <c r="E72" s="105">
        <f>SUM(E66:E71)</f>
        <v>620175394</v>
      </c>
      <c r="F72" s="89"/>
      <c r="G72" s="105">
        <f>SUM(G66:G71)</f>
        <v>994269209</v>
      </c>
      <c r="H72" s="106"/>
      <c r="I72" s="105">
        <f>SUM(I66:I71)</f>
        <v>420658458</v>
      </c>
      <c r="J72" s="89"/>
      <c r="K72" s="105">
        <f>SUM(K66:K71)</f>
        <v>616131047</v>
      </c>
      <c r="L72" s="106"/>
      <c r="M72" s="105">
        <f>SUM(M66:M71)</f>
        <v>979441271</v>
      </c>
      <c r="O72" s="105">
        <f>SUM(O66:O71)</f>
        <v>371755575</v>
      </c>
      <c r="P72" s="63"/>
      <c r="AC72" s="97"/>
    </row>
    <row r="73" spans="1:29" ht="21.75" customHeight="1">
      <c r="A73" s="88" t="s">
        <v>34</v>
      </c>
      <c r="B73" s="88"/>
      <c r="C73" s="89"/>
      <c r="D73" s="89"/>
      <c r="E73" s="105">
        <f>E63+E72</f>
        <v>13454905479</v>
      </c>
      <c r="F73" s="89"/>
      <c r="G73" s="105">
        <f>G63+G72</f>
        <v>12127139478</v>
      </c>
      <c r="H73" s="106"/>
      <c r="I73" s="105">
        <f>I63+I72</f>
        <v>11299473875</v>
      </c>
      <c r="J73" s="89"/>
      <c r="K73" s="105">
        <f>K63+K72</f>
        <v>13112702429</v>
      </c>
      <c r="L73" s="106"/>
      <c r="M73" s="105">
        <f>M63+M72</f>
        <v>12017679363</v>
      </c>
      <c r="O73" s="105">
        <f>O63+O72</f>
        <v>11632559452</v>
      </c>
      <c r="P73" s="63"/>
      <c r="AC73" s="97"/>
    </row>
    <row r="74" spans="1:29" ht="21.75" customHeight="1">
      <c r="A74" s="88"/>
      <c r="B74" s="88"/>
      <c r="C74" s="89"/>
      <c r="D74" s="89"/>
      <c r="E74" s="108"/>
      <c r="F74" s="89"/>
      <c r="G74" s="108"/>
      <c r="H74" s="99"/>
      <c r="I74" s="99"/>
      <c r="J74" s="89"/>
      <c r="K74" s="108"/>
      <c r="L74" s="99"/>
      <c r="M74" s="108"/>
      <c r="P74" s="63"/>
      <c r="AC74" s="97"/>
    </row>
    <row r="75" spans="1:29" ht="21.75" customHeight="1">
      <c r="A75" s="131">
        <v>3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63"/>
      <c r="AC75" s="97"/>
    </row>
    <row r="76" spans="1:29" ht="21.75" customHeight="1">
      <c r="A76" s="132" t="s">
        <v>83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63"/>
      <c r="AC76" s="97"/>
    </row>
    <row r="77" spans="1:29" ht="21.75" customHeight="1">
      <c r="A77" s="132" t="s">
        <v>0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63"/>
      <c r="AC77" s="97"/>
    </row>
    <row r="78" spans="1:29" ht="21.75" customHeight="1">
      <c r="A78" s="132" t="str">
        <f>A4</f>
        <v>ณ วันที่ 31 ธันวาคม 2566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63"/>
      <c r="AC78" s="97"/>
    </row>
    <row r="79" spans="1:29" ht="21.75" customHeight="1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O79" s="62" t="s">
        <v>181</v>
      </c>
      <c r="P79" s="63"/>
      <c r="AC79" s="97"/>
    </row>
    <row r="80" spans="1:29" ht="21.75" customHeight="1">
      <c r="A80" s="87"/>
      <c r="B80" s="87"/>
      <c r="C80" s="87"/>
      <c r="D80" s="87"/>
      <c r="E80" s="130" t="s">
        <v>82</v>
      </c>
      <c r="F80" s="130"/>
      <c r="G80" s="130"/>
      <c r="H80" s="130"/>
      <c r="I80" s="130"/>
      <c r="J80" s="87"/>
      <c r="K80" s="130" t="s">
        <v>1</v>
      </c>
      <c r="L80" s="130"/>
      <c r="M80" s="130"/>
      <c r="N80" s="130"/>
      <c r="O80" s="130"/>
      <c r="P80" s="63"/>
      <c r="AC80" s="97"/>
    </row>
    <row r="81" spans="1:29" ht="21.75" customHeight="1">
      <c r="A81" s="88" t="s">
        <v>35</v>
      </c>
      <c r="B81" s="88"/>
      <c r="C81" s="89" t="s">
        <v>3</v>
      </c>
      <c r="D81" s="89"/>
      <c r="E81" s="90" t="s">
        <v>79</v>
      </c>
      <c r="F81" s="89"/>
      <c r="G81" s="90" t="s">
        <v>80</v>
      </c>
      <c r="I81" s="90" t="s">
        <v>188</v>
      </c>
      <c r="J81" s="91"/>
      <c r="K81" s="90" t="s">
        <v>79</v>
      </c>
      <c r="L81" s="90"/>
      <c r="M81" s="90" t="s">
        <v>80</v>
      </c>
      <c r="O81" s="90" t="s">
        <v>188</v>
      </c>
      <c r="P81" s="63"/>
      <c r="AC81" s="97"/>
    </row>
    <row r="82" spans="1:29" ht="21.75" customHeight="1">
      <c r="A82" s="95"/>
      <c r="B82" s="95"/>
      <c r="C82" s="94"/>
      <c r="D82" s="89"/>
      <c r="E82" s="92"/>
      <c r="F82" s="89"/>
      <c r="G82" s="92" t="s">
        <v>151</v>
      </c>
      <c r="H82" s="90"/>
      <c r="I82" s="92" t="s">
        <v>151</v>
      </c>
      <c r="J82" s="91"/>
      <c r="K82" s="92"/>
      <c r="L82" s="89"/>
      <c r="M82" s="92" t="s">
        <v>151</v>
      </c>
      <c r="O82" s="92" t="s">
        <v>151</v>
      </c>
      <c r="P82" s="63"/>
      <c r="AC82" s="97"/>
    </row>
    <row r="83" spans="1:29" ht="21.75" customHeight="1">
      <c r="A83" s="95"/>
      <c r="B83" s="95"/>
      <c r="C83" s="94"/>
      <c r="D83" s="89"/>
      <c r="E83" s="89"/>
      <c r="F83" s="89"/>
      <c r="G83" s="89"/>
      <c r="H83" s="89"/>
      <c r="I83" s="89"/>
      <c r="J83" s="89"/>
      <c r="K83" s="89"/>
      <c r="L83" s="89"/>
      <c r="M83" s="89"/>
      <c r="P83" s="63"/>
      <c r="AC83" s="97"/>
    </row>
    <row r="84" spans="1:29" ht="21.75" customHeight="1">
      <c r="A84" s="93" t="s">
        <v>36</v>
      </c>
      <c r="B84" s="93"/>
      <c r="C84" s="89"/>
      <c r="D84" s="89"/>
      <c r="E84" s="109"/>
      <c r="F84" s="89"/>
      <c r="G84" s="109"/>
      <c r="H84" s="109"/>
      <c r="I84" s="109"/>
      <c r="J84" s="89"/>
      <c r="K84" s="109"/>
      <c r="L84" s="110"/>
      <c r="M84" s="109"/>
      <c r="P84" s="63"/>
      <c r="AC84" s="97"/>
    </row>
    <row r="85" spans="1:29" ht="21.75" customHeight="1">
      <c r="A85" s="95" t="s">
        <v>37</v>
      </c>
      <c r="B85" s="95"/>
      <c r="C85" s="89"/>
      <c r="D85" s="94"/>
      <c r="E85" s="94"/>
      <c r="F85" s="94"/>
      <c r="G85" s="94"/>
      <c r="H85" s="94"/>
      <c r="I85" s="94"/>
      <c r="J85" s="94"/>
      <c r="K85" s="94"/>
      <c r="L85" s="94"/>
      <c r="M85" s="94"/>
      <c r="P85" s="63"/>
      <c r="AC85" s="97"/>
    </row>
    <row r="86" spans="1:29" ht="21.75" customHeight="1">
      <c r="A86" s="95" t="s">
        <v>38</v>
      </c>
      <c r="B86" s="95"/>
      <c r="C86" s="89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P86" s="63"/>
      <c r="AC86" s="97"/>
    </row>
    <row r="87" spans="1:29" ht="21.75" customHeight="1" thickBot="1">
      <c r="A87" s="95" t="s">
        <v>101</v>
      </c>
      <c r="B87" s="100"/>
      <c r="C87" s="89"/>
      <c r="D87" s="110"/>
      <c r="E87" s="111">
        <v>1361817957</v>
      </c>
      <c r="F87" s="110"/>
      <c r="G87" s="111">
        <v>1361817957</v>
      </c>
      <c r="H87" s="96"/>
      <c r="I87" s="111">
        <v>1361817957</v>
      </c>
      <c r="J87" s="64"/>
      <c r="K87" s="111">
        <v>1361817957</v>
      </c>
      <c r="L87" s="110"/>
      <c r="M87" s="111">
        <v>1361817957</v>
      </c>
      <c r="O87" s="67">
        <v>1361817957</v>
      </c>
      <c r="P87" s="63"/>
      <c r="AC87" s="97"/>
    </row>
    <row r="88" spans="1:29" ht="21.75" customHeight="1" thickTop="1">
      <c r="A88" s="95" t="s">
        <v>39</v>
      </c>
      <c r="B88" s="100"/>
      <c r="C88" s="89"/>
      <c r="D88" s="110"/>
      <c r="E88" s="64"/>
      <c r="F88" s="64"/>
      <c r="G88" s="64"/>
      <c r="H88" s="64"/>
      <c r="I88" s="64"/>
      <c r="J88" s="64"/>
      <c r="K88" s="64"/>
      <c r="L88" s="110"/>
      <c r="M88" s="64"/>
      <c r="O88" s="68"/>
      <c r="P88" s="63"/>
      <c r="AC88" s="97"/>
    </row>
    <row r="89" spans="1:29" ht="21.75" customHeight="1">
      <c r="A89" s="95" t="s">
        <v>101</v>
      </c>
      <c r="B89" s="100"/>
      <c r="C89" s="89"/>
      <c r="D89" s="94"/>
      <c r="E89" s="96">
        <v>1361817957</v>
      </c>
      <c r="F89" s="94"/>
      <c r="G89" s="96">
        <v>1361817957</v>
      </c>
      <c r="H89" s="96"/>
      <c r="I89" s="96">
        <v>1361817957</v>
      </c>
      <c r="J89" s="94"/>
      <c r="K89" s="96">
        <v>1361817957</v>
      </c>
      <c r="L89" s="96"/>
      <c r="M89" s="96">
        <v>1361817957</v>
      </c>
      <c r="O89" s="68">
        <v>1361817957</v>
      </c>
      <c r="P89" s="63"/>
      <c r="AC89" s="97"/>
    </row>
    <row r="90" spans="1:29" ht="21.75" customHeight="1">
      <c r="A90" s="95" t="s">
        <v>40</v>
      </c>
      <c r="B90" s="100"/>
      <c r="C90" s="89"/>
      <c r="D90" s="94"/>
      <c r="E90" s="96">
        <v>734849520</v>
      </c>
      <c r="F90" s="94"/>
      <c r="G90" s="96">
        <v>734849520</v>
      </c>
      <c r="H90" s="96"/>
      <c r="I90" s="96">
        <v>734849520</v>
      </c>
      <c r="J90" s="94"/>
      <c r="K90" s="96">
        <v>734849520</v>
      </c>
      <c r="L90" s="96"/>
      <c r="M90" s="96">
        <v>734849520</v>
      </c>
      <c r="O90" s="68">
        <v>734849520</v>
      </c>
      <c r="P90" s="63"/>
      <c r="AC90" s="97"/>
    </row>
    <row r="91" spans="1:29" ht="21.75" customHeight="1">
      <c r="A91" s="95" t="s">
        <v>41</v>
      </c>
      <c r="B91" s="88"/>
      <c r="C91" s="89"/>
      <c r="D91" s="89"/>
      <c r="E91" s="87"/>
      <c r="F91" s="89"/>
      <c r="G91" s="87"/>
      <c r="H91" s="87"/>
      <c r="I91" s="87"/>
      <c r="J91" s="89"/>
      <c r="K91" s="87"/>
      <c r="L91" s="85"/>
      <c r="M91" s="87"/>
      <c r="O91" s="68"/>
      <c r="P91" s="63"/>
      <c r="AC91" s="97"/>
    </row>
    <row r="92" spans="1:29" ht="21.75" customHeight="1">
      <c r="A92" s="95" t="s">
        <v>42</v>
      </c>
      <c r="B92" s="95"/>
      <c r="C92" s="89"/>
      <c r="D92" s="89"/>
      <c r="E92" s="85"/>
      <c r="F92" s="89"/>
      <c r="G92" s="85"/>
      <c r="H92" s="85"/>
      <c r="I92" s="85"/>
      <c r="J92" s="89"/>
      <c r="K92" s="85"/>
      <c r="L92" s="94"/>
      <c r="M92" s="85"/>
      <c r="O92" s="68"/>
      <c r="P92" s="63"/>
      <c r="AC92" s="97"/>
    </row>
    <row r="93" spans="1:29" ht="21.75" customHeight="1">
      <c r="A93" s="95" t="s">
        <v>43</v>
      </c>
      <c r="B93" s="95"/>
      <c r="C93" s="89">
        <v>24</v>
      </c>
      <c r="D93" s="85"/>
      <c r="E93" s="96">
        <v>29000000</v>
      </c>
      <c r="F93" s="85"/>
      <c r="G93" s="96">
        <v>29000000</v>
      </c>
      <c r="H93" s="96"/>
      <c r="I93" s="96">
        <v>29000000</v>
      </c>
      <c r="J93" s="85"/>
      <c r="K93" s="96">
        <v>29000000</v>
      </c>
      <c r="L93" s="96"/>
      <c r="M93" s="96">
        <v>29000000</v>
      </c>
      <c r="O93" s="64">
        <v>29000000</v>
      </c>
      <c r="P93" s="63"/>
      <c r="AC93" s="97"/>
    </row>
    <row r="94" spans="1:29" ht="21.75" customHeight="1">
      <c r="A94" s="95" t="s">
        <v>44</v>
      </c>
      <c r="B94" s="95"/>
      <c r="C94" s="89"/>
      <c r="D94" s="85"/>
      <c r="E94" s="96">
        <v>-149602015</v>
      </c>
      <c r="F94" s="85"/>
      <c r="G94" s="96">
        <v>-393119917</v>
      </c>
      <c r="H94" s="6"/>
      <c r="I94" s="96">
        <v>-275956725</v>
      </c>
      <c r="J94" s="85"/>
      <c r="K94" s="96">
        <v>-246201926</v>
      </c>
      <c r="L94" s="96"/>
      <c r="M94" s="96">
        <v>-493086173</v>
      </c>
      <c r="O94" s="64">
        <v>-355733787</v>
      </c>
      <c r="P94" s="63"/>
      <c r="AC94" s="97"/>
    </row>
    <row r="95" spans="1:29" ht="21.75" customHeight="1">
      <c r="A95" s="95" t="s">
        <v>45</v>
      </c>
      <c r="B95" s="93"/>
      <c r="C95" s="89"/>
      <c r="D95" s="89"/>
      <c r="E95" s="96">
        <v>540906167</v>
      </c>
      <c r="F95" s="89"/>
      <c r="G95" s="96">
        <v>487109367</v>
      </c>
      <c r="H95" s="96"/>
      <c r="I95" s="96">
        <v>487109367</v>
      </c>
      <c r="J95" s="89"/>
      <c r="K95" s="96">
        <v>540906167</v>
      </c>
      <c r="L95" s="96"/>
      <c r="M95" s="96">
        <v>487109367</v>
      </c>
      <c r="O95" s="68">
        <v>487109367</v>
      </c>
      <c r="P95" s="63"/>
      <c r="AC95" s="97"/>
    </row>
    <row r="96" spans="1:29" ht="21.75" customHeight="1">
      <c r="A96" s="88" t="s">
        <v>102</v>
      </c>
      <c r="B96" s="95"/>
      <c r="C96" s="89"/>
      <c r="D96" s="89"/>
      <c r="E96" s="108">
        <f>SUM(E89:E95)</f>
        <v>2516971629</v>
      </c>
      <c r="F96" s="89"/>
      <c r="G96" s="108">
        <f>SUM(G89:G95)</f>
        <v>2219656927</v>
      </c>
      <c r="H96" s="99"/>
      <c r="I96" s="108">
        <f>SUM(I89:I95)</f>
        <v>2336820119</v>
      </c>
      <c r="J96" s="89"/>
      <c r="K96" s="108">
        <f>SUM(K89:K95)</f>
        <v>2420371718</v>
      </c>
      <c r="L96" s="99"/>
      <c r="M96" s="108">
        <f>SUM(M89:M95)</f>
        <v>2119690671</v>
      </c>
      <c r="O96" s="69">
        <f>SUM(O89:O95)</f>
        <v>2257043057</v>
      </c>
      <c r="P96" s="63"/>
      <c r="AC96" s="97"/>
    </row>
    <row r="97" spans="1:29" ht="21.75" customHeight="1">
      <c r="A97" s="95" t="s">
        <v>103</v>
      </c>
      <c r="B97" s="95"/>
      <c r="C97" s="89"/>
      <c r="D97" s="89"/>
      <c r="E97" s="96">
        <v>5631794</v>
      </c>
      <c r="F97" s="89"/>
      <c r="G97" s="96">
        <v>5159527</v>
      </c>
      <c r="H97" s="96"/>
      <c r="I97" s="45">
        <v>0</v>
      </c>
      <c r="J97" s="89"/>
      <c r="K97" s="45">
        <v>0</v>
      </c>
      <c r="L97" s="96"/>
      <c r="M97" s="45">
        <v>0</v>
      </c>
      <c r="O97" s="45">
        <v>0</v>
      </c>
      <c r="P97" s="63"/>
      <c r="AC97" s="97"/>
    </row>
    <row r="98" spans="1:29" ht="21.75" customHeight="1">
      <c r="A98" s="88" t="s">
        <v>46</v>
      </c>
      <c r="B98" s="95"/>
      <c r="C98" s="89"/>
      <c r="D98" s="89"/>
      <c r="E98" s="98">
        <f>SUM(E96:E97)</f>
        <v>2522603423</v>
      </c>
      <c r="F98" s="112"/>
      <c r="G98" s="98">
        <f>SUM(G96:G97)</f>
        <v>2224816454</v>
      </c>
      <c r="H98" s="99"/>
      <c r="I98" s="98">
        <f>SUM(I96:I97)</f>
        <v>2336820119</v>
      </c>
      <c r="J98" s="112"/>
      <c r="K98" s="98">
        <f>SUM(K96:K97)</f>
        <v>2420371718</v>
      </c>
      <c r="L98" s="99"/>
      <c r="M98" s="98">
        <f>SUM(M96:M97)</f>
        <v>2119690671</v>
      </c>
      <c r="O98" s="98">
        <f>SUM(O96:O97)</f>
        <v>2257043057</v>
      </c>
      <c r="P98" s="63"/>
      <c r="AC98" s="97"/>
    </row>
    <row r="99" spans="1:29" ht="21.75" customHeight="1" thickBot="1">
      <c r="A99" s="88" t="s">
        <v>47</v>
      </c>
      <c r="B99" s="95"/>
      <c r="C99" s="89"/>
      <c r="D99" s="89"/>
      <c r="E99" s="103">
        <f>E73+E98</f>
        <v>15977508902</v>
      </c>
      <c r="F99" s="89"/>
      <c r="G99" s="103">
        <f>G73+G98</f>
        <v>14351955932</v>
      </c>
      <c r="H99" s="99"/>
      <c r="I99" s="103">
        <f>I73+I98</f>
        <v>13636293994</v>
      </c>
      <c r="J99" s="89"/>
      <c r="K99" s="103">
        <f>K73+K98</f>
        <v>15533074147</v>
      </c>
      <c r="L99" s="99"/>
      <c r="M99" s="103">
        <f>M73+M98</f>
        <v>14137370034</v>
      </c>
      <c r="O99" s="103">
        <f>O73+O98</f>
        <v>13889602509</v>
      </c>
      <c r="P99" s="6"/>
      <c r="AC99" s="97"/>
    </row>
    <row r="100" spans="1:29" ht="21.75" customHeight="1" thickTop="1">
      <c r="A100" s="95"/>
      <c r="B100" s="100"/>
      <c r="C100" s="89"/>
      <c r="D100" s="89"/>
      <c r="E100" s="65"/>
      <c r="F100" s="66"/>
      <c r="G100" s="65"/>
      <c r="H100" s="65"/>
      <c r="I100" s="65"/>
      <c r="J100" s="66"/>
      <c r="K100" s="65"/>
      <c r="L100" s="65"/>
      <c r="M100" s="65"/>
      <c r="AC100" s="97"/>
    </row>
    <row r="101" spans="1:29" s="6" customFormat="1" ht="21.75" customHeight="1">
      <c r="A101" s="113"/>
      <c r="B101" s="113"/>
      <c r="AC101" s="97"/>
    </row>
    <row r="102" spans="1:29" ht="21.75" customHeight="1">
      <c r="AC102" s="97"/>
    </row>
    <row r="103" spans="1:29" ht="21.75" customHeight="1">
      <c r="AC103" s="97"/>
    </row>
    <row r="104" spans="1:29" ht="21.75" customHeight="1">
      <c r="AC104" s="97"/>
    </row>
  </sheetData>
  <mergeCells count="18">
    <mergeCell ref="A1:O1"/>
    <mergeCell ref="A2:O2"/>
    <mergeCell ref="A3:O3"/>
    <mergeCell ref="A4:O4"/>
    <mergeCell ref="K6:O6"/>
    <mergeCell ref="E6:I6"/>
    <mergeCell ref="E43:I43"/>
    <mergeCell ref="K43:O43"/>
    <mergeCell ref="E80:I80"/>
    <mergeCell ref="K80:O80"/>
    <mergeCell ref="A38:O38"/>
    <mergeCell ref="A39:O39"/>
    <mergeCell ref="A40:O40"/>
    <mergeCell ref="A41:O41"/>
    <mergeCell ref="A75:O75"/>
    <mergeCell ref="A76:O76"/>
    <mergeCell ref="A77:O77"/>
    <mergeCell ref="A78:O78"/>
  </mergeCells>
  <pageMargins left="0.59055118110236227" right="3.937007874015748E-2" top="0.51181102362204722" bottom="0" header="3.937007874015748E-2" footer="0"/>
  <pageSetup paperSize="9" scale="67" fitToHeight="0" orientation="portrait" r:id="rId1"/>
  <headerFooter>
    <oddHeader xml:space="preserve">&amp;R
</oddHeader>
    <oddFooter>&amp;L&amp;"Angsana New,Regular"&amp;14หมายเหตุประกอบงบการเงินเป็นส่วนหนึ่งของงบการเงินนี้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V47"/>
  <sheetViews>
    <sheetView zoomScaleNormal="100" zoomScaleSheetLayoutView="80" workbookViewId="0">
      <selection activeCell="B15" sqref="B15"/>
    </sheetView>
  </sheetViews>
  <sheetFormatPr defaultColWidth="7.2265625" defaultRowHeight="21.75" customHeight="1"/>
  <cols>
    <col min="1" max="1" width="3.08984375" style="32" customWidth="1"/>
    <col min="2" max="2" width="48.76953125" style="32" customWidth="1"/>
    <col min="3" max="3" width="6.08984375" style="8" customWidth="1"/>
    <col min="4" max="4" width="1.2265625" style="8" customWidth="1"/>
    <col min="5" max="5" width="13.76953125" style="8" customWidth="1"/>
    <col min="6" max="6" width="1.08984375" style="8" customWidth="1"/>
    <col min="7" max="7" width="12.76953125" style="8" bestFit="1" customWidth="1"/>
    <col min="8" max="8" width="1.08984375" style="8" customWidth="1"/>
    <col min="9" max="9" width="14" style="8" customWidth="1"/>
    <col min="10" max="10" width="1.08984375" style="8" customWidth="1"/>
    <col min="11" max="11" width="12.76953125" style="8" customWidth="1"/>
    <col min="12" max="12" width="15.54296875" style="8" customWidth="1"/>
    <col min="13" max="13" width="13.86328125" style="57" bestFit="1" customWidth="1"/>
    <col min="14" max="14" width="7.2265625" style="8"/>
    <col min="15" max="15" width="14.453125" style="57" bestFit="1" customWidth="1"/>
    <col min="16" max="16" width="7.31640625" style="57" bestFit="1" customWidth="1"/>
    <col min="17" max="17" width="14.453125" style="57" bestFit="1" customWidth="1"/>
    <col min="18" max="18" width="7.31640625" style="57" bestFit="1" customWidth="1"/>
    <col min="19" max="19" width="14.453125" style="57" bestFit="1" customWidth="1"/>
    <col min="20" max="20" width="7.31640625" style="57" bestFit="1" customWidth="1"/>
    <col min="21" max="21" width="14.453125" style="57" bestFit="1" customWidth="1"/>
    <col min="22" max="22" width="7.31640625" style="57" bestFit="1" customWidth="1"/>
    <col min="23" max="167" width="7.2265625" style="8"/>
    <col min="168" max="168" width="3.2265625" style="8" customWidth="1"/>
    <col min="169" max="169" width="50.6796875" style="8" customWidth="1"/>
    <col min="170" max="170" width="9.2265625" style="8" customWidth="1"/>
    <col min="171" max="171" width="1.08984375" style="8" customWidth="1"/>
    <col min="172" max="172" width="10" style="8" bestFit="1" customWidth="1"/>
    <col min="173" max="173" width="1.08984375" style="8" customWidth="1"/>
    <col min="174" max="174" width="10" style="8" bestFit="1" customWidth="1"/>
    <col min="175" max="175" width="7.2265625" style="8"/>
    <col min="176" max="176" width="9.08984375" style="8" bestFit="1" customWidth="1"/>
    <col min="177" max="177" width="10" style="8" bestFit="1" customWidth="1"/>
    <col min="178" max="16384" width="7.2265625" style="8"/>
  </cols>
  <sheetData>
    <row r="1" spans="1:14" ht="21.75" customHeight="1">
      <c r="A1" s="133">
        <v>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/>
      <c r="M1" s="115"/>
      <c r="N1"/>
    </row>
    <row r="2" spans="1:14" ht="21.75" customHeight="1">
      <c r="A2" s="134" t="s">
        <v>83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/>
      <c r="M2" s="115"/>
      <c r="N2"/>
    </row>
    <row r="3" spans="1:14" ht="21.75" customHeight="1">
      <c r="A3" s="134" t="s">
        <v>48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/>
      <c r="M3" s="115"/>
      <c r="N3"/>
    </row>
    <row r="4" spans="1:14" ht="21.75" customHeight="1">
      <c r="A4" s="134" t="s">
        <v>174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/>
      <c r="M4" s="115"/>
      <c r="N4"/>
    </row>
    <row r="5" spans="1:14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5" t="s">
        <v>181</v>
      </c>
      <c r="L5"/>
      <c r="M5" s="115"/>
      <c r="N5"/>
    </row>
    <row r="6" spans="1:14" ht="21.75" customHeight="1">
      <c r="A6" s="9"/>
      <c r="B6" s="9"/>
      <c r="C6" s="9"/>
      <c r="D6" s="9"/>
      <c r="E6" s="135" t="s">
        <v>82</v>
      </c>
      <c r="F6" s="135"/>
      <c r="G6" s="135"/>
      <c r="H6" s="9"/>
      <c r="I6" s="136" t="s">
        <v>1</v>
      </c>
      <c r="J6" s="136"/>
      <c r="K6" s="136"/>
      <c r="L6"/>
      <c r="M6" s="115"/>
      <c r="N6"/>
    </row>
    <row r="7" spans="1:14" ht="21.75" customHeight="1">
      <c r="A7" s="10"/>
      <c r="B7" s="10"/>
      <c r="C7" s="11" t="s">
        <v>3</v>
      </c>
      <c r="D7" s="12"/>
      <c r="E7" s="13" t="s">
        <v>79</v>
      </c>
      <c r="F7" s="12"/>
      <c r="G7" s="13" t="s">
        <v>80</v>
      </c>
      <c r="H7" s="14"/>
      <c r="I7" s="13" t="s">
        <v>79</v>
      </c>
      <c r="J7" s="12"/>
      <c r="K7" s="13" t="s">
        <v>80</v>
      </c>
      <c r="L7"/>
      <c r="M7" s="115"/>
      <c r="N7"/>
    </row>
    <row r="8" spans="1:14" ht="21.75" customHeight="1">
      <c r="A8" s="10"/>
      <c r="B8" s="10"/>
      <c r="C8" s="11"/>
      <c r="D8" s="12"/>
      <c r="E8" s="15"/>
      <c r="F8" s="12"/>
      <c r="G8" s="15" t="s">
        <v>151</v>
      </c>
      <c r="H8" s="14"/>
      <c r="I8" s="15"/>
      <c r="J8" s="12"/>
      <c r="K8" s="15" t="s">
        <v>151</v>
      </c>
      <c r="L8"/>
      <c r="M8" s="115"/>
      <c r="N8"/>
    </row>
    <row r="9" spans="1:14" ht="21.65" customHeight="1">
      <c r="A9" s="16" t="s">
        <v>49</v>
      </c>
      <c r="B9" s="10"/>
      <c r="C9" s="17"/>
      <c r="D9" s="12"/>
      <c r="E9" s="7"/>
      <c r="F9" s="12"/>
      <c r="G9" s="7"/>
      <c r="H9" s="12"/>
      <c r="I9" s="7"/>
      <c r="J9" s="7"/>
      <c r="K9" s="7"/>
      <c r="L9"/>
      <c r="M9" s="115"/>
      <c r="N9"/>
    </row>
    <row r="10" spans="1:14" ht="21.65" customHeight="1">
      <c r="A10" s="18" t="s">
        <v>104</v>
      </c>
      <c r="B10" s="10"/>
      <c r="C10" s="12"/>
      <c r="D10" s="12"/>
      <c r="E10" s="7">
        <v>9123397518</v>
      </c>
      <c r="F10" s="12"/>
      <c r="G10" s="7">
        <v>8035071583</v>
      </c>
      <c r="H10" s="12"/>
      <c r="I10" s="7">
        <v>8947755908</v>
      </c>
      <c r="J10" s="7"/>
      <c r="K10" s="7">
        <v>7834520887</v>
      </c>
      <c r="L10"/>
      <c r="M10" s="115"/>
      <c r="N10"/>
    </row>
    <row r="11" spans="1:14" ht="21.65" customHeight="1">
      <c r="A11" s="18" t="s">
        <v>50</v>
      </c>
      <c r="B11" s="10"/>
      <c r="C11" s="12">
        <v>27</v>
      </c>
      <c r="D11" s="12"/>
      <c r="E11" s="7">
        <v>240149584</v>
      </c>
      <c r="F11" s="12"/>
      <c r="G11" s="7">
        <v>189698087</v>
      </c>
      <c r="H11" s="12"/>
      <c r="I11" s="7">
        <v>226841984</v>
      </c>
      <c r="J11" s="7"/>
      <c r="K11" s="7">
        <v>186167221</v>
      </c>
      <c r="L11"/>
      <c r="M11" s="115"/>
      <c r="N11"/>
    </row>
    <row r="12" spans="1:14" ht="21.65" customHeight="1">
      <c r="A12" s="10" t="s">
        <v>51</v>
      </c>
      <c r="B12" s="10"/>
      <c r="C12" s="12"/>
      <c r="D12" s="12"/>
      <c r="E12" s="19">
        <f>SUM(E10:E11)</f>
        <v>9363547102</v>
      </c>
      <c r="F12" s="12"/>
      <c r="G12" s="19">
        <f>SUM(G10:G11)</f>
        <v>8224769670</v>
      </c>
      <c r="H12" s="12"/>
      <c r="I12" s="19">
        <f>SUM(I10:I11)</f>
        <v>9174597892</v>
      </c>
      <c r="J12" s="20"/>
      <c r="K12" s="19">
        <f>SUM(K10:K11)</f>
        <v>8020688108</v>
      </c>
      <c r="L12"/>
      <c r="M12" s="115"/>
      <c r="N12"/>
    </row>
    <row r="13" spans="1:14" ht="21.65" customHeight="1">
      <c r="A13" s="16" t="s">
        <v>52</v>
      </c>
      <c r="B13" s="21"/>
      <c r="C13" s="21"/>
      <c r="D13" s="21"/>
      <c r="E13" s="21"/>
      <c r="F13" s="21"/>
      <c r="G13" s="21"/>
      <c r="H13" s="21"/>
      <c r="I13" s="20"/>
      <c r="J13" s="21"/>
      <c r="K13" s="21"/>
      <c r="L13"/>
      <c r="M13" s="115"/>
      <c r="N13"/>
    </row>
    <row r="14" spans="1:14" ht="21.65" customHeight="1">
      <c r="A14" s="18" t="s">
        <v>105</v>
      </c>
      <c r="B14" s="10"/>
      <c r="C14" s="70">
        <v>28</v>
      </c>
      <c r="D14" s="21"/>
      <c r="E14" s="7">
        <v>8366227280</v>
      </c>
      <c r="F14" s="21"/>
      <c r="G14" s="7">
        <v>7763264172</v>
      </c>
      <c r="H14" s="21"/>
      <c r="I14" s="7">
        <v>8208314256</v>
      </c>
      <c r="J14" s="7"/>
      <c r="K14" s="7">
        <v>7596231323</v>
      </c>
      <c r="L14"/>
      <c r="M14" s="115"/>
      <c r="N14"/>
    </row>
    <row r="15" spans="1:14" ht="21.65" customHeight="1">
      <c r="A15" s="18" t="s">
        <v>53</v>
      </c>
      <c r="B15" s="10"/>
      <c r="C15" s="12">
        <v>28</v>
      </c>
      <c r="D15" s="22"/>
      <c r="E15" s="7">
        <v>364267600</v>
      </c>
      <c r="F15" s="22"/>
      <c r="G15" s="7">
        <v>417499603</v>
      </c>
      <c r="H15" s="22"/>
      <c r="I15" s="7">
        <v>347849027</v>
      </c>
      <c r="J15" s="22"/>
      <c r="K15" s="7">
        <v>414430699</v>
      </c>
      <c r="L15"/>
      <c r="M15" s="115"/>
      <c r="N15"/>
    </row>
    <row r="16" spans="1:14" ht="21.65" customHeight="1">
      <c r="A16" s="18" t="s">
        <v>156</v>
      </c>
      <c r="B16" s="10"/>
      <c r="C16" s="12">
        <v>28</v>
      </c>
      <c r="D16" s="22"/>
      <c r="E16" s="7">
        <v>3501164</v>
      </c>
      <c r="F16" s="22"/>
      <c r="G16" s="23">
        <v>0</v>
      </c>
      <c r="H16" s="22"/>
      <c r="I16" s="7">
        <v>3501164</v>
      </c>
      <c r="J16" s="22"/>
      <c r="K16" s="7"/>
      <c r="L16"/>
      <c r="M16" s="115"/>
      <c r="N16"/>
    </row>
    <row r="17" spans="1:22" ht="21.75" customHeight="1">
      <c r="A17" s="10" t="s">
        <v>54</v>
      </c>
      <c r="B17" s="18"/>
      <c r="C17" s="12"/>
      <c r="D17" s="12"/>
      <c r="E17" s="19">
        <f>SUM(E14:E16)</f>
        <v>8733996044</v>
      </c>
      <c r="F17" s="12"/>
      <c r="G17" s="19">
        <f>SUM(G14:G16)</f>
        <v>8180763775</v>
      </c>
      <c r="H17" s="12"/>
      <c r="I17" s="19">
        <f>SUM(I14:I16)</f>
        <v>8559664447</v>
      </c>
      <c r="J17" s="20"/>
      <c r="K17" s="19">
        <f>SUM(K14:K16)</f>
        <v>8010662022</v>
      </c>
      <c r="L17"/>
      <c r="M17" s="115"/>
      <c r="N17"/>
    </row>
    <row r="18" spans="1:22" ht="21.75" customHeight="1">
      <c r="A18" s="10" t="s">
        <v>171</v>
      </c>
      <c r="B18" s="18"/>
      <c r="C18" s="12"/>
      <c r="D18" s="12"/>
      <c r="E18" s="20">
        <f>E12-E17</f>
        <v>629551058</v>
      </c>
      <c r="F18" s="12"/>
      <c r="G18" s="20">
        <f>G12-G17</f>
        <v>44005895</v>
      </c>
      <c r="H18" s="20"/>
      <c r="I18" s="20">
        <f>I12-I17</f>
        <v>614933445</v>
      </c>
      <c r="J18" s="20"/>
      <c r="K18" s="20">
        <f>K12-K17</f>
        <v>10026086</v>
      </c>
      <c r="L18"/>
      <c r="M18" s="115"/>
      <c r="N18"/>
    </row>
    <row r="19" spans="1:22" ht="21.65" customHeight="1">
      <c r="A19" s="18" t="s">
        <v>55</v>
      </c>
      <c r="B19" s="10"/>
      <c r="C19" s="12"/>
      <c r="D19" s="22"/>
      <c r="E19" s="7">
        <v>-326319699</v>
      </c>
      <c r="F19" s="22"/>
      <c r="G19" s="7">
        <v>-190070789</v>
      </c>
      <c r="H19" s="22"/>
      <c r="I19" s="7">
        <v>-323613163</v>
      </c>
      <c r="J19" s="7"/>
      <c r="K19" s="7">
        <v>-199261504</v>
      </c>
      <c r="L19"/>
      <c r="M19" s="115"/>
      <c r="N19"/>
    </row>
    <row r="20" spans="1:22" ht="21.75" customHeight="1">
      <c r="A20" s="18" t="s">
        <v>106</v>
      </c>
      <c r="B20" s="18"/>
      <c r="C20" s="12">
        <v>14</v>
      </c>
      <c r="D20" s="12"/>
      <c r="E20" s="24">
        <v>-13218340</v>
      </c>
      <c r="F20" s="12"/>
      <c r="G20" s="25">
        <v>-10647154</v>
      </c>
      <c r="H20" s="12"/>
      <c r="I20" s="25">
        <v>0</v>
      </c>
      <c r="J20" s="7"/>
      <c r="K20" s="25">
        <v>0</v>
      </c>
      <c r="L20"/>
      <c r="M20" s="115"/>
      <c r="N20"/>
    </row>
    <row r="21" spans="1:22" ht="21.75" customHeight="1">
      <c r="A21" s="10" t="s">
        <v>163</v>
      </c>
      <c r="B21" s="18"/>
      <c r="C21" s="22"/>
      <c r="D21" s="12"/>
      <c r="E21" s="20">
        <f>SUM(E18:E20)</f>
        <v>290013019</v>
      </c>
      <c r="F21" s="26"/>
      <c r="G21" s="20">
        <f>SUM(G18:G20)</f>
        <v>-156712048</v>
      </c>
      <c r="H21" s="26"/>
      <c r="I21" s="20">
        <f>SUM(I18:I20)</f>
        <v>291320282</v>
      </c>
      <c r="J21" s="21"/>
      <c r="K21" s="20">
        <f>SUM(K18:K20)</f>
        <v>-189235418</v>
      </c>
      <c r="L21"/>
      <c r="M21" s="115"/>
      <c r="N21"/>
    </row>
    <row r="22" spans="1:22" ht="21.75" customHeight="1">
      <c r="A22" s="18" t="s">
        <v>77</v>
      </c>
      <c r="B22" s="71"/>
      <c r="C22" s="12">
        <v>29</v>
      </c>
      <c r="D22" s="12"/>
      <c r="E22" s="7">
        <v>59849160</v>
      </c>
      <c r="F22" s="12"/>
      <c r="G22" s="7">
        <v>-70582924</v>
      </c>
      <c r="H22" s="12"/>
      <c r="I22" s="25">
        <f>58262345</f>
        <v>58262345</v>
      </c>
      <c r="J22" s="7">
        <f>-297370218</f>
        <v>-297370218</v>
      </c>
      <c r="K22" s="7">
        <v>-77757573</v>
      </c>
      <c r="L22"/>
      <c r="M22" s="115"/>
      <c r="N22"/>
    </row>
    <row r="23" spans="1:22" ht="21.75" customHeight="1">
      <c r="A23" s="10" t="s">
        <v>182</v>
      </c>
      <c r="B23" s="10"/>
      <c r="C23" s="12"/>
      <c r="D23" s="12"/>
      <c r="E23" s="19">
        <f>E21-E22</f>
        <v>230163859</v>
      </c>
      <c r="F23" s="12"/>
      <c r="G23" s="19">
        <f>G21-G22</f>
        <v>-86129124</v>
      </c>
      <c r="H23" s="12"/>
      <c r="I23" s="19">
        <f>I21-I22</f>
        <v>233057937</v>
      </c>
      <c r="J23" s="20"/>
      <c r="K23" s="19">
        <f>K21-K22</f>
        <v>-111477845</v>
      </c>
      <c r="L23"/>
      <c r="M23" s="115"/>
      <c r="N23"/>
    </row>
    <row r="24" spans="1:22" ht="21" customHeight="1">
      <c r="A24" s="18"/>
      <c r="B24" s="18"/>
      <c r="C24" s="12"/>
      <c r="D24" s="12"/>
      <c r="E24" s="22"/>
      <c r="F24" s="12"/>
      <c r="G24" s="22"/>
      <c r="H24" s="12"/>
      <c r="I24" s="7"/>
      <c r="J24" s="22"/>
      <c r="K24" s="22"/>
      <c r="L24"/>
      <c r="M24" s="115"/>
      <c r="N24"/>
    </row>
    <row r="25" spans="1:22" s="27" customFormat="1" ht="21" customHeight="1">
      <c r="A25" s="10" t="s">
        <v>160</v>
      </c>
      <c r="B25" s="10"/>
      <c r="C25" s="26"/>
      <c r="D25" s="26"/>
      <c r="E25" s="23"/>
      <c r="F25" s="26"/>
      <c r="G25" s="23"/>
      <c r="H25" s="26"/>
      <c r="I25" s="23"/>
      <c r="J25" s="21"/>
      <c r="K25" s="23"/>
      <c r="L25"/>
      <c r="M25" s="115"/>
      <c r="N25"/>
      <c r="O25" s="82"/>
      <c r="P25" s="57"/>
      <c r="Q25" s="82"/>
      <c r="R25" s="57"/>
      <c r="S25" s="82"/>
      <c r="T25" s="57"/>
      <c r="U25" s="82"/>
      <c r="V25" s="57"/>
    </row>
    <row r="26" spans="1:22" s="27" customFormat="1" ht="21" customHeight="1">
      <c r="A26" s="16" t="s">
        <v>199</v>
      </c>
      <c r="B26" s="10"/>
      <c r="C26" s="26"/>
      <c r="D26" s="26"/>
      <c r="E26" s="23"/>
      <c r="F26" s="26"/>
      <c r="G26" s="23"/>
      <c r="H26" s="26"/>
      <c r="I26" s="23"/>
      <c r="J26" s="21"/>
      <c r="K26" s="23"/>
      <c r="L26"/>
      <c r="M26" s="115"/>
      <c r="N26"/>
      <c r="O26" s="82"/>
      <c r="P26" s="57"/>
      <c r="Q26" s="82"/>
      <c r="R26" s="57"/>
      <c r="S26" s="82"/>
      <c r="T26" s="57"/>
      <c r="U26" s="82"/>
      <c r="V26" s="57"/>
    </row>
    <row r="27" spans="1:22" s="27" customFormat="1" ht="21" customHeight="1">
      <c r="A27" s="18" t="s">
        <v>194</v>
      </c>
      <c r="B27" s="10"/>
      <c r="C27" s="26"/>
      <c r="D27" s="26"/>
      <c r="E27" s="23">
        <v>67246000</v>
      </c>
      <c r="F27" s="26"/>
      <c r="G27" s="23">
        <v>0</v>
      </c>
      <c r="H27" s="26"/>
      <c r="I27" s="23">
        <v>67246000</v>
      </c>
      <c r="J27" s="21"/>
      <c r="K27" s="23">
        <v>0</v>
      </c>
      <c r="L27"/>
      <c r="M27" s="115"/>
      <c r="N27"/>
      <c r="O27" s="82"/>
      <c r="P27" s="57"/>
      <c r="Q27" s="82"/>
      <c r="R27" s="57"/>
      <c r="S27" s="82"/>
      <c r="T27" s="57"/>
      <c r="U27" s="82"/>
      <c r="V27" s="57"/>
    </row>
    <row r="28" spans="1:22" s="27" customFormat="1" ht="21" customHeight="1">
      <c r="A28" s="18" t="s">
        <v>195</v>
      </c>
      <c r="B28" s="18"/>
      <c r="C28" s="26"/>
      <c r="D28" s="26"/>
      <c r="E28" s="23">
        <v>17282888</v>
      </c>
      <c r="F28" s="26"/>
      <c r="G28" s="23">
        <v>0</v>
      </c>
      <c r="H28" s="26"/>
      <c r="I28" s="23">
        <v>17282888</v>
      </c>
      <c r="J28" s="21"/>
      <c r="K28" s="23">
        <v>0</v>
      </c>
      <c r="L28"/>
      <c r="M28" s="115"/>
      <c r="N28"/>
      <c r="O28" s="82"/>
      <c r="P28" s="57"/>
      <c r="Q28" s="82"/>
      <c r="R28" s="57"/>
      <c r="S28" s="82"/>
      <c r="T28" s="57"/>
      <c r="U28" s="82"/>
      <c r="V28" s="57"/>
    </row>
    <row r="29" spans="1:22" s="27" customFormat="1" ht="21" customHeight="1">
      <c r="A29" s="18" t="s">
        <v>192</v>
      </c>
      <c r="B29" s="18"/>
      <c r="C29" s="26"/>
      <c r="D29" s="26"/>
      <c r="E29" s="23"/>
      <c r="F29" s="26"/>
      <c r="G29" s="23"/>
      <c r="H29" s="26"/>
      <c r="I29" s="23"/>
      <c r="J29" s="21"/>
      <c r="K29" s="23"/>
      <c r="L29"/>
      <c r="M29" s="115"/>
      <c r="N29"/>
      <c r="O29" s="82"/>
      <c r="P29" s="57"/>
      <c r="Q29" s="82"/>
      <c r="R29" s="57"/>
      <c r="S29" s="82"/>
      <c r="T29" s="57"/>
      <c r="U29" s="82"/>
      <c r="V29" s="57"/>
    </row>
    <row r="30" spans="1:22" s="27" customFormat="1" ht="21" customHeight="1">
      <c r="A30" s="18" t="s">
        <v>193</v>
      </c>
      <c r="B30" s="18"/>
      <c r="C30" s="26"/>
      <c r="D30" s="26"/>
      <c r="E30" s="25">
        <v>-16905778</v>
      </c>
      <c r="F30" s="26"/>
      <c r="G30" s="25">
        <v>0</v>
      </c>
      <c r="H30" s="26"/>
      <c r="I30" s="25">
        <v>-16905778</v>
      </c>
      <c r="J30" s="21"/>
      <c r="K30" s="25">
        <v>0</v>
      </c>
      <c r="L30"/>
      <c r="M30" s="115"/>
      <c r="N30"/>
      <c r="O30" s="82"/>
      <c r="P30" s="57"/>
      <c r="Q30" s="82"/>
      <c r="R30" s="57"/>
      <c r="S30" s="82"/>
      <c r="T30" s="57"/>
      <c r="U30" s="82"/>
      <c r="V30" s="57"/>
    </row>
    <row r="31" spans="1:22" s="27" customFormat="1" ht="21" customHeight="1">
      <c r="A31" s="10" t="s">
        <v>200</v>
      </c>
      <c r="B31" s="16"/>
      <c r="C31" s="26"/>
      <c r="D31" s="26"/>
      <c r="E31" s="59">
        <f>SUM(E27:E30)</f>
        <v>67623110</v>
      </c>
      <c r="F31" s="26"/>
      <c r="G31" s="59">
        <f>SUM(G27:G30)</f>
        <v>0</v>
      </c>
      <c r="H31" s="26"/>
      <c r="I31" s="59">
        <f>SUM(I27:I30)</f>
        <v>67623110</v>
      </c>
      <c r="J31" s="21"/>
      <c r="K31" s="59">
        <f>SUM(K27:K30)</f>
        <v>0</v>
      </c>
      <c r="L31"/>
      <c r="M31" s="115"/>
      <c r="N31"/>
      <c r="O31" s="82"/>
      <c r="P31" s="57"/>
      <c r="Q31" s="82"/>
      <c r="R31" s="57"/>
      <c r="S31" s="82"/>
      <c r="T31" s="57"/>
      <c r="U31" s="82"/>
      <c r="V31" s="57"/>
    </row>
    <row r="32" spans="1:22" s="27" customFormat="1" ht="21" customHeight="1" thickBot="1">
      <c r="A32" s="10" t="s">
        <v>183</v>
      </c>
      <c r="B32" s="10"/>
      <c r="C32" s="26"/>
      <c r="D32" s="26"/>
      <c r="E32" s="72">
        <f>+E23+E31</f>
        <v>297786969</v>
      </c>
      <c r="F32" s="26"/>
      <c r="G32" s="72">
        <f>+G23+G31</f>
        <v>-86129124</v>
      </c>
      <c r="H32" s="26"/>
      <c r="I32" s="72">
        <f>+I23+I31</f>
        <v>300681047</v>
      </c>
      <c r="J32" s="21"/>
      <c r="K32" s="72">
        <f>+K23+K31</f>
        <v>-111477845</v>
      </c>
      <c r="L32"/>
      <c r="M32" s="115"/>
      <c r="N32"/>
      <c r="O32" s="82"/>
      <c r="P32" s="57"/>
      <c r="Q32" s="82"/>
      <c r="R32" s="57"/>
      <c r="S32" s="82"/>
      <c r="T32" s="57"/>
      <c r="U32" s="82"/>
      <c r="V32" s="57"/>
    </row>
    <row r="33" spans="1:22" ht="15" customHeight="1" thickTop="1">
      <c r="A33" s="18"/>
      <c r="B33" s="18"/>
      <c r="C33" s="12"/>
      <c r="D33" s="12"/>
      <c r="E33" s="22"/>
      <c r="F33" s="12"/>
      <c r="G33" s="22"/>
      <c r="H33" s="12"/>
      <c r="I33" s="7"/>
      <c r="J33" s="22"/>
      <c r="K33" s="22"/>
      <c r="L33"/>
      <c r="M33" s="115"/>
      <c r="N33"/>
    </row>
    <row r="34" spans="1:22" s="27" customFormat="1" ht="21" customHeight="1">
      <c r="A34" s="10" t="s">
        <v>107</v>
      </c>
      <c r="B34" s="10"/>
      <c r="C34" s="26"/>
      <c r="D34" s="26"/>
      <c r="E34" s="21"/>
      <c r="F34" s="26"/>
      <c r="G34" s="20"/>
      <c r="H34" s="26"/>
      <c r="I34" s="20"/>
      <c r="J34" s="21"/>
      <c r="K34" s="21"/>
      <c r="L34"/>
      <c r="M34" s="115"/>
      <c r="N34"/>
      <c r="O34" s="82"/>
      <c r="P34" s="57"/>
      <c r="Q34" s="82"/>
      <c r="R34" s="57"/>
      <c r="S34" s="82"/>
      <c r="T34" s="57"/>
      <c r="U34" s="82"/>
      <c r="V34" s="57"/>
    </row>
    <row r="35" spans="1:22" ht="21" customHeight="1">
      <c r="A35" s="18" t="s">
        <v>108</v>
      </c>
      <c r="B35" s="18"/>
      <c r="C35" s="12"/>
      <c r="D35" s="12"/>
      <c r="E35" s="7">
        <f>+E37-E36</f>
        <v>229691592</v>
      </c>
      <c r="F35" s="12"/>
      <c r="G35" s="7">
        <f>+G32-G36</f>
        <v>-91288651</v>
      </c>
      <c r="H35" s="12"/>
      <c r="I35" s="7">
        <f>+I23</f>
        <v>233057937</v>
      </c>
      <c r="J35" s="22"/>
      <c r="K35" s="7">
        <f>K32</f>
        <v>-111477845</v>
      </c>
      <c r="L35"/>
      <c r="M35" s="115"/>
      <c r="N35"/>
    </row>
    <row r="36" spans="1:22" ht="21" customHeight="1">
      <c r="A36" s="18" t="s">
        <v>147</v>
      </c>
      <c r="B36" s="18"/>
      <c r="C36" s="12"/>
      <c r="D36" s="12"/>
      <c r="E36" s="7">
        <v>472267</v>
      </c>
      <c r="F36" s="12"/>
      <c r="G36" s="25">
        <v>5159527</v>
      </c>
      <c r="H36" s="12"/>
      <c r="I36" s="25">
        <v>0</v>
      </c>
      <c r="J36" s="22"/>
      <c r="K36" s="25">
        <v>0</v>
      </c>
      <c r="L36"/>
      <c r="M36" s="115"/>
      <c r="N36"/>
    </row>
    <row r="37" spans="1:22" s="27" customFormat="1" ht="21" customHeight="1" thickBot="1">
      <c r="A37" s="10"/>
      <c r="B37" s="10"/>
      <c r="C37" s="26"/>
      <c r="D37" s="26"/>
      <c r="E37" s="28">
        <f>+E23</f>
        <v>230163859</v>
      </c>
      <c r="F37" s="26"/>
      <c r="G37" s="28">
        <f>SUM(G35:G36)</f>
        <v>-86129124</v>
      </c>
      <c r="H37" s="26"/>
      <c r="I37" s="28">
        <f>+I23</f>
        <v>233057937</v>
      </c>
      <c r="J37" s="21"/>
      <c r="K37" s="28">
        <f>SUM(K35:K36)</f>
        <v>-111477845</v>
      </c>
      <c r="L37"/>
      <c r="M37" s="115"/>
      <c r="N37"/>
      <c r="O37" s="82"/>
      <c r="P37" s="57"/>
      <c r="Q37" s="82"/>
      <c r="R37" s="57"/>
      <c r="S37" s="82"/>
      <c r="T37" s="57"/>
      <c r="U37" s="82"/>
      <c r="V37" s="57"/>
    </row>
    <row r="38" spans="1:22" ht="15" customHeight="1" thickTop="1">
      <c r="A38" s="18"/>
      <c r="B38" s="18"/>
      <c r="C38" s="12"/>
      <c r="D38" s="12"/>
      <c r="E38" s="22"/>
      <c r="F38" s="12"/>
      <c r="G38" s="22"/>
      <c r="H38" s="12"/>
      <c r="I38" s="7"/>
      <c r="J38" s="22"/>
      <c r="K38" s="22"/>
      <c r="L38"/>
      <c r="M38" s="115"/>
      <c r="N38"/>
    </row>
    <row r="39" spans="1:22" s="27" customFormat="1" ht="21" customHeight="1">
      <c r="A39" s="10" t="s">
        <v>109</v>
      </c>
      <c r="B39" s="10"/>
      <c r="C39" s="26"/>
      <c r="D39" s="26"/>
      <c r="E39" s="21"/>
      <c r="F39" s="26"/>
      <c r="G39" s="21"/>
      <c r="H39" s="26"/>
      <c r="I39" s="20"/>
      <c r="J39" s="21"/>
      <c r="K39" s="21"/>
      <c r="L39"/>
      <c r="M39" s="115"/>
      <c r="N39"/>
      <c r="O39" s="82"/>
      <c r="P39" s="57"/>
      <c r="Q39" s="82"/>
      <c r="R39" s="57"/>
      <c r="S39" s="82"/>
      <c r="T39" s="57"/>
      <c r="U39" s="82"/>
      <c r="V39" s="57"/>
    </row>
    <row r="40" spans="1:22" ht="21" customHeight="1">
      <c r="A40" s="18" t="s">
        <v>108</v>
      </c>
      <c r="B40" s="18"/>
      <c r="C40" s="12"/>
      <c r="D40" s="12"/>
      <c r="E40" s="7">
        <f>+E42-E41</f>
        <v>297314702</v>
      </c>
      <c r="F40" s="12"/>
      <c r="G40" s="7">
        <f>G35</f>
        <v>-91288651</v>
      </c>
      <c r="H40" s="12"/>
      <c r="I40" s="7">
        <f>+I32</f>
        <v>300681047</v>
      </c>
      <c r="J40" s="22"/>
      <c r="K40" s="7">
        <f>K35</f>
        <v>-111477845</v>
      </c>
      <c r="L40"/>
      <c r="M40" s="115"/>
      <c r="N40"/>
    </row>
    <row r="41" spans="1:22" ht="21" customHeight="1">
      <c r="A41" s="18" t="s">
        <v>147</v>
      </c>
      <c r="B41" s="18"/>
      <c r="C41" s="12"/>
      <c r="D41" s="12"/>
      <c r="E41" s="7">
        <f>E36</f>
        <v>472267</v>
      </c>
      <c r="F41" s="12"/>
      <c r="G41" s="7">
        <f>G36</f>
        <v>5159527</v>
      </c>
      <c r="H41" s="12"/>
      <c r="I41" s="25">
        <v>0</v>
      </c>
      <c r="J41" s="22"/>
      <c r="K41" s="25">
        <v>0</v>
      </c>
      <c r="L41"/>
      <c r="M41" s="115"/>
      <c r="N41"/>
    </row>
    <row r="42" spans="1:22" s="27" customFormat="1" ht="21" customHeight="1" thickBot="1">
      <c r="A42" s="10"/>
      <c r="B42" s="10"/>
      <c r="C42" s="26"/>
      <c r="D42" s="26"/>
      <c r="E42" s="28">
        <f>+E32</f>
        <v>297786969</v>
      </c>
      <c r="F42" s="26"/>
      <c r="G42" s="28">
        <f>SUM(G40:G41)</f>
        <v>-86129124</v>
      </c>
      <c r="H42" s="26"/>
      <c r="I42" s="28">
        <f>+I32</f>
        <v>300681047</v>
      </c>
      <c r="J42" s="21"/>
      <c r="K42" s="28">
        <f>SUM(K40:K41)</f>
        <v>-111477845</v>
      </c>
      <c r="L42"/>
      <c r="M42" s="115"/>
      <c r="N42"/>
      <c r="O42" s="82"/>
      <c r="P42" s="57"/>
      <c r="Q42" s="82"/>
      <c r="R42" s="57"/>
      <c r="S42" s="82"/>
      <c r="T42" s="57"/>
      <c r="U42" s="82"/>
      <c r="V42" s="57"/>
    </row>
    <row r="43" spans="1:22" ht="15" customHeight="1" thickTop="1">
      <c r="A43" s="18"/>
      <c r="B43" s="18"/>
      <c r="C43" s="12"/>
      <c r="D43" s="12"/>
      <c r="E43" s="22"/>
      <c r="F43" s="12"/>
      <c r="G43" s="22"/>
      <c r="H43" s="12"/>
      <c r="I43" s="7"/>
      <c r="J43" s="22"/>
      <c r="K43" s="22"/>
      <c r="L43"/>
      <c r="M43" s="115"/>
      <c r="N43"/>
    </row>
    <row r="44" spans="1:22" ht="21" customHeight="1">
      <c r="A44" s="10" t="s">
        <v>161</v>
      </c>
      <c r="B44" s="18"/>
      <c r="C44" s="12"/>
      <c r="D44" s="12"/>
      <c r="E44" s="22"/>
      <c r="F44" s="12"/>
      <c r="G44" s="22"/>
      <c r="H44" s="12"/>
      <c r="I44" s="7"/>
      <c r="J44" s="22"/>
      <c r="K44" s="22"/>
      <c r="L44"/>
      <c r="M44" s="115"/>
      <c r="N44"/>
    </row>
    <row r="45" spans="1:22" ht="21" customHeight="1" thickBot="1">
      <c r="A45" s="18" t="s">
        <v>162</v>
      </c>
      <c r="B45" s="18"/>
      <c r="C45" s="12">
        <v>30</v>
      </c>
      <c r="D45" s="12"/>
      <c r="E45" s="73">
        <v>0.17</v>
      </c>
      <c r="F45" s="12"/>
      <c r="G45" s="73">
        <v>-7.0000000000000007E-2</v>
      </c>
      <c r="H45" s="12"/>
      <c r="I45" s="73">
        <v>0.17</v>
      </c>
      <c r="J45" s="20"/>
      <c r="K45" s="73">
        <v>-0.08</v>
      </c>
      <c r="L45"/>
      <c r="M45" s="115"/>
      <c r="N45"/>
    </row>
    <row r="46" spans="1:22" ht="21" customHeight="1" thickTop="1">
      <c r="A46" s="18"/>
      <c r="B46" s="18"/>
      <c r="C46" s="12"/>
      <c r="D46" s="12"/>
      <c r="E46" s="22"/>
      <c r="F46" s="12"/>
      <c r="G46" s="22"/>
      <c r="H46" s="12"/>
      <c r="I46" s="7"/>
      <c r="J46" s="22"/>
      <c r="K46" s="22"/>
      <c r="L46"/>
      <c r="M46" s="115"/>
      <c r="N46"/>
    </row>
    <row r="47" spans="1:22" ht="21.75" customHeight="1">
      <c r="E47" s="1"/>
      <c r="G47" s="36"/>
      <c r="I47" s="1"/>
    </row>
  </sheetData>
  <mergeCells count="6">
    <mergeCell ref="A1:K1"/>
    <mergeCell ref="A2:K2"/>
    <mergeCell ref="A3:K3"/>
    <mergeCell ref="A4:K4"/>
    <mergeCell ref="E6:G6"/>
    <mergeCell ref="I6:K6"/>
  </mergeCells>
  <pageMargins left="0.59055118110236227" right="3.937007874015748E-2" top="0.51181102362204722" bottom="0" header="3.937007874015748E-2" footer="0"/>
  <pageSetup paperSize="9" scale="82" fitToHeight="0" orientation="portrait" r:id="rId1"/>
  <headerFooter>
    <oddHeader xml:space="preserve">&amp;R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X42"/>
  <sheetViews>
    <sheetView zoomScale="63" zoomScaleNormal="63" zoomScaleSheetLayoutView="80" workbookViewId="0">
      <selection activeCell="A16" sqref="A16"/>
    </sheetView>
  </sheetViews>
  <sheetFormatPr defaultColWidth="7.2265625" defaultRowHeight="21.75" customHeight="1"/>
  <cols>
    <col min="1" max="1" width="50.2265625" style="32" bestFit="1" customWidth="1"/>
    <col min="2" max="2" width="7" style="37" customWidth="1"/>
    <col min="3" max="3" width="1.08984375" style="8" customWidth="1"/>
    <col min="4" max="4" width="14.86328125" style="8" bestFit="1" customWidth="1"/>
    <col min="5" max="5" width="1.08984375" style="8" customWidth="1"/>
    <col min="6" max="6" width="12.6796875" style="8" customWidth="1"/>
    <col min="7" max="7" width="1.08984375" style="8" customWidth="1"/>
    <col min="8" max="8" width="12.2265625" style="8" customWidth="1"/>
    <col min="9" max="9" width="1.08984375" style="8" customWidth="1"/>
    <col min="10" max="10" width="14.2265625" style="8" bestFit="1" customWidth="1"/>
    <col min="11" max="11" width="1.76953125" style="8" customWidth="1"/>
    <col min="12" max="12" width="15.6796875" style="8" customWidth="1"/>
    <col min="13" max="13" width="1.08984375" style="8" customWidth="1"/>
    <col min="14" max="14" width="13.6796875" style="8" bestFit="1" customWidth="1"/>
    <col min="15" max="15" width="1.08984375" style="8" customWidth="1"/>
    <col min="16" max="16" width="14.2265625" style="8" customWidth="1"/>
    <col min="17" max="17" width="1.08984375" style="8" customWidth="1"/>
    <col min="18" max="18" width="14.86328125" style="8" bestFit="1" customWidth="1"/>
    <col min="19" max="19" width="1.08984375" style="8" customWidth="1"/>
    <col min="20" max="20" width="7.2265625" style="8"/>
    <col min="21" max="21" width="13.2265625" style="57" bestFit="1" customWidth="1"/>
    <col min="22" max="23" width="7.2265625" style="8"/>
    <col min="24" max="24" width="14.6796875" style="8" customWidth="1"/>
    <col min="25" max="227" width="7.2265625" style="8"/>
    <col min="228" max="228" width="40.2265625" style="8" customWidth="1"/>
    <col min="229" max="229" width="7" style="8" customWidth="1"/>
    <col min="230" max="230" width="1.08984375" style="8" customWidth="1"/>
    <col min="231" max="231" width="8.2265625" style="8" customWidth="1"/>
    <col min="232" max="232" width="1.08984375" style="8" customWidth="1"/>
    <col min="233" max="233" width="11" style="8" customWidth="1"/>
    <col min="234" max="234" width="1.08984375" style="8" customWidth="1"/>
    <col min="235" max="235" width="8.2265625" style="8" customWidth="1"/>
    <col min="236" max="236" width="1.08984375" style="8" customWidth="1"/>
    <col min="237" max="237" width="9.2265625" style="8" customWidth="1"/>
    <col min="238" max="238" width="1.08984375" style="8" customWidth="1"/>
    <col min="239" max="239" width="10.2265625" style="8" customWidth="1"/>
    <col min="240" max="240" width="1.08984375" style="8" customWidth="1"/>
    <col min="241" max="241" width="8.2265625" style="8" customWidth="1"/>
    <col min="242" max="242" width="1.08984375" style="8" customWidth="1"/>
    <col min="243" max="243" width="8.2265625" style="8" bestFit="1" customWidth="1"/>
    <col min="244" max="244" width="9.86328125" style="8" bestFit="1" customWidth="1"/>
    <col min="245" max="16384" width="7.2265625" style="8"/>
  </cols>
  <sheetData>
    <row r="1" spans="1:24" ht="1.2" customHeight="1"/>
    <row r="2" spans="1:24" ht="21.75" customHeight="1">
      <c r="A2" s="137">
        <v>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24" ht="21.75" customHeight="1">
      <c r="A3" s="138" t="s">
        <v>83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24" ht="21.75" customHeight="1">
      <c r="A4" s="138" t="s">
        <v>117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</row>
    <row r="5" spans="1:24" ht="21.75" customHeight="1">
      <c r="A5" s="138" t="str">
        <f>SI!A4</f>
        <v xml:space="preserve">สำหรับปีสิ้นสุดวันที่ 31 ธันวาคม 2566 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6" spans="1:24" ht="21.7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5" t="s">
        <v>181</v>
      </c>
    </row>
    <row r="7" spans="1:24" ht="22.2" customHeight="1">
      <c r="A7" s="40"/>
      <c r="B7" s="40"/>
      <c r="C7" s="40"/>
      <c r="D7" s="40"/>
      <c r="E7" s="40"/>
      <c r="F7" s="40"/>
      <c r="L7" s="137" t="s">
        <v>64</v>
      </c>
      <c r="M7" s="137"/>
      <c r="N7" s="38"/>
      <c r="P7" s="38"/>
    </row>
    <row r="8" spans="1:24" ht="21.75" customHeight="1">
      <c r="B8" s="32"/>
      <c r="C8" s="37"/>
      <c r="E8" s="39"/>
      <c r="F8" s="38"/>
      <c r="G8" s="38"/>
      <c r="H8" s="139" t="s">
        <v>41</v>
      </c>
      <c r="I8" s="139"/>
      <c r="J8" s="139"/>
      <c r="K8" s="38"/>
      <c r="L8" s="139" t="s">
        <v>65</v>
      </c>
      <c r="M8" s="139"/>
      <c r="N8" s="38"/>
      <c r="O8" s="42"/>
      <c r="P8" s="38"/>
      <c r="Q8" s="42"/>
      <c r="R8" s="39"/>
      <c r="S8" s="39"/>
    </row>
    <row r="9" spans="1:24" ht="21.75" customHeight="1">
      <c r="B9" s="38"/>
      <c r="C9" s="42"/>
      <c r="D9" s="38"/>
      <c r="F9" s="38"/>
      <c r="G9" s="38"/>
      <c r="H9" s="38" t="s">
        <v>66</v>
      </c>
      <c r="J9" s="38"/>
      <c r="K9" s="38"/>
      <c r="L9" s="38"/>
      <c r="N9" s="38" t="s">
        <v>111</v>
      </c>
      <c r="P9" s="38" t="s">
        <v>114</v>
      </c>
      <c r="S9" s="38"/>
    </row>
    <row r="10" spans="1:24" ht="21.75" customHeight="1">
      <c r="B10" s="38"/>
      <c r="C10" s="42"/>
      <c r="D10" s="38" t="s">
        <v>67</v>
      </c>
      <c r="F10" s="38" t="s">
        <v>68</v>
      </c>
      <c r="G10" s="38"/>
      <c r="H10" s="38" t="s">
        <v>69</v>
      </c>
      <c r="I10" s="38"/>
      <c r="J10" s="38" t="s">
        <v>70</v>
      </c>
      <c r="K10" s="38"/>
      <c r="L10" s="38" t="s">
        <v>110</v>
      </c>
      <c r="N10" s="38" t="s">
        <v>112</v>
      </c>
      <c r="P10" s="38" t="s">
        <v>115</v>
      </c>
      <c r="R10" s="38" t="s">
        <v>71</v>
      </c>
      <c r="S10" s="38"/>
    </row>
    <row r="11" spans="1:24" ht="21.75" customHeight="1">
      <c r="B11" s="11" t="s">
        <v>3</v>
      </c>
      <c r="C11" s="42"/>
      <c r="D11" s="41" t="s">
        <v>72</v>
      </c>
      <c r="F11" s="41" t="s">
        <v>73</v>
      </c>
      <c r="G11" s="38"/>
      <c r="H11" s="41" t="s">
        <v>74</v>
      </c>
      <c r="I11" s="38"/>
      <c r="J11" s="41" t="s">
        <v>75</v>
      </c>
      <c r="K11" s="38"/>
      <c r="L11" s="41" t="s">
        <v>148</v>
      </c>
      <c r="N11" s="41" t="s">
        <v>113</v>
      </c>
      <c r="P11" s="41" t="s">
        <v>116</v>
      </c>
      <c r="R11" s="41" t="s">
        <v>76</v>
      </c>
      <c r="S11" s="38"/>
    </row>
    <row r="12" spans="1:24" ht="21.75" customHeight="1">
      <c r="A12" s="40" t="s">
        <v>118</v>
      </c>
      <c r="B12" s="42"/>
      <c r="C12" s="38"/>
      <c r="D12" s="43">
        <v>1361817957</v>
      </c>
      <c r="E12" s="44"/>
      <c r="F12" s="43">
        <v>734849520</v>
      </c>
      <c r="G12" s="44"/>
      <c r="H12" s="43">
        <v>29000000</v>
      </c>
      <c r="I12" s="44"/>
      <c r="J12" s="43">
        <v>105811217</v>
      </c>
      <c r="K12" s="44"/>
      <c r="L12" s="43">
        <v>487109367</v>
      </c>
      <c r="M12" s="44"/>
      <c r="N12" s="43">
        <f>SUM(D12:L12)</f>
        <v>2718588061</v>
      </c>
      <c r="O12" s="44"/>
      <c r="P12" s="45">
        <v>0</v>
      </c>
      <c r="Q12" s="44"/>
      <c r="R12" s="43">
        <f>N12+P12</f>
        <v>2718588061</v>
      </c>
      <c r="S12" s="46"/>
      <c r="X12" s="36"/>
    </row>
    <row r="13" spans="1:24" ht="21.75" customHeight="1">
      <c r="A13" s="32" t="s">
        <v>119</v>
      </c>
      <c r="B13" s="42">
        <v>34</v>
      </c>
      <c r="C13" s="38"/>
      <c r="D13" s="23">
        <v>0</v>
      </c>
      <c r="E13" s="46"/>
      <c r="F13" s="23">
        <v>0</v>
      </c>
      <c r="G13" s="23"/>
      <c r="H13" s="23">
        <v>0</v>
      </c>
      <c r="I13" s="46"/>
      <c r="J13" s="36">
        <v>-381767942</v>
      </c>
      <c r="K13" s="46"/>
      <c r="L13" s="23">
        <v>0</v>
      </c>
      <c r="M13" s="46"/>
      <c r="N13" s="43">
        <f>SUM(D13:L13)</f>
        <v>-381767942</v>
      </c>
      <c r="O13" s="46"/>
      <c r="P13" s="23">
        <v>0</v>
      </c>
      <c r="Q13" s="46"/>
      <c r="R13" s="43">
        <f>N13+P13</f>
        <v>-381767942</v>
      </c>
      <c r="S13" s="46"/>
      <c r="X13" s="36"/>
    </row>
    <row r="14" spans="1:24" ht="21.75" customHeight="1">
      <c r="A14" s="40" t="s">
        <v>158</v>
      </c>
      <c r="B14" s="42"/>
      <c r="C14" s="38"/>
      <c r="D14" s="47">
        <f>SUM(D12:D13)</f>
        <v>1361817957</v>
      </c>
      <c r="E14" s="44"/>
      <c r="F14" s="47">
        <f>SUM(F12:F13)</f>
        <v>734849520</v>
      </c>
      <c r="G14" s="44"/>
      <c r="H14" s="47">
        <f>SUM(H12:H13)</f>
        <v>29000000</v>
      </c>
      <c r="I14" s="44"/>
      <c r="J14" s="47">
        <f>SUM(J12:J13)</f>
        <v>-275956725</v>
      </c>
      <c r="K14" s="44"/>
      <c r="L14" s="47">
        <f>SUM(L12:L13)</f>
        <v>487109367</v>
      </c>
      <c r="M14" s="44"/>
      <c r="N14" s="47">
        <f>SUM(N12:N13)</f>
        <v>2336820119</v>
      </c>
      <c r="O14" s="44"/>
      <c r="P14" s="48">
        <f>SUM(P12:P13)</f>
        <v>0</v>
      </c>
      <c r="Q14" s="44"/>
      <c r="R14" s="47">
        <f>SUM(N14:P14)</f>
        <v>2336820119</v>
      </c>
      <c r="S14" s="46"/>
      <c r="X14" s="36"/>
    </row>
    <row r="15" spans="1:24" ht="21.75" customHeight="1">
      <c r="A15" s="32" t="s">
        <v>198</v>
      </c>
      <c r="B15" s="42"/>
      <c r="C15" s="38"/>
      <c r="D15" s="49"/>
      <c r="E15" s="46"/>
      <c r="F15" s="49"/>
      <c r="G15" s="46"/>
      <c r="H15" s="49"/>
      <c r="I15" s="46"/>
      <c r="J15" s="49"/>
      <c r="K15" s="46"/>
      <c r="L15" s="23"/>
      <c r="M15" s="46"/>
      <c r="N15" s="23"/>
      <c r="O15" s="46"/>
      <c r="P15" s="23"/>
      <c r="Q15" s="46"/>
      <c r="R15" s="36"/>
      <c r="S15" s="46"/>
      <c r="X15" s="36"/>
    </row>
    <row r="16" spans="1:24" ht="21.75" customHeight="1">
      <c r="A16" s="32" t="s">
        <v>185</v>
      </c>
      <c r="B16" s="42"/>
      <c r="C16" s="38"/>
      <c r="D16" s="45">
        <v>0</v>
      </c>
      <c r="E16" s="50"/>
      <c r="F16" s="45">
        <v>0</v>
      </c>
      <c r="G16" s="50"/>
      <c r="H16" s="45">
        <v>0</v>
      </c>
      <c r="I16" s="50"/>
      <c r="J16" s="36">
        <f>+SI!G35</f>
        <v>-91288651</v>
      </c>
      <c r="K16" s="46"/>
      <c r="L16" s="45">
        <v>0</v>
      </c>
      <c r="M16" s="46"/>
      <c r="N16" s="45">
        <f>SUM(D16:L16)</f>
        <v>-91288651</v>
      </c>
      <c r="O16" s="46"/>
      <c r="P16" s="45">
        <f>SI!G36</f>
        <v>5159527</v>
      </c>
      <c r="Q16" s="46"/>
      <c r="R16" s="23">
        <f>N16+P16</f>
        <v>-86129124</v>
      </c>
      <c r="S16" s="46"/>
      <c r="X16" s="36"/>
    </row>
    <row r="17" spans="1:24" ht="21.75" customHeight="1">
      <c r="A17" s="32" t="s">
        <v>81</v>
      </c>
      <c r="B17" s="42"/>
      <c r="C17" s="38"/>
      <c r="D17" s="45">
        <v>0</v>
      </c>
      <c r="E17" s="50"/>
      <c r="F17" s="45">
        <v>0</v>
      </c>
      <c r="G17" s="50"/>
      <c r="H17" s="45">
        <v>0</v>
      </c>
      <c r="I17" s="46"/>
      <c r="J17" s="45">
        <v>0</v>
      </c>
      <c r="K17" s="46"/>
      <c r="L17" s="45">
        <v>0</v>
      </c>
      <c r="M17" s="46"/>
      <c r="N17" s="45">
        <f>SUM(D17:L17)</f>
        <v>0</v>
      </c>
      <c r="O17" s="46"/>
      <c r="P17" s="45">
        <v>0</v>
      </c>
      <c r="Q17" s="46"/>
      <c r="R17" s="23">
        <f>N17+P17</f>
        <v>0</v>
      </c>
      <c r="S17" s="46"/>
      <c r="X17" s="36"/>
    </row>
    <row r="18" spans="1:24" ht="21.75" customHeight="1">
      <c r="A18" s="32" t="s">
        <v>157</v>
      </c>
      <c r="B18" s="42">
        <v>25</v>
      </c>
      <c r="C18" s="38"/>
      <c r="D18" s="45">
        <v>0</v>
      </c>
      <c r="E18" s="50"/>
      <c r="F18" s="45">
        <v>0</v>
      </c>
      <c r="G18" s="50"/>
      <c r="H18" s="45">
        <v>0</v>
      </c>
      <c r="I18" s="46"/>
      <c r="J18" s="45">
        <v>-25874541</v>
      </c>
      <c r="K18" s="46"/>
      <c r="L18" s="45">
        <v>0</v>
      </c>
      <c r="M18" s="46"/>
      <c r="N18" s="45">
        <f>SUM(D18:L18)</f>
        <v>-25874541</v>
      </c>
      <c r="O18" s="46"/>
      <c r="P18" s="45">
        <v>0</v>
      </c>
      <c r="Q18" s="46"/>
      <c r="R18" s="45">
        <f>N18+P18</f>
        <v>-25874541</v>
      </c>
      <c r="S18" s="46"/>
      <c r="X18" s="36"/>
    </row>
    <row r="19" spans="1:24" ht="21.75" customHeight="1" thickBot="1">
      <c r="A19" s="40" t="s">
        <v>175</v>
      </c>
      <c r="B19" s="42"/>
      <c r="C19" s="39"/>
      <c r="D19" s="51">
        <f>SUM(D14:D18)</f>
        <v>1361817957</v>
      </c>
      <c r="E19" s="44"/>
      <c r="F19" s="51">
        <f>SUM(F14:F18)</f>
        <v>734849520</v>
      </c>
      <c r="G19" s="44"/>
      <c r="H19" s="51">
        <f>SUM(H14:H18)</f>
        <v>29000000</v>
      </c>
      <c r="I19" s="44"/>
      <c r="J19" s="51">
        <f>SUM(J14:J18)</f>
        <v>-393119917</v>
      </c>
      <c r="K19" s="44"/>
      <c r="L19" s="51">
        <f>SUM(L14:L18)</f>
        <v>487109367</v>
      </c>
      <c r="M19" s="44"/>
      <c r="N19" s="51">
        <f>SUM(N14:N18)</f>
        <v>2219656927</v>
      </c>
      <c r="O19" s="44"/>
      <c r="P19" s="74">
        <f>SUM(P14:P18)</f>
        <v>5159527</v>
      </c>
      <c r="Q19" s="44"/>
      <c r="R19" s="51">
        <f>SUM(R14:R18)</f>
        <v>2224816454</v>
      </c>
      <c r="S19" s="44"/>
      <c r="U19" s="57">
        <f>+SFP!G98-CH_C!R19</f>
        <v>0</v>
      </c>
      <c r="X19" s="36"/>
    </row>
    <row r="20" spans="1:24" s="27" customFormat="1" ht="21.75" customHeight="1" thickTop="1">
      <c r="A20" s="40"/>
      <c r="B20" s="42"/>
      <c r="C20" s="39"/>
      <c r="D20" s="43"/>
      <c r="E20" s="44"/>
      <c r="F20" s="52"/>
      <c r="G20" s="44"/>
      <c r="H20" s="52"/>
      <c r="I20" s="44"/>
      <c r="J20" s="43"/>
      <c r="K20" s="44"/>
      <c r="L20" s="52"/>
      <c r="M20" s="44"/>
      <c r="N20" s="52"/>
      <c r="O20" s="44"/>
      <c r="P20" s="52"/>
      <c r="Q20" s="44"/>
      <c r="R20" s="43"/>
      <c r="S20" s="44"/>
      <c r="U20" s="82"/>
      <c r="X20" s="36"/>
    </row>
    <row r="21" spans="1:24" ht="21.75" customHeight="1">
      <c r="A21" s="40" t="s">
        <v>152</v>
      </c>
      <c r="B21" s="42"/>
      <c r="C21" s="38"/>
      <c r="D21" s="43">
        <v>1361817957</v>
      </c>
      <c r="E21" s="44"/>
      <c r="F21" s="43">
        <v>734849520</v>
      </c>
      <c r="G21" s="44"/>
      <c r="H21" s="43">
        <v>29000000</v>
      </c>
      <c r="I21" s="44"/>
      <c r="J21" s="43">
        <v>-95749700</v>
      </c>
      <c r="K21" s="44"/>
      <c r="L21" s="43">
        <v>487109367</v>
      </c>
      <c r="M21" s="44"/>
      <c r="N21" s="43">
        <f>SUM(D21:L21)</f>
        <v>2517027144</v>
      </c>
      <c r="O21" s="44"/>
      <c r="P21" s="59">
        <v>5159527</v>
      </c>
      <c r="Q21" s="44"/>
      <c r="R21" s="43">
        <f>N21+P21</f>
        <v>2522186671</v>
      </c>
      <c r="S21" s="46"/>
      <c r="X21" s="36"/>
    </row>
    <row r="22" spans="1:24" ht="21.75" customHeight="1">
      <c r="A22" s="32" t="s">
        <v>119</v>
      </c>
      <c r="B22" s="42">
        <v>34</v>
      </c>
      <c r="C22" s="38"/>
      <c r="D22" s="23">
        <v>0</v>
      </c>
      <c r="E22" s="46"/>
      <c r="F22" s="23">
        <v>0</v>
      </c>
      <c r="G22" s="23"/>
      <c r="H22" s="23">
        <v>0</v>
      </c>
      <c r="I22" s="46"/>
      <c r="J22" s="53">
        <f>-297370217</f>
        <v>-297370217</v>
      </c>
      <c r="K22" s="46"/>
      <c r="L22" s="23">
        <v>0</v>
      </c>
      <c r="M22" s="46"/>
      <c r="N22" s="23">
        <f>SUM(D22:L22)</f>
        <v>-297370217</v>
      </c>
      <c r="O22" s="46"/>
      <c r="P22" s="23">
        <v>0</v>
      </c>
      <c r="Q22" s="46"/>
      <c r="R22" s="23">
        <f>N22+P22</f>
        <v>-297370217</v>
      </c>
      <c r="S22" s="46"/>
      <c r="X22" s="36"/>
    </row>
    <row r="23" spans="1:24" ht="21.75" customHeight="1">
      <c r="A23" s="40" t="s">
        <v>169</v>
      </c>
      <c r="B23" s="42"/>
      <c r="C23" s="38"/>
      <c r="D23" s="47">
        <f>SUM(D21:D22)</f>
        <v>1361817957</v>
      </c>
      <c r="E23" s="44"/>
      <c r="F23" s="47">
        <f>SUM(F21:F22)</f>
        <v>734849520</v>
      </c>
      <c r="G23" s="44"/>
      <c r="H23" s="47">
        <f>SUM(H21:H22)</f>
        <v>29000000</v>
      </c>
      <c r="I23" s="44"/>
      <c r="J23" s="47">
        <f>SUM(J21:J22)</f>
        <v>-393119917</v>
      </c>
      <c r="K23" s="44"/>
      <c r="L23" s="47">
        <f>SUM(L21:L22)</f>
        <v>487109367</v>
      </c>
      <c r="M23" s="44"/>
      <c r="N23" s="47">
        <f>SUM(N21:N22)</f>
        <v>2219656927</v>
      </c>
      <c r="O23" s="44"/>
      <c r="P23" s="47">
        <f>SUM(P21:P22)</f>
        <v>5159527</v>
      </c>
      <c r="Q23" s="44"/>
      <c r="R23" s="47">
        <f>SUM(R21:R22)</f>
        <v>2224816454</v>
      </c>
      <c r="S23" s="46"/>
      <c r="X23" s="36"/>
    </row>
    <row r="24" spans="1:24" ht="21.75" customHeight="1">
      <c r="A24" s="32" t="s">
        <v>184</v>
      </c>
      <c r="B24" s="42"/>
      <c r="C24" s="38"/>
      <c r="D24" s="23"/>
      <c r="E24" s="46"/>
      <c r="F24" s="23"/>
      <c r="G24" s="23"/>
      <c r="H24" s="23"/>
      <c r="I24" s="46"/>
      <c r="J24" s="36"/>
      <c r="K24" s="46"/>
      <c r="L24" s="23"/>
      <c r="M24" s="46"/>
      <c r="N24" s="36"/>
      <c r="O24" s="46"/>
      <c r="P24" s="23"/>
      <c r="Q24" s="46"/>
      <c r="R24" s="36"/>
      <c r="S24" s="46"/>
      <c r="X24" s="36"/>
    </row>
    <row r="25" spans="1:24" ht="21.75" customHeight="1">
      <c r="A25" s="32" t="s">
        <v>186</v>
      </c>
      <c r="B25" s="42"/>
      <c r="C25" s="38"/>
      <c r="D25" s="45">
        <v>0</v>
      </c>
      <c r="E25" s="50"/>
      <c r="F25" s="45">
        <v>0</v>
      </c>
      <c r="G25" s="50"/>
      <c r="H25" s="45">
        <v>0</v>
      </c>
      <c r="I25" s="50"/>
      <c r="J25" s="45">
        <f>SI!E35</f>
        <v>229691592</v>
      </c>
      <c r="K25" s="46"/>
      <c r="L25" s="45">
        <v>0</v>
      </c>
      <c r="M25" s="46"/>
      <c r="N25" s="45">
        <f>SUM(D25:M25)</f>
        <v>229691592</v>
      </c>
      <c r="O25" s="46"/>
      <c r="P25" s="45">
        <v>472267</v>
      </c>
      <c r="Q25" s="46"/>
      <c r="R25" s="45">
        <f>N25+P25</f>
        <v>230163859</v>
      </c>
      <c r="S25" s="46"/>
      <c r="X25" s="36"/>
    </row>
    <row r="26" spans="1:24" ht="21.75" customHeight="1">
      <c r="A26" s="32" t="s">
        <v>81</v>
      </c>
      <c r="B26" s="42"/>
      <c r="C26" s="38"/>
      <c r="D26" s="23"/>
      <c r="E26" s="46"/>
      <c r="F26" s="23"/>
      <c r="G26" s="46"/>
      <c r="H26" s="23"/>
      <c r="I26" s="46"/>
      <c r="J26" s="23"/>
      <c r="K26" s="46"/>
      <c r="L26" s="23"/>
      <c r="M26" s="46"/>
      <c r="N26" s="45"/>
      <c r="O26" s="46"/>
      <c r="P26" s="23"/>
      <c r="Q26" s="46"/>
      <c r="R26" s="23"/>
      <c r="S26" s="46"/>
      <c r="X26" s="36"/>
    </row>
    <row r="27" spans="1:24" ht="21.75" customHeight="1">
      <c r="A27" s="116" t="s">
        <v>194</v>
      </c>
      <c r="B27" s="42"/>
      <c r="C27" s="38"/>
      <c r="D27" s="23">
        <v>0</v>
      </c>
      <c r="E27" s="46"/>
      <c r="F27" s="23">
        <v>0</v>
      </c>
      <c r="G27" s="46"/>
      <c r="H27" s="23">
        <v>0</v>
      </c>
      <c r="I27" s="46"/>
      <c r="J27" s="23">
        <v>0</v>
      </c>
      <c r="K27" s="46"/>
      <c r="L27" s="23">
        <v>53796800.000000045</v>
      </c>
      <c r="M27" s="46"/>
      <c r="N27" s="45">
        <f>SUM(D27:M27)</f>
        <v>53796800.000000045</v>
      </c>
      <c r="O27" s="46"/>
      <c r="P27" s="45">
        <v>0</v>
      </c>
      <c r="Q27" s="46"/>
      <c r="R27" s="45">
        <f>N27+P27</f>
        <v>53796800.000000045</v>
      </c>
      <c r="S27" s="46"/>
      <c r="X27" s="36"/>
    </row>
    <row r="28" spans="1:24" ht="21.75" customHeight="1">
      <c r="A28" s="116" t="s">
        <v>195</v>
      </c>
      <c r="B28" s="42"/>
      <c r="C28" s="38"/>
      <c r="D28" s="23">
        <v>0</v>
      </c>
      <c r="E28" s="46"/>
      <c r="F28" s="23">
        <v>0</v>
      </c>
      <c r="G28" s="46"/>
      <c r="H28" s="23">
        <v>0</v>
      </c>
      <c r="I28" s="46"/>
      <c r="J28" s="46">
        <v>13826310</v>
      </c>
      <c r="K28" s="46"/>
      <c r="L28" s="23">
        <v>0</v>
      </c>
      <c r="M28" s="46"/>
      <c r="N28" s="45">
        <f>SUM(D28:M28)</f>
        <v>13826310</v>
      </c>
      <c r="O28" s="46"/>
      <c r="P28" s="45">
        <v>0</v>
      </c>
      <c r="Q28" s="46"/>
      <c r="R28" s="45">
        <f>N28+P28</f>
        <v>13826310</v>
      </c>
      <c r="S28" s="46"/>
      <c r="X28" s="36"/>
    </row>
    <row r="29" spans="1:24" ht="21.75" customHeight="1" thickBot="1">
      <c r="A29" s="40" t="s">
        <v>176</v>
      </c>
      <c r="B29" s="42"/>
      <c r="C29" s="39"/>
      <c r="D29" s="51">
        <f>SUM(D23:D26)</f>
        <v>1361817957</v>
      </c>
      <c r="E29" s="44"/>
      <c r="F29" s="51">
        <f>SUM(F23:F26)</f>
        <v>734849520</v>
      </c>
      <c r="G29" s="44"/>
      <c r="H29" s="51">
        <f>SUM(H23:H26)</f>
        <v>29000000</v>
      </c>
      <c r="I29" s="44"/>
      <c r="J29" s="51">
        <f>SUM(J23:J28)</f>
        <v>-149602015</v>
      </c>
      <c r="K29" s="44"/>
      <c r="L29" s="51">
        <f>SUM(L23:L28)</f>
        <v>540906167</v>
      </c>
      <c r="M29" s="44"/>
      <c r="N29" s="51">
        <f>SUM(N23:N28)</f>
        <v>2516971629</v>
      </c>
      <c r="O29" s="44"/>
      <c r="P29" s="51">
        <f>SUM(P23:P28)</f>
        <v>5631794</v>
      </c>
      <c r="Q29" s="44"/>
      <c r="R29" s="51">
        <f>SUM(R23:R28)</f>
        <v>2522603423</v>
      </c>
      <c r="S29" s="44"/>
      <c r="U29" s="57">
        <f>+R29-SFP!E98</f>
        <v>0</v>
      </c>
      <c r="X29" s="36"/>
    </row>
    <row r="30" spans="1:24" ht="21.75" customHeight="1" thickTop="1">
      <c r="A30" s="54"/>
      <c r="B30" s="42"/>
      <c r="C30" s="39"/>
      <c r="D30" s="54"/>
      <c r="E30" s="55"/>
      <c r="F30" s="55"/>
      <c r="G30" s="55"/>
      <c r="H30" s="55"/>
      <c r="I30" s="55"/>
      <c r="J30" s="3"/>
      <c r="K30" s="55"/>
      <c r="L30" s="55"/>
      <c r="M30" s="55"/>
      <c r="N30" s="55"/>
      <c r="O30" s="55"/>
      <c r="P30" s="55"/>
      <c r="Q30" s="55"/>
      <c r="R30" s="3"/>
      <c r="S30" s="55"/>
      <c r="X30" s="36"/>
    </row>
    <row r="31" spans="1:24" s="61" customFormat="1" ht="21.75" customHeight="1">
      <c r="A31" s="80"/>
      <c r="B31" s="81"/>
      <c r="U31" s="57"/>
      <c r="X31" s="36"/>
    </row>
    <row r="32" spans="1:24" ht="21.75" customHeight="1">
      <c r="X32" s="36"/>
    </row>
    <row r="33" spans="1:24" s="57" customFormat="1" ht="21.75" customHeight="1">
      <c r="A33" s="77"/>
      <c r="B33" s="78"/>
      <c r="X33" s="36"/>
    </row>
    <row r="34" spans="1:24" ht="21.75" customHeight="1">
      <c r="J34" s="57"/>
      <c r="X34" s="36"/>
    </row>
    <row r="35" spans="1:24" ht="21.75" customHeight="1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X35" s="36"/>
    </row>
    <row r="36" spans="1:24" ht="21.75" customHeight="1">
      <c r="D36" s="83"/>
      <c r="F36" s="83"/>
      <c r="H36" s="83"/>
      <c r="J36" s="83"/>
      <c r="L36" s="83"/>
      <c r="N36" s="83"/>
      <c r="P36" s="83"/>
      <c r="R36" s="83"/>
      <c r="X36" s="36"/>
    </row>
    <row r="41" spans="1:24" ht="21.75" customHeight="1">
      <c r="J41" s="57"/>
    </row>
    <row r="42" spans="1:24" ht="21.75" customHeight="1">
      <c r="J42" s="57"/>
    </row>
  </sheetData>
  <mergeCells count="7">
    <mergeCell ref="A2:R2"/>
    <mergeCell ref="A3:R3"/>
    <mergeCell ref="A4:R4"/>
    <mergeCell ref="A5:R5"/>
    <mergeCell ref="H8:J8"/>
    <mergeCell ref="L7:M7"/>
    <mergeCell ref="L8:M8"/>
  </mergeCells>
  <pageMargins left="0.59055118110236227" right="3.937007874015748E-2" top="0.51181102362204722" bottom="0" header="3.937007874015748E-2" footer="0"/>
  <pageSetup paperSize="9" scale="7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R35"/>
  <sheetViews>
    <sheetView zoomScale="70" zoomScaleNormal="70" zoomScaleSheetLayoutView="80" workbookViewId="0">
      <selection activeCell="B14" sqref="B14"/>
    </sheetView>
  </sheetViews>
  <sheetFormatPr defaultColWidth="7.2265625" defaultRowHeight="21.75" customHeight="1"/>
  <cols>
    <col min="1" max="1" width="61.2265625" style="32" customWidth="1"/>
    <col min="2" max="2" width="9" style="37" customWidth="1"/>
    <col min="3" max="3" width="1.08984375" style="8" customWidth="1"/>
    <col min="4" max="4" width="15.2265625" style="8" customWidth="1"/>
    <col min="5" max="5" width="1.08984375" style="8" customWidth="1"/>
    <col min="6" max="6" width="12.6796875" style="8" customWidth="1"/>
    <col min="7" max="7" width="1.08984375" style="8" customWidth="1"/>
    <col min="8" max="8" width="13.453125" style="8" bestFit="1" customWidth="1"/>
    <col min="9" max="9" width="1.08984375" style="8" customWidth="1"/>
    <col min="10" max="10" width="15.2265625" style="8" bestFit="1" customWidth="1"/>
    <col min="11" max="11" width="1.76953125" style="8" customWidth="1"/>
    <col min="12" max="12" width="15.6796875" style="8" customWidth="1"/>
    <col min="13" max="13" width="1.08984375" style="8" customWidth="1"/>
    <col min="14" max="14" width="16" style="8" bestFit="1" customWidth="1"/>
    <col min="15" max="15" width="7.86328125" style="8" customWidth="1"/>
    <col min="16" max="16" width="7.2265625" style="8"/>
    <col min="17" max="17" width="14.2265625" style="8" bestFit="1" customWidth="1"/>
    <col min="18" max="18" width="14.54296875" style="8" customWidth="1"/>
    <col min="19" max="219" width="7.2265625" style="8"/>
    <col min="220" max="220" width="40.2265625" style="8" customWidth="1"/>
    <col min="221" max="221" width="7" style="8" customWidth="1"/>
    <col min="222" max="222" width="1.08984375" style="8" customWidth="1"/>
    <col min="223" max="223" width="8.2265625" style="8" customWidth="1"/>
    <col min="224" max="224" width="1.08984375" style="8" customWidth="1"/>
    <col min="225" max="225" width="11" style="8" customWidth="1"/>
    <col min="226" max="226" width="1.08984375" style="8" customWidth="1"/>
    <col min="227" max="227" width="8.2265625" style="8" customWidth="1"/>
    <col min="228" max="228" width="1.08984375" style="8" customWidth="1"/>
    <col min="229" max="229" width="9.2265625" style="8" customWidth="1"/>
    <col min="230" max="230" width="1.08984375" style="8" customWidth="1"/>
    <col min="231" max="231" width="10.2265625" style="8" customWidth="1"/>
    <col min="232" max="232" width="1.08984375" style="8" customWidth="1"/>
    <col min="233" max="233" width="8.2265625" style="8" customWidth="1"/>
    <col min="234" max="234" width="1.08984375" style="8" customWidth="1"/>
    <col min="235" max="235" width="8.2265625" style="8" bestFit="1" customWidth="1"/>
    <col min="236" max="236" width="9.86328125" style="8" bestFit="1" customWidth="1"/>
    <col min="237" max="16384" width="7.2265625" style="8"/>
  </cols>
  <sheetData>
    <row r="1" spans="1:18" ht="1.2" customHeight="1"/>
    <row r="2" spans="1:18" ht="21.75" customHeight="1">
      <c r="A2" s="137">
        <v>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8" ht="21.75" customHeight="1">
      <c r="A3" s="138" t="s">
        <v>83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8" ht="21.75" customHeight="1">
      <c r="A4" s="138" t="s">
        <v>120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8" ht="21.75" customHeight="1">
      <c r="A5" s="138" t="str">
        <f>SI!A4</f>
        <v xml:space="preserve">สำหรับปีสิ้นสุดวันที่ 31 ธันวาคม 2566 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</row>
    <row r="6" spans="1:18" ht="21.7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5" t="s">
        <v>181</v>
      </c>
    </row>
    <row r="7" spans="1:18" ht="22.2" customHeight="1">
      <c r="A7" s="40"/>
      <c r="B7" s="40"/>
      <c r="C7" s="40"/>
      <c r="D7" s="40"/>
      <c r="E7" s="40"/>
      <c r="F7" s="40"/>
      <c r="L7" s="137" t="s">
        <v>64</v>
      </c>
      <c r="M7" s="137"/>
    </row>
    <row r="8" spans="1:18" ht="21.75" customHeight="1">
      <c r="B8" s="32"/>
      <c r="C8" s="37"/>
      <c r="E8" s="39"/>
      <c r="F8" s="38"/>
      <c r="G8" s="38"/>
      <c r="H8" s="139" t="s">
        <v>41</v>
      </c>
      <c r="I8" s="139"/>
      <c r="J8" s="139"/>
      <c r="K8" s="38"/>
      <c r="L8" s="139" t="s">
        <v>65</v>
      </c>
      <c r="M8" s="139"/>
      <c r="N8" s="39"/>
      <c r="O8" s="39"/>
    </row>
    <row r="9" spans="1:18" ht="21.75" customHeight="1">
      <c r="B9" s="38"/>
      <c r="C9" s="42"/>
      <c r="D9" s="38"/>
      <c r="F9" s="38"/>
      <c r="G9" s="38"/>
      <c r="H9" s="38" t="s">
        <v>66</v>
      </c>
      <c r="J9" s="38"/>
      <c r="K9" s="38"/>
      <c r="L9" s="38"/>
      <c r="O9" s="38"/>
    </row>
    <row r="10" spans="1:18" ht="21.75" customHeight="1">
      <c r="B10" s="38"/>
      <c r="C10" s="42"/>
      <c r="D10" s="38" t="s">
        <v>67</v>
      </c>
      <c r="F10" s="38" t="s">
        <v>68</v>
      </c>
      <c r="G10" s="38"/>
      <c r="H10" s="38" t="s">
        <v>69</v>
      </c>
      <c r="I10" s="38"/>
      <c r="J10" s="38" t="s">
        <v>70</v>
      </c>
      <c r="K10" s="38"/>
      <c r="L10" s="38" t="s">
        <v>110</v>
      </c>
      <c r="N10" s="38" t="s">
        <v>71</v>
      </c>
      <c r="O10" s="38"/>
    </row>
    <row r="11" spans="1:18" ht="21.75" customHeight="1">
      <c r="B11" s="11" t="s">
        <v>3</v>
      </c>
      <c r="C11" s="42"/>
      <c r="D11" s="41" t="s">
        <v>72</v>
      </c>
      <c r="F11" s="41" t="s">
        <v>73</v>
      </c>
      <c r="G11" s="38"/>
      <c r="H11" s="41" t="s">
        <v>74</v>
      </c>
      <c r="I11" s="38"/>
      <c r="J11" s="41" t="s">
        <v>75</v>
      </c>
      <c r="K11" s="38"/>
      <c r="L11" s="41" t="s">
        <v>148</v>
      </c>
      <c r="N11" s="41" t="s">
        <v>76</v>
      </c>
      <c r="O11" s="38"/>
    </row>
    <row r="12" spans="1:18" ht="21.75" customHeight="1">
      <c r="A12" s="40" t="s">
        <v>118</v>
      </c>
      <c r="B12" s="42"/>
      <c r="C12" s="38"/>
      <c r="D12" s="43">
        <v>1361817957</v>
      </c>
      <c r="E12" s="44"/>
      <c r="F12" s="43">
        <v>734849520</v>
      </c>
      <c r="G12" s="44"/>
      <c r="H12" s="43">
        <v>29000000</v>
      </c>
      <c r="I12" s="44"/>
      <c r="J12" s="43">
        <v>26034155</v>
      </c>
      <c r="K12" s="44"/>
      <c r="L12" s="43">
        <v>487109367</v>
      </c>
      <c r="M12" s="46"/>
      <c r="N12" s="43">
        <f>SUM(D12:M12)</f>
        <v>2638810999</v>
      </c>
      <c r="O12" s="46"/>
      <c r="Q12" s="57"/>
      <c r="R12" s="84"/>
    </row>
    <row r="13" spans="1:18" ht="21.75" customHeight="1">
      <c r="A13" s="32" t="s">
        <v>119</v>
      </c>
      <c r="B13" s="42">
        <v>34</v>
      </c>
      <c r="C13" s="38"/>
      <c r="D13" s="25">
        <v>0</v>
      </c>
      <c r="E13" s="46"/>
      <c r="F13" s="25">
        <v>0</v>
      </c>
      <c r="G13" s="23"/>
      <c r="H13" s="25">
        <v>0</v>
      </c>
      <c r="I13" s="46"/>
      <c r="J13" s="53">
        <v>-381767942</v>
      </c>
      <c r="K13" s="46"/>
      <c r="L13" s="25">
        <v>0</v>
      </c>
      <c r="M13" s="46"/>
      <c r="N13" s="53">
        <f>SUM(D13:M13)</f>
        <v>-381767942</v>
      </c>
      <c r="O13" s="46"/>
      <c r="Q13" s="57"/>
      <c r="R13" s="84"/>
    </row>
    <row r="14" spans="1:18" ht="21.75" customHeight="1">
      <c r="A14" s="40" t="s">
        <v>158</v>
      </c>
      <c r="B14" s="42"/>
      <c r="C14" s="38"/>
      <c r="D14" s="47">
        <f>SUM(D12:D13)</f>
        <v>1361817957</v>
      </c>
      <c r="E14" s="44"/>
      <c r="F14" s="47">
        <f>SUM(F12:F13)</f>
        <v>734849520</v>
      </c>
      <c r="G14" s="44"/>
      <c r="H14" s="47">
        <f>SUM(H12:H13)</f>
        <v>29000000</v>
      </c>
      <c r="I14" s="56"/>
      <c r="J14" s="47">
        <f>SUM(J12:J13)</f>
        <v>-355733787</v>
      </c>
      <c r="K14" s="56"/>
      <c r="L14" s="47">
        <f>SUM(L12:L13)</f>
        <v>487109367</v>
      </c>
      <c r="M14" s="56"/>
      <c r="N14" s="47">
        <f>SUM(D14:M14)</f>
        <v>2257043057</v>
      </c>
      <c r="O14" s="46"/>
      <c r="Q14" s="57"/>
      <c r="R14" s="84"/>
    </row>
    <row r="15" spans="1:18" ht="21.75" customHeight="1">
      <c r="A15" s="32" t="s">
        <v>184</v>
      </c>
      <c r="B15" s="42"/>
      <c r="C15" s="38"/>
      <c r="D15" s="49"/>
      <c r="E15" s="46"/>
      <c r="F15" s="49"/>
      <c r="G15" s="46"/>
      <c r="H15" s="49"/>
      <c r="I15" s="46"/>
      <c r="J15" s="49"/>
      <c r="K15" s="46"/>
      <c r="L15" s="23"/>
      <c r="M15" s="46"/>
      <c r="N15" s="36"/>
      <c r="O15" s="46"/>
      <c r="Q15" s="57"/>
      <c r="R15" s="84"/>
    </row>
    <row r="16" spans="1:18" ht="21.75" customHeight="1">
      <c r="A16" s="32" t="s">
        <v>185</v>
      </c>
      <c r="B16" s="42"/>
      <c r="C16" s="38"/>
      <c r="D16" s="45">
        <v>0</v>
      </c>
      <c r="E16" s="50"/>
      <c r="F16" s="45">
        <v>0</v>
      </c>
      <c r="G16" s="50"/>
      <c r="H16" s="45">
        <v>0</v>
      </c>
      <c r="I16" s="50"/>
      <c r="J16" s="36">
        <f>+SI!K23</f>
        <v>-111477845</v>
      </c>
      <c r="K16" s="46"/>
      <c r="L16" s="45">
        <v>0</v>
      </c>
      <c r="M16" s="46"/>
      <c r="N16" s="36">
        <f>SUM(D16:M16)</f>
        <v>-111477845</v>
      </c>
      <c r="O16" s="46"/>
      <c r="Q16" s="57"/>
      <c r="R16" s="84"/>
    </row>
    <row r="17" spans="1:18" ht="21.75" customHeight="1">
      <c r="A17" s="32" t="s">
        <v>81</v>
      </c>
      <c r="B17" s="42"/>
      <c r="C17" s="38"/>
      <c r="D17" s="45">
        <v>0</v>
      </c>
      <c r="E17" s="50"/>
      <c r="F17" s="45">
        <v>0</v>
      </c>
      <c r="G17" s="50"/>
      <c r="H17" s="45">
        <v>0</v>
      </c>
      <c r="I17" s="46"/>
      <c r="J17" s="45">
        <v>0</v>
      </c>
      <c r="K17" s="46"/>
      <c r="L17" s="45">
        <v>0</v>
      </c>
      <c r="M17" s="46"/>
      <c r="N17" s="45">
        <f>SUM(D17:M17)</f>
        <v>0</v>
      </c>
      <c r="O17" s="46"/>
      <c r="Q17" s="57"/>
      <c r="R17" s="84"/>
    </row>
    <row r="18" spans="1:18" ht="21.75" customHeight="1">
      <c r="A18" s="32" t="s">
        <v>157</v>
      </c>
      <c r="B18" s="42">
        <v>25</v>
      </c>
      <c r="C18" s="38"/>
      <c r="D18" s="45">
        <v>0</v>
      </c>
      <c r="E18" s="50"/>
      <c r="F18" s="45">
        <v>0</v>
      </c>
      <c r="G18" s="50"/>
      <c r="H18" s="45">
        <v>0</v>
      </c>
      <c r="I18" s="46"/>
      <c r="J18" s="45">
        <v>-25874541</v>
      </c>
      <c r="K18" s="46"/>
      <c r="L18" s="45">
        <v>0</v>
      </c>
      <c r="M18" s="46"/>
      <c r="N18" s="36">
        <f>SUM(D18:M18)</f>
        <v>-25874541</v>
      </c>
      <c r="O18" s="46"/>
      <c r="Q18" s="57"/>
      <c r="R18" s="84"/>
    </row>
    <row r="19" spans="1:18" ht="21.75" customHeight="1" thickBot="1">
      <c r="A19" s="40" t="s">
        <v>175</v>
      </c>
      <c r="B19" s="42"/>
      <c r="C19" s="39"/>
      <c r="D19" s="51">
        <f>SUM(D14:D18)</f>
        <v>1361817957</v>
      </c>
      <c r="E19" s="44"/>
      <c r="F19" s="51">
        <f>SUM(F14:F18)</f>
        <v>734849520</v>
      </c>
      <c r="G19" s="44"/>
      <c r="H19" s="51">
        <f>SUM(H14:H18)</f>
        <v>29000000</v>
      </c>
      <c r="I19" s="44"/>
      <c r="J19" s="51">
        <f>SUM(J14:J18)</f>
        <v>-493086173</v>
      </c>
      <c r="K19" s="44"/>
      <c r="L19" s="51">
        <f>SUM(L14:L17)</f>
        <v>487109367</v>
      </c>
      <c r="M19" s="44"/>
      <c r="N19" s="51">
        <f>SUM(N14:N18)</f>
        <v>2119690671</v>
      </c>
      <c r="O19" s="44"/>
      <c r="Q19" s="57"/>
      <c r="R19" s="84"/>
    </row>
    <row r="20" spans="1:18" s="27" customFormat="1" ht="21.75" customHeight="1" thickTop="1">
      <c r="A20" s="40"/>
      <c r="B20" s="42"/>
      <c r="C20" s="39"/>
      <c r="D20" s="43"/>
      <c r="E20" s="44"/>
      <c r="F20" s="52"/>
      <c r="G20" s="44"/>
      <c r="H20" s="52"/>
      <c r="I20" s="44"/>
      <c r="J20" s="43"/>
      <c r="K20" s="44"/>
      <c r="L20" s="52"/>
      <c r="M20" s="44"/>
      <c r="N20" s="43"/>
      <c r="O20" s="44"/>
      <c r="Q20" s="82"/>
      <c r="R20" s="84"/>
    </row>
    <row r="21" spans="1:18" ht="21.75" customHeight="1">
      <c r="A21" s="40" t="s">
        <v>152</v>
      </c>
      <c r="B21" s="42"/>
      <c r="C21" s="38"/>
      <c r="D21" s="43">
        <v>1361817957</v>
      </c>
      <c r="E21" s="44"/>
      <c r="F21" s="43">
        <v>734849520</v>
      </c>
      <c r="G21" s="44"/>
      <c r="H21" s="43">
        <v>29000000</v>
      </c>
      <c r="I21" s="44"/>
      <c r="J21" s="43">
        <v>-195715955</v>
      </c>
      <c r="K21" s="44"/>
      <c r="L21" s="43">
        <v>487109367</v>
      </c>
      <c r="M21" s="44"/>
      <c r="N21" s="43">
        <f>SUM(D21:M21)</f>
        <v>2417060889</v>
      </c>
      <c r="O21" s="46"/>
      <c r="Q21" s="57"/>
      <c r="R21" s="84"/>
    </row>
    <row r="22" spans="1:18" ht="21.75" customHeight="1">
      <c r="A22" s="32" t="s">
        <v>119</v>
      </c>
      <c r="B22" s="42">
        <v>34</v>
      </c>
      <c r="C22" s="38"/>
      <c r="D22" s="25">
        <v>0</v>
      </c>
      <c r="E22" s="46"/>
      <c r="F22" s="25">
        <v>0</v>
      </c>
      <c r="G22" s="23"/>
      <c r="H22" s="25">
        <v>0</v>
      </c>
      <c r="I22" s="46"/>
      <c r="J22" s="53">
        <v>-297370218</v>
      </c>
      <c r="K22" s="46"/>
      <c r="L22" s="25">
        <v>0</v>
      </c>
      <c r="M22" s="46"/>
      <c r="N22" s="23">
        <f>SUM(D22:M22)</f>
        <v>-297370218</v>
      </c>
      <c r="O22" s="46"/>
      <c r="Q22" s="57"/>
      <c r="R22" s="84"/>
    </row>
    <row r="23" spans="1:18" ht="21.75" customHeight="1">
      <c r="A23" s="40" t="s">
        <v>169</v>
      </c>
      <c r="B23" s="42"/>
      <c r="C23" s="38"/>
      <c r="D23" s="47">
        <f>SUM(D21:D22)</f>
        <v>1361817957</v>
      </c>
      <c r="E23" s="56"/>
      <c r="F23" s="47">
        <f>SUM(F21:F22)</f>
        <v>734849520</v>
      </c>
      <c r="G23" s="56"/>
      <c r="H23" s="47">
        <f>SUM(H21:H22)</f>
        <v>29000000</v>
      </c>
      <c r="I23" s="56"/>
      <c r="J23" s="47">
        <f>SUM(J21:J22)</f>
        <v>-493086173</v>
      </c>
      <c r="K23" s="56"/>
      <c r="L23" s="47">
        <f>SUM(L21:L22)</f>
        <v>487109367</v>
      </c>
      <c r="M23" s="56"/>
      <c r="N23" s="47">
        <f>SUM(D23:M23)</f>
        <v>2119690671</v>
      </c>
      <c r="O23" s="46"/>
      <c r="Q23" s="57"/>
      <c r="R23" s="84"/>
    </row>
    <row r="24" spans="1:18" ht="21.75" customHeight="1">
      <c r="A24" s="32" t="s">
        <v>184</v>
      </c>
      <c r="B24" s="42"/>
      <c r="C24" s="38"/>
      <c r="D24" s="49"/>
      <c r="E24" s="46"/>
      <c r="F24" s="49"/>
      <c r="G24" s="46"/>
      <c r="H24" s="49"/>
      <c r="I24" s="46"/>
      <c r="J24" s="49"/>
      <c r="K24" s="46"/>
      <c r="L24" s="23"/>
      <c r="M24" s="46"/>
      <c r="N24" s="36"/>
      <c r="O24" s="46"/>
      <c r="Q24" s="57"/>
      <c r="R24" s="84"/>
    </row>
    <row r="25" spans="1:18" ht="21.75" customHeight="1">
      <c r="A25" s="32" t="s">
        <v>186</v>
      </c>
      <c r="B25" s="42"/>
      <c r="C25" s="38"/>
      <c r="D25" s="45">
        <v>0</v>
      </c>
      <c r="E25" s="50"/>
      <c r="F25" s="45">
        <v>0</v>
      </c>
      <c r="G25" s="50"/>
      <c r="H25" s="45">
        <v>0</v>
      </c>
      <c r="I25" s="50"/>
      <c r="J25" s="45">
        <f>+SI!I23</f>
        <v>233057937</v>
      </c>
      <c r="K25" s="46"/>
      <c r="L25" s="45">
        <v>0</v>
      </c>
      <c r="M25" s="46"/>
      <c r="N25" s="23">
        <f>SUM(D25:M25)</f>
        <v>233057937</v>
      </c>
      <c r="O25" s="46"/>
      <c r="Q25" s="57"/>
      <c r="R25" s="84"/>
    </row>
    <row r="26" spans="1:18" ht="21.75" customHeight="1">
      <c r="A26" s="32" t="s">
        <v>81</v>
      </c>
      <c r="B26" s="42"/>
      <c r="C26" s="38"/>
      <c r="D26" s="23"/>
      <c r="E26" s="46"/>
      <c r="F26" s="23"/>
      <c r="G26" s="46"/>
      <c r="H26" s="23"/>
      <c r="I26" s="46"/>
      <c r="J26" s="23"/>
      <c r="K26" s="46"/>
      <c r="L26" s="23"/>
      <c r="M26" s="46"/>
      <c r="N26" s="23"/>
      <c r="O26" s="46"/>
      <c r="R26" s="84"/>
    </row>
    <row r="27" spans="1:18" ht="21.75" customHeight="1">
      <c r="A27" s="116" t="s">
        <v>194</v>
      </c>
      <c r="B27" s="42"/>
      <c r="C27" s="38"/>
      <c r="D27" s="23">
        <v>0</v>
      </c>
      <c r="E27" s="46"/>
      <c r="F27" s="23">
        <v>0</v>
      </c>
      <c r="G27" s="46"/>
      <c r="H27" s="23">
        <v>0</v>
      </c>
      <c r="I27" s="46"/>
      <c r="J27" s="23">
        <v>0</v>
      </c>
      <c r="K27" s="46"/>
      <c r="L27" s="61">
        <v>53796800.000000045</v>
      </c>
      <c r="M27" s="46"/>
      <c r="N27" s="23">
        <f>SUM(D27:M27)</f>
        <v>53796800.000000045</v>
      </c>
      <c r="O27" s="46"/>
      <c r="Q27" s="57"/>
      <c r="R27" s="84"/>
    </row>
    <row r="28" spans="1:18" ht="21.75" customHeight="1">
      <c r="A28" s="116" t="s">
        <v>195</v>
      </c>
      <c r="B28" s="42"/>
      <c r="C28" s="38"/>
      <c r="D28" s="23">
        <v>0</v>
      </c>
      <c r="E28" s="46"/>
      <c r="F28" s="23">
        <v>0</v>
      </c>
      <c r="G28" s="46"/>
      <c r="H28" s="23">
        <v>0</v>
      </c>
      <c r="I28" s="46"/>
      <c r="J28" s="23">
        <v>13826310</v>
      </c>
      <c r="K28" s="46"/>
      <c r="L28" s="23">
        <v>0</v>
      </c>
      <c r="M28" s="46"/>
      <c r="N28" s="23">
        <f>SUM(D28:M28)</f>
        <v>13826310</v>
      </c>
      <c r="O28" s="46"/>
      <c r="Q28" s="57"/>
      <c r="R28" s="84"/>
    </row>
    <row r="29" spans="1:18" ht="21.75" customHeight="1" thickBot="1">
      <c r="A29" s="40" t="s">
        <v>176</v>
      </c>
      <c r="B29" s="42"/>
      <c r="C29" s="39"/>
      <c r="D29" s="51">
        <f>SUM(D23:D28)</f>
        <v>1361817957</v>
      </c>
      <c r="E29" s="44"/>
      <c r="F29" s="51">
        <f>SUM(F23:F28)</f>
        <v>734849520</v>
      </c>
      <c r="G29" s="44"/>
      <c r="H29" s="51">
        <f>SUM(H23:H28)</f>
        <v>29000000</v>
      </c>
      <c r="I29" s="44"/>
      <c r="J29" s="51">
        <f>SUM(J23:J28)</f>
        <v>-246201926</v>
      </c>
      <c r="K29" s="44"/>
      <c r="L29" s="51">
        <f>SUM(L23:L28)</f>
        <v>540906167</v>
      </c>
      <c r="M29" s="44"/>
      <c r="N29" s="51">
        <f>SUM(N23:N28)</f>
        <v>2420371718</v>
      </c>
      <c r="O29" s="44"/>
      <c r="Q29" s="57"/>
      <c r="R29" s="84"/>
    </row>
    <row r="30" spans="1:18" ht="21.75" customHeight="1" thickTop="1">
      <c r="A30" s="40"/>
      <c r="B30" s="42"/>
      <c r="C30" s="39"/>
      <c r="D30" s="43"/>
      <c r="E30" s="44"/>
      <c r="F30" s="43"/>
      <c r="G30" s="44"/>
      <c r="H30" s="43"/>
      <c r="I30" s="44"/>
      <c r="J30" s="43"/>
      <c r="K30" s="44"/>
      <c r="L30" s="43"/>
      <c r="M30" s="44"/>
      <c r="N30" s="43"/>
      <c r="O30" s="44"/>
      <c r="Q30" s="57"/>
      <c r="R30" s="84"/>
    </row>
    <row r="31" spans="1:18" ht="21.75" customHeight="1"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</row>
    <row r="32" spans="1:18" ht="21.75" customHeight="1">
      <c r="D32" s="75"/>
      <c r="F32" s="75"/>
      <c r="H32" s="75"/>
      <c r="J32" s="75"/>
      <c r="L32" s="75"/>
      <c r="N32" s="75"/>
    </row>
    <row r="34" spans="1:2" s="61" customFormat="1" ht="21.75" customHeight="1">
      <c r="A34" s="80"/>
      <c r="B34" s="81"/>
    </row>
    <row r="35" spans="1:2" s="57" customFormat="1" ht="21.75" customHeight="1">
      <c r="A35" s="77"/>
      <c r="B35" s="78"/>
    </row>
  </sheetData>
  <mergeCells count="7">
    <mergeCell ref="H8:J8"/>
    <mergeCell ref="A2:N2"/>
    <mergeCell ref="A3:N3"/>
    <mergeCell ref="A4:N4"/>
    <mergeCell ref="A5:N5"/>
    <mergeCell ref="L7:M7"/>
    <mergeCell ref="L8:M8"/>
  </mergeCells>
  <pageMargins left="0.59055118110236227" right="3.937007874015748E-2" top="0.51181102362204722" bottom="0" header="3.937007874015748E-2" footer="0"/>
  <pageSetup paperSize="9" scale="80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sheetPr>
    <pageSetUpPr fitToPage="1"/>
  </sheetPr>
  <dimension ref="A1:V95"/>
  <sheetViews>
    <sheetView tabSelected="1" zoomScale="90" zoomScaleNormal="90" zoomScaleSheetLayoutView="78" workbookViewId="0">
      <selection activeCell="E38" sqref="E38"/>
    </sheetView>
  </sheetViews>
  <sheetFormatPr defaultColWidth="7.2265625" defaultRowHeight="21.75" customHeight="1"/>
  <cols>
    <col min="1" max="1" width="3.08984375" style="32" customWidth="1"/>
    <col min="2" max="2" width="48.76953125" style="32" customWidth="1"/>
    <col min="3" max="3" width="6.08984375" style="8" customWidth="1"/>
    <col min="4" max="4" width="1.2265625" style="8" customWidth="1"/>
    <col min="5" max="5" width="15.54296875" style="8" bestFit="1" customWidth="1"/>
    <col min="6" max="6" width="1.08984375" style="8" customWidth="1"/>
    <col min="7" max="7" width="14.453125" style="8" bestFit="1" customWidth="1"/>
    <col min="8" max="8" width="1.08984375" style="8" customWidth="1"/>
    <col min="9" max="9" width="15.54296875" style="8" bestFit="1" customWidth="1"/>
    <col min="10" max="10" width="1.08984375" style="8" customWidth="1"/>
    <col min="11" max="11" width="14.86328125" style="8" customWidth="1"/>
    <col min="12" max="12" width="14.54296875" style="8" customWidth="1"/>
    <col min="13" max="13" width="14.76953125" style="8" bestFit="1" customWidth="1"/>
    <col min="14" max="14" width="15.2265625" style="8" customWidth="1"/>
    <col min="15" max="15" width="7.2265625" style="8"/>
    <col min="16" max="16" width="14" style="8" bestFit="1" customWidth="1"/>
    <col min="17" max="17" width="15.54296875" style="8" customWidth="1"/>
    <col min="18" max="18" width="7.2265625" style="8" customWidth="1"/>
    <col min="19" max="19" width="7.2265625" style="8"/>
    <col min="20" max="20" width="12.6796875" style="8" customWidth="1"/>
    <col min="21" max="21" width="9.86328125" style="57" customWidth="1"/>
    <col min="22" max="175" width="7.2265625" style="8"/>
    <col min="176" max="176" width="3.2265625" style="8" customWidth="1"/>
    <col min="177" max="177" width="50.6796875" style="8" customWidth="1"/>
    <col min="178" max="178" width="9.2265625" style="8" customWidth="1"/>
    <col min="179" max="179" width="1.08984375" style="8" customWidth="1"/>
    <col min="180" max="180" width="10" style="8" bestFit="1" customWidth="1"/>
    <col min="181" max="181" width="1.08984375" style="8" customWidth="1"/>
    <col min="182" max="182" width="10" style="8" bestFit="1" customWidth="1"/>
    <col min="183" max="183" width="7.2265625" style="8"/>
    <col min="184" max="184" width="9.08984375" style="8" bestFit="1" customWidth="1"/>
    <col min="185" max="185" width="10" style="8" bestFit="1" customWidth="1"/>
    <col min="186" max="16384" width="7.2265625" style="8"/>
  </cols>
  <sheetData>
    <row r="1" spans="1:22" ht="21.75" customHeight="1">
      <c r="A1" s="133">
        <v>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N1"/>
      <c r="O1"/>
      <c r="P1"/>
      <c r="Q1"/>
      <c r="R1"/>
      <c r="S1"/>
      <c r="T1"/>
      <c r="U1"/>
      <c r="V1"/>
    </row>
    <row r="2" spans="1:22" ht="21.75" customHeight="1">
      <c r="A2" s="134" t="s">
        <v>83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N2"/>
      <c r="O2"/>
      <c r="P2"/>
      <c r="Q2"/>
      <c r="R2"/>
      <c r="S2"/>
      <c r="T2"/>
      <c r="U2"/>
      <c r="V2"/>
    </row>
    <row r="3" spans="1:22" ht="21.75" customHeight="1">
      <c r="A3" s="134" t="s">
        <v>56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N3"/>
      <c r="O3"/>
      <c r="P3"/>
      <c r="Q3"/>
      <c r="R3"/>
      <c r="S3"/>
      <c r="T3"/>
      <c r="U3"/>
      <c r="V3"/>
    </row>
    <row r="4" spans="1:22" ht="21.75" customHeight="1">
      <c r="A4" s="134" t="str">
        <f>[55]SI!A4</f>
        <v xml:space="preserve">สำหรับปีสิ้นสุดวันที่ 31 ธันวาคม 2566 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N4"/>
      <c r="O4"/>
      <c r="P4"/>
      <c r="Q4"/>
      <c r="R4"/>
      <c r="S4"/>
      <c r="T4"/>
      <c r="U4"/>
      <c r="V4"/>
    </row>
    <row r="5" spans="1:22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5" t="s">
        <v>181</v>
      </c>
      <c r="N5"/>
      <c r="O5"/>
      <c r="P5"/>
      <c r="Q5"/>
      <c r="R5"/>
      <c r="S5"/>
      <c r="T5"/>
      <c r="U5"/>
      <c r="V5"/>
    </row>
    <row r="6" spans="1:22" ht="21.75" customHeight="1">
      <c r="A6" s="9"/>
      <c r="B6" s="9"/>
      <c r="C6" s="9"/>
      <c r="D6" s="9"/>
      <c r="E6" s="135" t="s">
        <v>82</v>
      </c>
      <c r="F6" s="135"/>
      <c r="G6" s="135"/>
      <c r="H6" s="9"/>
      <c r="I6" s="136" t="s">
        <v>1</v>
      </c>
      <c r="J6" s="136"/>
      <c r="K6" s="136"/>
      <c r="N6"/>
      <c r="O6"/>
      <c r="P6"/>
      <c r="Q6"/>
      <c r="R6"/>
      <c r="S6"/>
      <c r="T6"/>
      <c r="U6"/>
      <c r="V6"/>
    </row>
    <row r="7" spans="1:22" ht="21.75" customHeight="1">
      <c r="A7" s="10"/>
      <c r="B7" s="10"/>
      <c r="C7" s="12" t="s">
        <v>3</v>
      </c>
      <c r="D7" s="12"/>
      <c r="E7" s="13" t="s">
        <v>79</v>
      </c>
      <c r="F7" s="12"/>
      <c r="G7" s="13" t="s">
        <v>80</v>
      </c>
      <c r="H7" s="14"/>
      <c r="I7" s="13" t="s">
        <v>79</v>
      </c>
      <c r="J7" s="12"/>
      <c r="K7" s="13" t="s">
        <v>80</v>
      </c>
      <c r="N7"/>
      <c r="O7"/>
      <c r="P7"/>
      <c r="Q7"/>
      <c r="R7"/>
      <c r="S7"/>
      <c r="T7"/>
      <c r="U7"/>
      <c r="V7"/>
    </row>
    <row r="8" spans="1:22" ht="21.75" customHeight="1">
      <c r="A8" s="10"/>
      <c r="B8" s="10"/>
      <c r="C8" s="12"/>
      <c r="D8" s="12"/>
      <c r="E8" s="15"/>
      <c r="F8" s="12"/>
      <c r="G8" s="15" t="s">
        <v>151</v>
      </c>
      <c r="H8" s="14"/>
      <c r="I8" s="15"/>
      <c r="J8" s="12"/>
      <c r="K8" s="15" t="s">
        <v>151</v>
      </c>
      <c r="N8"/>
      <c r="O8"/>
      <c r="P8"/>
      <c r="Q8"/>
      <c r="R8"/>
      <c r="S8"/>
      <c r="T8"/>
      <c r="U8"/>
      <c r="V8"/>
    </row>
    <row r="9" spans="1:22" ht="20.7" customHeight="1">
      <c r="A9" s="16" t="s">
        <v>57</v>
      </c>
      <c r="B9" s="10"/>
      <c r="C9" s="17"/>
      <c r="D9" s="12"/>
      <c r="E9" s="7"/>
      <c r="F9" s="12"/>
      <c r="G9" s="117"/>
      <c r="H9" s="117"/>
      <c r="I9" s="117"/>
      <c r="J9" s="117"/>
      <c r="K9" s="117"/>
      <c r="L9" s="117"/>
      <c r="M9" s="117"/>
      <c r="N9" s="117"/>
      <c r="O9" s="117"/>
      <c r="P9"/>
      <c r="Q9"/>
      <c r="R9"/>
      <c r="S9"/>
      <c r="T9"/>
      <c r="U9"/>
      <c r="V9"/>
    </row>
    <row r="10" spans="1:22" ht="20.7" customHeight="1">
      <c r="A10" s="18" t="s">
        <v>172</v>
      </c>
      <c r="B10" s="10"/>
      <c r="C10" s="12"/>
      <c r="D10" s="12"/>
      <c r="E10" s="143">
        <v>230163859</v>
      </c>
      <c r="F10" s="12"/>
      <c r="G10" s="117">
        <v>-86129124</v>
      </c>
      <c r="H10" s="117"/>
      <c r="I10" s="117">
        <v>233057937</v>
      </c>
      <c r="J10" s="117"/>
      <c r="K10" s="117">
        <v>-111477845</v>
      </c>
      <c r="L10" s="117"/>
      <c r="M10" s="117"/>
      <c r="N10" s="117"/>
      <c r="O10" s="117"/>
      <c r="P10"/>
      <c r="Q10"/>
      <c r="R10"/>
      <c r="S10"/>
      <c r="T10"/>
      <c r="U10"/>
      <c r="V10"/>
    </row>
    <row r="11" spans="1:22" ht="20.7" customHeight="1">
      <c r="A11" s="29" t="s">
        <v>78</v>
      </c>
      <c r="B11" s="10"/>
      <c r="C11" s="12"/>
      <c r="D11" s="12"/>
      <c r="E11" s="7"/>
      <c r="F11" s="12"/>
      <c r="G11" s="117"/>
      <c r="H11" s="117"/>
      <c r="I11" s="117"/>
      <c r="J11" s="117"/>
      <c r="K11" s="117"/>
      <c r="L11" s="117"/>
      <c r="M11" s="117"/>
      <c r="N11" s="117"/>
      <c r="O11" s="117"/>
      <c r="P11"/>
      <c r="Q11"/>
      <c r="R11"/>
      <c r="S11"/>
      <c r="T11"/>
      <c r="U11"/>
      <c r="V11"/>
    </row>
    <row r="12" spans="1:22" ht="20.7" customHeight="1">
      <c r="A12" s="18" t="s">
        <v>77</v>
      </c>
      <c r="B12" s="10"/>
      <c r="C12" s="12"/>
      <c r="D12" s="12"/>
      <c r="E12" s="7">
        <v>59849159</v>
      </c>
      <c r="F12" s="12"/>
      <c r="G12" s="117">
        <v>-70582924</v>
      </c>
      <c r="H12" s="117"/>
      <c r="I12" s="117">
        <v>58262345</v>
      </c>
      <c r="J12" s="117"/>
      <c r="K12" s="117">
        <v>-77757573</v>
      </c>
      <c r="L12" s="117"/>
      <c r="M12" s="117"/>
      <c r="N12" s="117"/>
      <c r="O12" s="117"/>
      <c r="P12"/>
      <c r="Q12"/>
      <c r="R12"/>
      <c r="S12"/>
      <c r="T12"/>
      <c r="U12"/>
      <c r="V12"/>
    </row>
    <row r="13" spans="1:22" ht="20.7" customHeight="1">
      <c r="A13" s="18" t="s">
        <v>167</v>
      </c>
      <c r="B13" s="10"/>
      <c r="C13" s="12"/>
      <c r="D13" s="12"/>
      <c r="E13" s="23">
        <v>49557825</v>
      </c>
      <c r="F13" s="12"/>
      <c r="G13" s="117">
        <v>43506598</v>
      </c>
      <c r="H13" s="117"/>
      <c r="I13" s="117">
        <v>44743463</v>
      </c>
      <c r="J13" s="117"/>
      <c r="K13" s="117">
        <v>38644389</v>
      </c>
      <c r="L13" s="117"/>
      <c r="M13" s="117"/>
      <c r="N13" s="117"/>
      <c r="O13" s="117"/>
      <c r="P13"/>
      <c r="Q13"/>
      <c r="R13"/>
      <c r="S13"/>
      <c r="T13"/>
      <c r="U13"/>
      <c r="V13"/>
    </row>
    <row r="14" spans="1:22" ht="20.7" customHeight="1">
      <c r="A14" s="18" t="s">
        <v>204</v>
      </c>
      <c r="B14" s="10"/>
      <c r="C14" s="12"/>
      <c r="D14" s="12"/>
      <c r="E14" s="23">
        <v>-80561819</v>
      </c>
      <c r="F14" s="12"/>
      <c r="G14" s="117">
        <v>-122003120</v>
      </c>
      <c r="H14" s="117"/>
      <c r="I14" s="117">
        <v>-90459405</v>
      </c>
      <c r="J14" s="117"/>
      <c r="K14" s="117">
        <v>-126720120</v>
      </c>
      <c r="L14" s="117"/>
      <c r="M14" s="117"/>
      <c r="N14" s="117"/>
      <c r="O14" s="117"/>
      <c r="P14"/>
      <c r="Q14"/>
      <c r="R14"/>
      <c r="S14"/>
      <c r="T14"/>
      <c r="U14"/>
      <c r="V14"/>
    </row>
    <row r="15" spans="1:22" ht="20.7" customHeight="1">
      <c r="A15" s="18" t="s">
        <v>177</v>
      </c>
      <c r="B15" s="10"/>
      <c r="C15" s="12"/>
      <c r="D15" s="12"/>
      <c r="E15" s="23">
        <v>0</v>
      </c>
      <c r="F15" s="12"/>
      <c r="G15" s="117">
        <v>131113507</v>
      </c>
      <c r="H15" s="117"/>
      <c r="I15" s="117">
        <v>9902585</v>
      </c>
      <c r="J15" s="117"/>
      <c r="K15" s="117">
        <v>131113507</v>
      </c>
      <c r="L15" s="117"/>
      <c r="M15" s="117"/>
      <c r="N15" s="117"/>
      <c r="O15" s="117"/>
      <c r="P15"/>
      <c r="Q15"/>
      <c r="R15"/>
      <c r="S15"/>
      <c r="T15"/>
      <c r="U15"/>
      <c r="V15"/>
    </row>
    <row r="16" spans="1:22" ht="20.7" customHeight="1">
      <c r="A16" s="18" t="s">
        <v>168</v>
      </c>
      <c r="B16" s="10"/>
      <c r="C16" s="12"/>
      <c r="D16" s="12"/>
      <c r="E16" s="7">
        <v>-14712</v>
      </c>
      <c r="F16" s="12"/>
      <c r="G16" s="117">
        <v>-3739</v>
      </c>
      <c r="H16" s="117"/>
      <c r="I16" s="117">
        <v>-14712</v>
      </c>
      <c r="J16" s="117"/>
      <c r="K16" s="117">
        <v>-3739</v>
      </c>
      <c r="L16" s="117"/>
      <c r="M16" s="117"/>
      <c r="N16" s="117"/>
      <c r="O16" s="117"/>
      <c r="P16"/>
      <c r="Q16"/>
      <c r="R16"/>
      <c r="S16"/>
      <c r="T16"/>
      <c r="U16"/>
      <c r="V16"/>
    </row>
    <row r="17" spans="1:22" ht="20.7" customHeight="1">
      <c r="A17" s="18" t="s">
        <v>196</v>
      </c>
      <c r="B17" s="10"/>
      <c r="C17" s="12"/>
      <c r="D17" s="12"/>
      <c r="E17" s="7">
        <v>4356124</v>
      </c>
      <c r="F17" s="12"/>
      <c r="G17" s="117">
        <v>-11537682</v>
      </c>
      <c r="H17" s="117"/>
      <c r="I17" s="117">
        <v>4356124</v>
      </c>
      <c r="J17" s="117"/>
      <c r="K17" s="117">
        <v>-11537682</v>
      </c>
      <c r="L17" s="117"/>
      <c r="M17" s="117"/>
      <c r="N17" s="117"/>
      <c r="O17" s="117"/>
      <c r="P17"/>
      <c r="Q17"/>
      <c r="R17"/>
      <c r="S17"/>
      <c r="T17"/>
      <c r="U17"/>
      <c r="V17"/>
    </row>
    <row r="18" spans="1:22" ht="20.7" customHeight="1">
      <c r="A18" s="18" t="s">
        <v>121</v>
      </c>
      <c r="B18" s="10"/>
      <c r="C18" s="12"/>
      <c r="D18" s="12"/>
      <c r="E18" s="23">
        <v>587487</v>
      </c>
      <c r="F18" s="12"/>
      <c r="G18" s="117">
        <v>-725731</v>
      </c>
      <c r="H18" s="117"/>
      <c r="I18" s="117">
        <v>289861</v>
      </c>
      <c r="J18" s="117"/>
      <c r="K18" s="117">
        <v>-725731</v>
      </c>
      <c r="L18" s="117"/>
      <c r="M18" s="117"/>
      <c r="N18" s="117"/>
      <c r="O18" s="117"/>
      <c r="P18"/>
      <c r="Q18"/>
      <c r="R18"/>
      <c r="S18"/>
      <c r="T18"/>
      <c r="U18"/>
      <c r="V18"/>
    </row>
    <row r="19" spans="1:22" ht="20.7" customHeight="1">
      <c r="A19" s="18" t="s">
        <v>159</v>
      </c>
      <c r="B19" s="10"/>
      <c r="C19" s="12"/>
      <c r="D19" s="12"/>
      <c r="E19" s="23">
        <v>0</v>
      </c>
      <c r="F19" s="23"/>
      <c r="G19" s="117">
        <v>9723</v>
      </c>
      <c r="H19" s="117"/>
      <c r="I19" s="117">
        <v>297620</v>
      </c>
      <c r="J19" s="117"/>
      <c r="K19" s="117">
        <v>9723</v>
      </c>
      <c r="L19" s="117"/>
      <c r="M19" s="117"/>
      <c r="N19" s="117"/>
      <c r="O19" s="117"/>
      <c r="P19"/>
      <c r="Q19"/>
      <c r="R19"/>
      <c r="S19"/>
      <c r="T19"/>
      <c r="U19"/>
      <c r="V19"/>
    </row>
    <row r="20" spans="1:22" ht="20.7" customHeight="1">
      <c r="A20" s="18" t="s">
        <v>197</v>
      </c>
      <c r="B20" s="10"/>
      <c r="C20" s="12"/>
      <c r="D20" s="12"/>
      <c r="E20" s="23">
        <v>0</v>
      </c>
      <c r="F20" s="23"/>
      <c r="G20" s="117">
        <v>0</v>
      </c>
      <c r="H20" s="117"/>
      <c r="I20" s="117">
        <v>-2918</v>
      </c>
      <c r="J20" s="117"/>
      <c r="K20" s="117">
        <v>0</v>
      </c>
      <c r="L20" s="117"/>
      <c r="M20" s="117"/>
      <c r="N20" s="117"/>
      <c r="O20" s="117"/>
      <c r="P20"/>
      <c r="Q20"/>
      <c r="R20"/>
      <c r="S20"/>
      <c r="T20"/>
      <c r="U20"/>
      <c r="V20"/>
    </row>
    <row r="21" spans="1:22" ht="20.7" customHeight="1">
      <c r="A21" s="18" t="s">
        <v>122</v>
      </c>
      <c r="B21" s="10"/>
      <c r="C21" s="12"/>
      <c r="D21" s="12"/>
      <c r="E21" s="23">
        <v>-31711508</v>
      </c>
      <c r="F21" s="12"/>
      <c r="G21" s="7">
        <v>-33607597</v>
      </c>
      <c r="H21" s="12"/>
      <c r="I21" s="118">
        <v>-31605449</v>
      </c>
      <c r="J21" s="7"/>
      <c r="K21" s="23">
        <v>-32742958</v>
      </c>
      <c r="M21" s="36"/>
      <c r="N21"/>
      <c r="O21"/>
      <c r="P21"/>
      <c r="Q21"/>
      <c r="R21"/>
      <c r="S21"/>
      <c r="T21"/>
      <c r="U21"/>
      <c r="V21"/>
    </row>
    <row r="22" spans="1:22" ht="20.7" customHeight="1">
      <c r="A22" s="18" t="s">
        <v>205</v>
      </c>
      <c r="B22" s="10"/>
      <c r="C22" s="12"/>
      <c r="D22" s="12"/>
      <c r="E22" s="7">
        <v>-56750033</v>
      </c>
      <c r="F22" s="12"/>
      <c r="G22" s="7">
        <v>40745664</v>
      </c>
      <c r="H22" s="12"/>
      <c r="I22" s="23">
        <v>-56750033</v>
      </c>
      <c r="J22" s="7"/>
      <c r="K22" s="119">
        <v>40745664</v>
      </c>
      <c r="L22" s="119"/>
      <c r="M22" s="119"/>
      <c r="N22" s="119"/>
      <c r="O22" s="119"/>
      <c r="P22"/>
      <c r="Q22"/>
      <c r="R22"/>
      <c r="S22"/>
      <c r="T22"/>
      <c r="U22"/>
      <c r="V22"/>
    </row>
    <row r="23" spans="1:22" ht="20.7" customHeight="1">
      <c r="A23" s="18" t="s">
        <v>123</v>
      </c>
      <c r="B23" s="10"/>
      <c r="C23" s="12"/>
      <c r="D23" s="12"/>
      <c r="E23" s="120">
        <v>22854789.000000004</v>
      </c>
      <c r="F23" s="12"/>
      <c r="G23" s="7">
        <v>22736324</v>
      </c>
      <c r="H23" s="12"/>
      <c r="I23" s="118">
        <v>22608312</v>
      </c>
      <c r="J23" s="7"/>
      <c r="K23" s="119">
        <v>22457704</v>
      </c>
      <c r="L23" s="119"/>
      <c r="M23" s="119"/>
      <c r="N23" s="119"/>
      <c r="O23" s="119"/>
    </row>
    <row r="24" spans="1:22" ht="20.7" customHeight="1">
      <c r="A24" s="18" t="s">
        <v>124</v>
      </c>
      <c r="B24" s="10"/>
      <c r="C24" s="12"/>
      <c r="D24" s="12"/>
      <c r="E24" s="7">
        <v>-11394663</v>
      </c>
      <c r="F24" s="12"/>
      <c r="G24" s="7">
        <v>-5422314</v>
      </c>
      <c r="H24" s="12"/>
      <c r="I24" s="7">
        <v>-8435402</v>
      </c>
      <c r="J24" s="7"/>
      <c r="K24" s="119">
        <v>-5373555</v>
      </c>
      <c r="L24" s="119"/>
      <c r="M24" s="119"/>
      <c r="N24" s="119"/>
      <c r="O24" s="119"/>
    </row>
    <row r="25" spans="1:22" ht="20.7" customHeight="1">
      <c r="A25" s="18" t="s">
        <v>125</v>
      </c>
      <c r="B25" s="10"/>
      <c r="C25" s="12"/>
      <c r="D25" s="12"/>
      <c r="E25" s="7">
        <v>363964350</v>
      </c>
      <c r="F25" s="12"/>
      <c r="G25" s="7">
        <v>181400228</v>
      </c>
      <c r="H25" s="12"/>
      <c r="I25" s="7">
        <v>308263763</v>
      </c>
      <c r="J25" s="7"/>
      <c r="K25" s="119">
        <v>188152068</v>
      </c>
      <c r="L25" s="119"/>
      <c r="M25" s="119"/>
      <c r="N25" s="119"/>
      <c r="O25" s="119"/>
    </row>
    <row r="26" spans="1:22" ht="20.7" customHeight="1">
      <c r="A26" s="18" t="s">
        <v>126</v>
      </c>
      <c r="B26" s="10"/>
      <c r="C26" s="12"/>
      <c r="D26" s="12"/>
      <c r="E26" s="23">
        <v>3190356</v>
      </c>
      <c r="F26" s="12"/>
      <c r="G26" s="23">
        <v>184657</v>
      </c>
      <c r="H26" s="12"/>
      <c r="I26" s="23">
        <v>0</v>
      </c>
      <c r="J26" s="7"/>
      <c r="K26" s="129">
        <v>0</v>
      </c>
      <c r="L26" s="119"/>
      <c r="M26" s="119"/>
      <c r="N26" s="119"/>
      <c r="O26" s="119"/>
    </row>
    <row r="27" spans="1:22" ht="20.7" customHeight="1">
      <c r="A27" s="10"/>
      <c r="B27" s="10"/>
      <c r="C27" s="12"/>
      <c r="D27" s="12"/>
      <c r="E27" s="30">
        <f>SUM(E10:E26)</f>
        <v>554091214</v>
      </c>
      <c r="F27" s="12"/>
      <c r="G27" s="30">
        <f>SUM(G10:G26)</f>
        <v>89684470</v>
      </c>
      <c r="H27" s="12"/>
      <c r="I27" s="121">
        <v>494514091</v>
      </c>
      <c r="J27" s="7"/>
      <c r="K27" s="119">
        <f>SUM(K10:K26)</f>
        <v>54783852</v>
      </c>
      <c r="L27" s="119"/>
      <c r="M27" s="119"/>
      <c r="N27" s="119"/>
      <c r="O27" s="119"/>
    </row>
    <row r="28" spans="1:22" ht="20.7" customHeight="1">
      <c r="A28" s="29" t="s">
        <v>58</v>
      </c>
      <c r="B28" s="21"/>
      <c r="C28" s="21"/>
      <c r="D28" s="21"/>
      <c r="E28" s="21"/>
      <c r="F28" s="21"/>
      <c r="G28" s="21"/>
      <c r="H28" s="21"/>
      <c r="I28" s="122"/>
      <c r="J28" s="21"/>
      <c r="K28" s="119"/>
      <c r="L28" s="119"/>
      <c r="M28" s="119"/>
      <c r="N28" s="119"/>
      <c r="O28" s="119"/>
    </row>
    <row r="29" spans="1:22" ht="20.7" customHeight="1">
      <c r="A29" s="18" t="s">
        <v>201</v>
      </c>
      <c r="B29" s="21"/>
      <c r="C29" s="21"/>
      <c r="D29" s="21"/>
      <c r="E29" s="7">
        <v>103615116</v>
      </c>
      <c r="F29" s="21"/>
      <c r="G29" s="7">
        <v>-543922104</v>
      </c>
      <c r="H29" s="21"/>
      <c r="I29" s="7">
        <v>47304293</v>
      </c>
      <c r="J29" s="7"/>
      <c r="K29" s="119">
        <v>-543420986</v>
      </c>
      <c r="L29" s="119"/>
      <c r="M29" s="119"/>
      <c r="N29" s="119"/>
      <c r="O29" s="119"/>
    </row>
    <row r="30" spans="1:22" ht="20.7" customHeight="1">
      <c r="A30" s="18" t="s">
        <v>202</v>
      </c>
      <c r="B30" s="21"/>
      <c r="C30" s="21"/>
      <c r="D30" s="21"/>
      <c r="E30" s="23">
        <v>0</v>
      </c>
      <c r="F30" s="21"/>
      <c r="G30" s="23">
        <v>0</v>
      </c>
      <c r="H30" s="21"/>
      <c r="I30" s="23">
        <v>-44577134</v>
      </c>
      <c r="J30" s="7"/>
      <c r="K30" s="23">
        <v>0</v>
      </c>
      <c r="L30" s="119"/>
      <c r="M30" s="119"/>
      <c r="N30" s="119"/>
      <c r="O30" s="119"/>
    </row>
    <row r="31" spans="1:22" ht="20.7" customHeight="1">
      <c r="A31" s="18" t="s">
        <v>84</v>
      </c>
      <c r="B31" s="21"/>
      <c r="C31" s="21"/>
      <c r="D31" s="21"/>
      <c r="E31" s="7">
        <v>-665118250</v>
      </c>
      <c r="F31" s="21"/>
      <c r="G31" s="7">
        <v>-231279433</v>
      </c>
      <c r="H31" s="21"/>
      <c r="I31" s="7">
        <v>-607211852</v>
      </c>
      <c r="J31" s="7"/>
      <c r="K31" s="119">
        <v>-149397199</v>
      </c>
      <c r="L31" s="119"/>
      <c r="M31" s="119"/>
      <c r="N31" s="119"/>
      <c r="O31" s="119"/>
    </row>
    <row r="32" spans="1:22" ht="20.7" customHeight="1">
      <c r="A32" s="18" t="s">
        <v>127</v>
      </c>
      <c r="B32" s="21"/>
      <c r="C32" s="21"/>
      <c r="D32" s="21"/>
      <c r="E32" s="23">
        <v>0</v>
      </c>
      <c r="F32" s="21"/>
      <c r="G32" s="23">
        <v>21666346</v>
      </c>
      <c r="H32" s="21"/>
      <c r="I32" s="23">
        <v>0</v>
      </c>
      <c r="J32" s="7"/>
      <c r="K32" s="119">
        <v>21666346</v>
      </c>
      <c r="L32" s="119"/>
      <c r="M32" s="119"/>
      <c r="N32" s="119"/>
      <c r="O32" s="119"/>
    </row>
    <row r="33" spans="1:15" ht="20.7" customHeight="1">
      <c r="A33" s="18" t="s">
        <v>128</v>
      </c>
      <c r="B33" s="21"/>
      <c r="C33" s="21"/>
      <c r="D33" s="21"/>
      <c r="E33" s="7">
        <v>-915697292</v>
      </c>
      <c r="F33" s="21"/>
      <c r="G33" s="7">
        <v>-456034287</v>
      </c>
      <c r="H33" s="21"/>
      <c r="I33" s="7">
        <v>-798802380</v>
      </c>
      <c r="J33" s="7"/>
      <c r="K33" s="119">
        <v>-362423528</v>
      </c>
      <c r="L33" s="119"/>
      <c r="M33" s="119"/>
      <c r="N33" s="119"/>
      <c r="O33" s="119"/>
    </row>
    <row r="34" spans="1:15" ht="20.7" customHeight="1">
      <c r="A34" s="18" t="s">
        <v>129</v>
      </c>
      <c r="B34" s="21"/>
      <c r="C34" s="21"/>
      <c r="D34" s="21"/>
      <c r="E34" s="7">
        <v>-250465905</v>
      </c>
      <c r="F34" s="21"/>
      <c r="G34" s="23">
        <v>-155931844</v>
      </c>
      <c r="H34" s="21"/>
      <c r="I34" s="23">
        <v>0</v>
      </c>
      <c r="J34" s="7"/>
      <c r="K34" s="23">
        <v>0</v>
      </c>
      <c r="M34" s="36"/>
    </row>
    <row r="35" spans="1:15" ht="20.7" customHeight="1">
      <c r="A35" s="18" t="s">
        <v>87</v>
      </c>
      <c r="B35" s="21"/>
      <c r="C35" s="21"/>
      <c r="D35" s="21"/>
      <c r="E35" s="7">
        <v>328165861</v>
      </c>
      <c r="F35" s="21"/>
      <c r="G35" s="7">
        <v>7334348</v>
      </c>
      <c r="H35" s="21"/>
      <c r="I35" s="117">
        <v>56982991</v>
      </c>
      <c r="J35" s="7"/>
      <c r="K35" s="23">
        <v>18721581</v>
      </c>
      <c r="M35" s="36"/>
    </row>
    <row r="36" spans="1:15" ht="20.7" customHeight="1">
      <c r="A36" s="18" t="s">
        <v>8</v>
      </c>
      <c r="B36" s="21"/>
      <c r="C36" s="21"/>
      <c r="D36" s="21"/>
      <c r="E36" s="7">
        <v>-253417634</v>
      </c>
      <c r="F36" s="21"/>
      <c r="G36" s="7">
        <v>-133893905</v>
      </c>
      <c r="H36" s="21"/>
      <c r="I36" s="117">
        <v>9320800</v>
      </c>
      <c r="J36" s="7"/>
      <c r="K36" s="23">
        <v>-30721900</v>
      </c>
      <c r="M36" s="36"/>
    </row>
    <row r="37" spans="1:15" ht="20.7" customHeight="1">
      <c r="A37" s="18" t="s">
        <v>15</v>
      </c>
      <c r="B37" s="21"/>
      <c r="C37" s="21"/>
      <c r="D37" s="21"/>
      <c r="E37" s="7">
        <v>-64278326</v>
      </c>
      <c r="F37" s="21"/>
      <c r="G37" s="7">
        <v>-594471</v>
      </c>
      <c r="H37" s="21"/>
      <c r="I37" s="117">
        <v>4692263</v>
      </c>
      <c r="J37" s="7"/>
      <c r="K37" s="23">
        <v>-248670</v>
      </c>
      <c r="M37" s="36"/>
    </row>
    <row r="38" spans="1:15" ht="20.7" customHeight="1">
      <c r="A38" s="18" t="s">
        <v>94</v>
      </c>
      <c r="B38" s="21"/>
      <c r="C38" s="21"/>
      <c r="D38" s="21"/>
      <c r="E38" s="7">
        <v>488122329</v>
      </c>
      <c r="F38" s="21"/>
      <c r="G38" s="7">
        <v>461684298</v>
      </c>
      <c r="H38" s="21"/>
      <c r="I38" s="117">
        <v>762302200</v>
      </c>
      <c r="J38" s="7"/>
      <c r="K38" s="23">
        <v>293031575</v>
      </c>
      <c r="M38" s="36"/>
    </row>
    <row r="39" spans="1:15" ht="20.7" customHeight="1">
      <c r="A39" s="18" t="s">
        <v>95</v>
      </c>
      <c r="B39" s="21"/>
      <c r="C39" s="21"/>
      <c r="D39" s="21"/>
      <c r="E39" s="7">
        <v>107406245</v>
      </c>
      <c r="F39" s="21"/>
      <c r="G39" s="7">
        <v>75551275</v>
      </c>
      <c r="H39" s="21"/>
      <c r="I39" s="117">
        <v>104888637</v>
      </c>
      <c r="J39" s="7"/>
      <c r="K39" s="23">
        <v>71999098</v>
      </c>
      <c r="M39" s="36"/>
    </row>
    <row r="40" spans="1:15" ht="20.7" customHeight="1">
      <c r="A40" s="18" t="s">
        <v>96</v>
      </c>
      <c r="B40" s="21"/>
      <c r="C40" s="21"/>
      <c r="D40" s="21"/>
      <c r="E40" s="7">
        <v>-532433772</v>
      </c>
      <c r="F40" s="21"/>
      <c r="G40" s="7">
        <v>-1012144546</v>
      </c>
      <c r="H40" s="21"/>
      <c r="I40" s="117">
        <v>-524483942</v>
      </c>
      <c r="J40" s="7"/>
      <c r="K40" s="23">
        <v>-1033627174</v>
      </c>
      <c r="M40" s="36"/>
    </row>
    <row r="41" spans="1:15" ht="20.7" customHeight="1">
      <c r="A41" s="18" t="s">
        <v>97</v>
      </c>
      <c r="B41" s="21"/>
      <c r="C41" s="21"/>
      <c r="D41" s="21"/>
      <c r="E41" s="7">
        <v>-639994306</v>
      </c>
      <c r="F41" s="21"/>
      <c r="G41" s="7">
        <v>-357399784</v>
      </c>
      <c r="H41" s="21"/>
      <c r="I41" s="117">
        <v>-589544044</v>
      </c>
      <c r="J41" s="7"/>
      <c r="K41" s="23">
        <v>-432241961</v>
      </c>
      <c r="M41" s="36"/>
    </row>
    <row r="42" spans="1:15" ht="20.7" customHeight="1">
      <c r="A42" s="18" t="s">
        <v>26</v>
      </c>
      <c r="B42" s="21"/>
      <c r="C42" s="21"/>
      <c r="D42" s="21"/>
      <c r="E42" s="7">
        <v>349986016</v>
      </c>
      <c r="F42" s="21"/>
      <c r="G42" s="7">
        <v>35750970</v>
      </c>
      <c r="H42" s="21"/>
      <c r="I42" s="117">
        <v>163180392</v>
      </c>
      <c r="J42" s="7"/>
      <c r="K42" s="23">
        <v>27246322</v>
      </c>
      <c r="M42" s="36"/>
    </row>
    <row r="43" spans="1:15" ht="20.7" customHeight="1">
      <c r="A43" s="18" t="s">
        <v>178</v>
      </c>
      <c r="B43" s="21"/>
      <c r="C43" s="21"/>
      <c r="D43" s="21"/>
      <c r="E43" s="7">
        <v>-8048880</v>
      </c>
      <c r="F43" s="21"/>
      <c r="G43" s="7">
        <v>-6191862</v>
      </c>
      <c r="H43" s="21"/>
      <c r="I43" s="117">
        <v>-8048880</v>
      </c>
      <c r="J43" s="7"/>
      <c r="K43" s="23">
        <v>-6191862</v>
      </c>
      <c r="M43" s="36"/>
    </row>
    <row r="44" spans="1:15" ht="20.7" customHeight="1">
      <c r="A44" s="18" t="s">
        <v>154</v>
      </c>
      <c r="B44" s="18"/>
      <c r="C44" s="12"/>
      <c r="D44" s="12"/>
      <c r="E44" s="30">
        <f>SUM(E27:E43)</f>
        <v>-1398067584</v>
      </c>
      <c r="F44" s="12"/>
      <c r="G44" s="30">
        <f>SUM(G27:G43)</f>
        <v>-2205720529</v>
      </c>
      <c r="H44" s="12"/>
      <c r="I44" s="30">
        <f>SUM(I27:I43)</f>
        <v>-929482565</v>
      </c>
      <c r="J44" s="7"/>
      <c r="K44" s="30">
        <f>SUM(K27:K43)</f>
        <v>-2070824506</v>
      </c>
    </row>
    <row r="45" spans="1:15" ht="21.75" customHeight="1">
      <c r="A45" s="18" t="s">
        <v>134</v>
      </c>
      <c r="B45" s="31"/>
      <c r="C45" s="12"/>
      <c r="D45" s="12"/>
      <c r="E45" s="7">
        <v>5526468</v>
      </c>
      <c r="F45" s="12"/>
      <c r="G45" s="23">
        <v>1078921</v>
      </c>
      <c r="H45" s="12"/>
      <c r="I45" s="23">
        <v>515408</v>
      </c>
      <c r="J45" s="7"/>
      <c r="K45" s="119">
        <v>1056197</v>
      </c>
      <c r="L45" s="61"/>
      <c r="M45" s="61"/>
      <c r="N45" s="61"/>
      <c r="O45" s="61"/>
    </row>
    <row r="46" spans="1:15" ht="20.7" customHeight="1">
      <c r="A46" s="18" t="s">
        <v>179</v>
      </c>
      <c r="B46" s="18"/>
      <c r="C46" s="12"/>
      <c r="D46" s="12"/>
      <c r="E46" s="7">
        <v>156713473</v>
      </c>
      <c r="F46" s="12"/>
      <c r="G46" s="23">
        <v>203208254</v>
      </c>
      <c r="H46" s="12"/>
      <c r="I46" s="23">
        <v>156713473</v>
      </c>
      <c r="J46" s="7"/>
      <c r="K46" s="117">
        <v>203208254</v>
      </c>
      <c r="L46" s="61"/>
      <c r="M46" s="61"/>
      <c r="N46" s="61"/>
      <c r="O46" s="61"/>
    </row>
    <row r="47" spans="1:15" ht="20.7" customHeight="1">
      <c r="A47" s="18" t="s">
        <v>59</v>
      </c>
      <c r="B47" s="16"/>
      <c r="C47" s="12"/>
      <c r="D47" s="12"/>
      <c r="E47" s="118">
        <v>-230939901</v>
      </c>
      <c r="F47" s="12"/>
      <c r="G47" s="23">
        <v>-165313401</v>
      </c>
      <c r="H47" s="12"/>
      <c r="I47" s="23">
        <v>-194144147</v>
      </c>
      <c r="J47" s="7"/>
      <c r="K47" s="117">
        <v>-156713473</v>
      </c>
      <c r="L47" s="61"/>
      <c r="M47" s="61"/>
      <c r="N47" s="61"/>
      <c r="O47" s="61"/>
    </row>
    <row r="48" spans="1:15" ht="20.7" customHeight="1">
      <c r="A48" s="10" t="s">
        <v>165</v>
      </c>
      <c r="B48" s="18"/>
      <c r="C48" s="17"/>
      <c r="D48" s="12"/>
      <c r="E48" s="19">
        <f>SUM(E44:E47)</f>
        <v>-1466767544</v>
      </c>
      <c r="F48" s="12"/>
      <c r="G48" s="19">
        <f>SUM(G44:G47)</f>
        <v>-2166746755</v>
      </c>
      <c r="H48" s="12"/>
      <c r="I48" s="19">
        <f>SUM(I44:I47)</f>
        <v>-966397831</v>
      </c>
      <c r="J48" s="20"/>
      <c r="K48" s="124">
        <f>SUM(K44:K47)</f>
        <v>-2023273528</v>
      </c>
      <c r="L48" s="61"/>
      <c r="M48" s="61"/>
      <c r="N48" s="61"/>
      <c r="O48" s="61"/>
    </row>
    <row r="49" spans="1:15" ht="21.75" customHeight="1">
      <c r="A49" s="133">
        <v>8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40"/>
      <c r="L49" s="61"/>
      <c r="M49" s="61"/>
      <c r="N49" s="61"/>
      <c r="O49" s="61"/>
    </row>
    <row r="50" spans="1:15" ht="21.75" customHeight="1">
      <c r="A50" s="134" t="s">
        <v>83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41"/>
      <c r="L50" s="61"/>
      <c r="M50" s="61"/>
      <c r="N50" s="61"/>
      <c r="O50" s="61"/>
    </row>
    <row r="51" spans="1:15" ht="21.75" customHeight="1">
      <c r="A51" s="134" t="s">
        <v>56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41"/>
      <c r="L51" s="61"/>
      <c r="M51" s="61"/>
      <c r="N51" s="61"/>
      <c r="O51" s="61"/>
    </row>
    <row r="52" spans="1:15" ht="21.75" customHeight="1">
      <c r="A52" s="134" t="str">
        <f>A4</f>
        <v xml:space="preserve">สำหรับปีสิ้นสุดวันที่ 31 ธันวาคม 2566 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41"/>
      <c r="L52" s="61"/>
      <c r="M52" s="61"/>
      <c r="N52" s="61"/>
      <c r="O52" s="61"/>
    </row>
    <row r="53" spans="1:15" ht="21.75" customHeight="1">
      <c r="A53" s="9"/>
      <c r="B53" s="76"/>
      <c r="C53" s="9"/>
      <c r="D53" s="9"/>
      <c r="E53" s="9"/>
      <c r="F53" s="9"/>
      <c r="G53" s="9"/>
      <c r="H53" s="9"/>
      <c r="I53" s="9"/>
      <c r="J53" s="9"/>
      <c r="K53" s="125" t="s">
        <v>181</v>
      </c>
      <c r="L53" s="61"/>
      <c r="M53" s="61"/>
      <c r="N53" s="61"/>
      <c r="O53" s="61"/>
    </row>
    <row r="54" spans="1:15" ht="21.75" customHeight="1">
      <c r="A54" s="9"/>
      <c r="B54" s="9"/>
      <c r="C54" s="9"/>
      <c r="D54" s="9"/>
      <c r="E54" s="135" t="s">
        <v>82</v>
      </c>
      <c r="F54" s="135"/>
      <c r="G54" s="135"/>
      <c r="H54" s="9"/>
      <c r="I54" s="136" t="s">
        <v>1</v>
      </c>
      <c r="J54" s="136"/>
      <c r="K54" s="142"/>
      <c r="L54" s="61"/>
      <c r="M54" s="61"/>
      <c r="N54" s="61"/>
      <c r="O54" s="61"/>
    </row>
    <row r="55" spans="1:15" ht="21.75" customHeight="1">
      <c r="A55" s="10"/>
      <c r="B55" s="10"/>
      <c r="C55" s="12" t="s">
        <v>3</v>
      </c>
      <c r="D55" s="12"/>
      <c r="E55" s="13" t="s">
        <v>79</v>
      </c>
      <c r="F55" s="12"/>
      <c r="G55" s="13" t="s">
        <v>80</v>
      </c>
      <c r="H55" s="14"/>
      <c r="I55" s="13" t="s">
        <v>79</v>
      </c>
      <c r="J55" s="12"/>
      <c r="K55" s="126" t="s">
        <v>80</v>
      </c>
      <c r="L55" s="61"/>
      <c r="M55" s="61"/>
      <c r="N55" s="61"/>
      <c r="O55" s="61"/>
    </row>
    <row r="56" spans="1:15" ht="21.75" customHeight="1">
      <c r="A56" s="10"/>
      <c r="B56" s="10"/>
      <c r="C56" s="12"/>
      <c r="D56" s="12"/>
      <c r="E56" s="15"/>
      <c r="F56" s="12"/>
      <c r="G56" s="15" t="s">
        <v>151</v>
      </c>
      <c r="H56" s="14"/>
      <c r="I56" s="15"/>
      <c r="J56" s="12"/>
      <c r="K56" s="127" t="s">
        <v>151</v>
      </c>
      <c r="L56" s="61"/>
      <c r="M56" s="61"/>
      <c r="N56" s="61"/>
      <c r="O56" s="61"/>
    </row>
    <row r="57" spans="1:15" ht="21.75" customHeight="1">
      <c r="A57" s="16" t="s">
        <v>60</v>
      </c>
      <c r="B57" s="10"/>
      <c r="C57" s="17"/>
      <c r="D57" s="12"/>
      <c r="E57" s="7"/>
      <c r="F57" s="12"/>
      <c r="G57" s="7"/>
      <c r="H57" s="12"/>
      <c r="I57" s="7"/>
      <c r="J57" s="7"/>
      <c r="K57" s="117"/>
      <c r="L57" s="61"/>
      <c r="M57" s="61"/>
      <c r="N57" s="61"/>
      <c r="O57" s="61"/>
    </row>
    <row r="58" spans="1:15" ht="21.75" customHeight="1">
      <c r="A58" s="18" t="s">
        <v>166</v>
      </c>
      <c r="B58" s="31"/>
      <c r="C58" s="12"/>
      <c r="D58" s="12"/>
      <c r="E58" s="7">
        <v>20793271.000000004</v>
      </c>
      <c r="F58" s="12"/>
      <c r="G58" s="117">
        <v>302428455</v>
      </c>
      <c r="H58" s="117"/>
      <c r="I58" s="117">
        <v>20793271</v>
      </c>
      <c r="J58" s="117"/>
      <c r="K58" s="117">
        <v>302428455</v>
      </c>
      <c r="L58" s="61"/>
      <c r="M58" s="61"/>
      <c r="N58" s="61"/>
      <c r="O58" s="61"/>
    </row>
    <row r="59" spans="1:15" ht="21.75" customHeight="1">
      <c r="A59" s="18" t="s">
        <v>130</v>
      </c>
      <c r="B59" s="31"/>
      <c r="C59" s="12"/>
      <c r="D59" s="12"/>
      <c r="E59" s="7">
        <v>-69977595</v>
      </c>
      <c r="F59" s="12"/>
      <c r="G59" s="117">
        <v>156822926</v>
      </c>
      <c r="H59" s="117"/>
      <c r="I59" s="117">
        <v>-53966372</v>
      </c>
      <c r="J59" s="117"/>
      <c r="K59" s="117">
        <v>156822926</v>
      </c>
      <c r="L59" s="61"/>
      <c r="M59" s="61"/>
      <c r="N59" s="61"/>
      <c r="O59" s="61"/>
    </row>
    <row r="60" spans="1:15" ht="21.75" customHeight="1">
      <c r="A60" s="18" t="s">
        <v>189</v>
      </c>
      <c r="B60" s="31"/>
      <c r="C60" s="12"/>
      <c r="D60" s="12"/>
      <c r="E60" s="23">
        <v>0</v>
      </c>
      <c r="F60" s="12"/>
      <c r="G60" s="117">
        <v>0</v>
      </c>
      <c r="H60" s="117"/>
      <c r="I60" s="117">
        <v>-100715494</v>
      </c>
      <c r="J60" s="117"/>
      <c r="K60" s="117">
        <v>0</v>
      </c>
      <c r="L60" s="61"/>
      <c r="M60" s="61"/>
      <c r="N60" s="61"/>
      <c r="O60" s="61"/>
    </row>
    <row r="61" spans="1:15" ht="21.75" customHeight="1">
      <c r="A61" s="18" t="s">
        <v>149</v>
      </c>
      <c r="B61" s="31"/>
      <c r="C61" s="12"/>
      <c r="D61" s="12"/>
      <c r="E61" s="7">
        <v>-2200000</v>
      </c>
      <c r="F61" s="12"/>
      <c r="G61" s="117">
        <v>0</v>
      </c>
      <c r="H61" s="117"/>
      <c r="I61" s="117">
        <v>-2200000</v>
      </c>
      <c r="J61" s="117"/>
      <c r="K61" s="117">
        <v>0</v>
      </c>
      <c r="L61" s="61"/>
      <c r="M61" s="61"/>
      <c r="N61" s="61"/>
      <c r="O61" s="61"/>
    </row>
    <row r="62" spans="1:15" ht="21.75" customHeight="1">
      <c r="A62" s="18" t="s">
        <v>131</v>
      </c>
      <c r="B62" s="31"/>
      <c r="C62" s="12"/>
      <c r="D62" s="12"/>
      <c r="E62" s="7">
        <v>-72809447</v>
      </c>
      <c r="F62" s="12"/>
      <c r="G62" s="117">
        <v>-67610900</v>
      </c>
      <c r="H62" s="117"/>
      <c r="I62" s="117">
        <v>-68656584</v>
      </c>
      <c r="J62" s="117"/>
      <c r="K62" s="117">
        <v>-66738048</v>
      </c>
      <c r="M62" s="36"/>
    </row>
    <row r="63" spans="1:15" ht="21.75" customHeight="1">
      <c r="A63" s="18" t="s">
        <v>132</v>
      </c>
      <c r="B63" s="31"/>
      <c r="C63" s="12"/>
      <c r="D63" s="12"/>
      <c r="E63" s="7">
        <v>161617</v>
      </c>
      <c r="F63" s="12"/>
      <c r="G63" s="117">
        <v>763973</v>
      </c>
      <c r="H63" s="117"/>
      <c r="I63" s="117">
        <v>161617</v>
      </c>
      <c r="J63" s="117"/>
      <c r="K63" s="117">
        <v>763973</v>
      </c>
      <c r="M63" s="36"/>
    </row>
    <row r="64" spans="1:15" ht="21.75" customHeight="1">
      <c r="A64" s="18" t="s">
        <v>133</v>
      </c>
      <c r="B64" s="31"/>
      <c r="C64" s="12"/>
      <c r="D64" s="12"/>
      <c r="E64" s="7">
        <v>-506380</v>
      </c>
      <c r="F64" s="12"/>
      <c r="G64" s="117">
        <v>-1256523</v>
      </c>
      <c r="H64" s="117"/>
      <c r="I64" s="117">
        <v>-506380</v>
      </c>
      <c r="J64" s="117"/>
      <c r="K64" s="117">
        <v>-1256523</v>
      </c>
      <c r="M64" s="36"/>
    </row>
    <row r="65" spans="1:16" ht="21.75" customHeight="1">
      <c r="A65" s="18" t="s">
        <v>134</v>
      </c>
      <c r="B65" s="31"/>
      <c r="C65" s="12"/>
      <c r="D65" s="12"/>
      <c r="E65" s="120">
        <v>4412285</v>
      </c>
      <c r="F65" s="12"/>
      <c r="G65" s="23">
        <v>4392878</v>
      </c>
      <c r="H65" s="12"/>
      <c r="I65" s="117">
        <v>4412285</v>
      </c>
      <c r="J65" s="7"/>
      <c r="K65" s="23">
        <v>4392738</v>
      </c>
      <c r="M65" s="36"/>
    </row>
    <row r="66" spans="1:16" ht="21.75" customHeight="1">
      <c r="A66" s="10" t="s">
        <v>155</v>
      </c>
      <c r="B66" s="10"/>
      <c r="C66" s="12"/>
      <c r="D66" s="12"/>
      <c r="E66" s="19">
        <f>SUM(E58:E65)</f>
        <v>-120126249</v>
      </c>
      <c r="F66" s="12"/>
      <c r="G66" s="19">
        <f>SUM(G58:G65)</f>
        <v>395540809</v>
      </c>
      <c r="H66" s="12"/>
      <c r="I66" s="19">
        <f>SUM(I58:I65)</f>
        <v>-200677657</v>
      </c>
      <c r="J66" s="20"/>
      <c r="K66" s="19">
        <f>SUM(K58:K65)</f>
        <v>396413521</v>
      </c>
      <c r="L66" s="34"/>
      <c r="M66" s="57"/>
      <c r="P66" s="84"/>
    </row>
    <row r="67" spans="1:16" ht="21.75" customHeight="1">
      <c r="A67" s="16" t="s">
        <v>61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34"/>
      <c r="M67" s="57"/>
    </row>
    <row r="68" spans="1:16" ht="21.75" customHeight="1">
      <c r="A68" s="18" t="s">
        <v>164</v>
      </c>
      <c r="B68" s="21"/>
      <c r="C68" s="21"/>
      <c r="D68" s="21"/>
      <c r="E68" s="117">
        <v>1331623236</v>
      </c>
      <c r="F68" s="21"/>
      <c r="G68" s="7">
        <v>1428383448</v>
      </c>
      <c r="H68" s="21"/>
      <c r="I68" s="117">
        <v>1132301690</v>
      </c>
      <c r="J68" s="7"/>
      <c r="K68" s="7">
        <v>1171285874</v>
      </c>
      <c r="M68" s="36"/>
    </row>
    <row r="69" spans="1:16" ht="21.75" customHeight="1">
      <c r="A69" s="18" t="s">
        <v>206</v>
      </c>
      <c r="B69" s="21"/>
      <c r="C69" s="21"/>
      <c r="D69" s="21"/>
      <c r="E69" s="119">
        <v>0</v>
      </c>
      <c r="F69" s="21"/>
      <c r="G69" s="23">
        <v>0</v>
      </c>
      <c r="H69" s="21"/>
      <c r="I69" s="123">
        <v>-165739520</v>
      </c>
      <c r="J69" s="7"/>
      <c r="K69" s="7">
        <v>-53000000</v>
      </c>
      <c r="M69" s="57"/>
      <c r="N69" s="57"/>
    </row>
    <row r="70" spans="1:16" ht="21.75" customHeight="1">
      <c r="A70" s="18" t="s">
        <v>207</v>
      </c>
      <c r="B70" s="21"/>
      <c r="C70" s="21"/>
      <c r="D70" s="21"/>
      <c r="E70" s="119">
        <v>0</v>
      </c>
      <c r="F70" s="21"/>
      <c r="G70" s="23">
        <v>0</v>
      </c>
      <c r="H70" s="21"/>
      <c r="I70" s="123">
        <v>50000000</v>
      </c>
      <c r="J70" s="7"/>
      <c r="K70" s="23">
        <v>195000000.00000003</v>
      </c>
      <c r="M70" s="57"/>
    </row>
    <row r="71" spans="1:16" ht="21.75" customHeight="1">
      <c r="A71" s="18" t="s">
        <v>135</v>
      </c>
      <c r="B71" s="21"/>
      <c r="C71" s="21"/>
      <c r="D71" s="21"/>
      <c r="E71" s="119">
        <v>140000000</v>
      </c>
      <c r="F71" s="21"/>
      <c r="G71" s="58">
        <v>10000000</v>
      </c>
      <c r="I71" s="119">
        <v>0</v>
      </c>
      <c r="K71" s="23">
        <v>0</v>
      </c>
      <c r="M71" s="36"/>
      <c r="N71" s="84"/>
    </row>
    <row r="72" spans="1:16" ht="21.75" customHeight="1">
      <c r="A72" s="18" t="s">
        <v>180</v>
      </c>
      <c r="B72" s="21"/>
      <c r="C72" s="21"/>
      <c r="D72" s="21"/>
      <c r="E72" s="119">
        <v>0</v>
      </c>
      <c r="F72" s="21"/>
      <c r="G72" s="23">
        <v>-422691048</v>
      </c>
      <c r="I72" s="119">
        <v>0</v>
      </c>
      <c r="K72" s="23">
        <v>-422691047</v>
      </c>
      <c r="M72" s="36"/>
    </row>
    <row r="73" spans="1:16" ht="21.75" customHeight="1">
      <c r="A73" s="18" t="s">
        <v>136</v>
      </c>
      <c r="B73" s="21"/>
      <c r="C73" s="21"/>
      <c r="D73" s="21"/>
      <c r="E73" s="117">
        <v>217476098</v>
      </c>
      <c r="F73" s="21"/>
      <c r="G73" s="23">
        <v>595684300</v>
      </c>
      <c r="H73" s="23"/>
      <c r="I73" s="119">
        <v>217476098</v>
      </c>
      <c r="J73" s="23"/>
      <c r="K73" s="23">
        <v>595684300</v>
      </c>
      <c r="L73" s="128"/>
      <c r="M73" s="36"/>
    </row>
    <row r="74" spans="1:16" ht="21.75" customHeight="1">
      <c r="A74" s="18" t="s">
        <v>137</v>
      </c>
      <c r="B74" s="21"/>
      <c r="C74" s="21"/>
      <c r="D74" s="21"/>
      <c r="E74" s="117">
        <v>-5883465</v>
      </c>
      <c r="F74" s="21"/>
      <c r="G74" s="23">
        <v>-16236668</v>
      </c>
      <c r="H74" s="23"/>
      <c r="I74" s="119">
        <v>-14995783</v>
      </c>
      <c r="J74" s="23"/>
      <c r="K74" s="23">
        <v>-10652046</v>
      </c>
      <c r="M74" s="36"/>
    </row>
    <row r="75" spans="1:16" ht="21.75" customHeight="1">
      <c r="A75" s="18" t="s">
        <v>157</v>
      </c>
      <c r="B75" s="21"/>
      <c r="C75" s="21"/>
      <c r="D75" s="21"/>
      <c r="E75" s="119">
        <v>0</v>
      </c>
      <c r="F75" s="21"/>
      <c r="G75" s="23">
        <v>-25874541</v>
      </c>
      <c r="H75" s="23"/>
      <c r="I75" s="119">
        <v>0</v>
      </c>
      <c r="J75" s="23"/>
      <c r="K75" s="23">
        <v>-25874541</v>
      </c>
      <c r="M75" s="36"/>
    </row>
    <row r="76" spans="1:16" ht="21.75" customHeight="1">
      <c r="A76" s="18" t="s">
        <v>138</v>
      </c>
      <c r="B76" s="21"/>
      <c r="C76" s="21"/>
      <c r="D76" s="21"/>
      <c r="E76" s="119">
        <v>-6512922</v>
      </c>
      <c r="F76" s="21"/>
      <c r="G76" s="23">
        <v>-5560818</v>
      </c>
      <c r="H76" s="23"/>
      <c r="I76" s="119">
        <v>-6512923</v>
      </c>
      <c r="J76" s="23"/>
      <c r="K76" s="23">
        <v>-5541356</v>
      </c>
      <c r="M76" s="36"/>
    </row>
    <row r="77" spans="1:16" ht="21.75" customHeight="1">
      <c r="A77" s="18" t="s">
        <v>139</v>
      </c>
      <c r="B77" s="10"/>
      <c r="C77" s="12"/>
      <c r="D77" s="22"/>
      <c r="E77" s="119">
        <v>-363459864</v>
      </c>
      <c r="F77" s="22"/>
      <c r="G77" s="23">
        <v>-180293629</v>
      </c>
      <c r="H77" s="23"/>
      <c r="I77" s="119">
        <v>-299608138</v>
      </c>
      <c r="J77" s="23"/>
      <c r="K77" s="23">
        <v>-225778575</v>
      </c>
      <c r="M77" s="36"/>
    </row>
    <row r="78" spans="1:16" ht="21.75" customHeight="1">
      <c r="A78" s="10" t="s">
        <v>203</v>
      </c>
      <c r="B78" s="18"/>
      <c r="C78" s="12"/>
      <c r="D78" s="12"/>
      <c r="E78" s="19">
        <f>SUM(E68:E77)</f>
        <v>1313243083</v>
      </c>
      <c r="F78" s="12"/>
      <c r="G78" s="19">
        <f>SUM(G68:G77)</f>
        <v>1383411044</v>
      </c>
      <c r="H78" s="12"/>
      <c r="I78" s="19">
        <f>SUM(I68:I77)</f>
        <v>912921424</v>
      </c>
      <c r="J78" s="20"/>
      <c r="K78" s="19">
        <f>SUM(K68:K77)</f>
        <v>1218432609</v>
      </c>
    </row>
    <row r="79" spans="1:16" ht="21.75" customHeight="1">
      <c r="A79" s="10"/>
      <c r="B79" s="18"/>
      <c r="C79" s="12"/>
      <c r="D79" s="12"/>
      <c r="E79" s="20"/>
      <c r="F79" s="12"/>
      <c r="G79" s="20"/>
      <c r="H79" s="12"/>
      <c r="I79" s="20"/>
      <c r="J79" s="20"/>
      <c r="K79" s="20"/>
    </row>
    <row r="80" spans="1:16" ht="21.75" customHeight="1">
      <c r="A80" s="18" t="s">
        <v>143</v>
      </c>
      <c r="B80" s="18"/>
      <c r="C80" s="12"/>
      <c r="D80" s="12"/>
      <c r="E80" s="20"/>
      <c r="F80" s="12"/>
      <c r="G80" s="20"/>
      <c r="H80" s="12"/>
      <c r="I80" s="20"/>
      <c r="J80" s="20"/>
      <c r="K80" s="20"/>
    </row>
    <row r="81" spans="1:13" ht="21.75" customHeight="1">
      <c r="A81" s="18" t="s">
        <v>144</v>
      </c>
      <c r="B81" s="18"/>
      <c r="C81" s="12"/>
      <c r="D81" s="12"/>
      <c r="E81" s="20">
        <f>E78+E66+E48</f>
        <v>-273650710</v>
      </c>
      <c r="F81" s="12"/>
      <c r="G81" s="20">
        <f>G78+G66+G48</f>
        <v>-387794902</v>
      </c>
      <c r="H81" s="12"/>
      <c r="I81" s="20">
        <f>I78+I66+I48</f>
        <v>-254154064</v>
      </c>
      <c r="J81" s="20"/>
      <c r="K81" s="20">
        <f>K78+K66+K48</f>
        <v>-408427398</v>
      </c>
      <c r="M81" s="36"/>
    </row>
    <row r="82" spans="1:13" ht="21.75" customHeight="1">
      <c r="A82" s="33" t="s">
        <v>145</v>
      </c>
      <c r="B82" s="18"/>
      <c r="C82" s="12"/>
      <c r="D82" s="12"/>
      <c r="E82" s="24">
        <v>-4356123</v>
      </c>
      <c r="F82" s="12"/>
      <c r="G82" s="24">
        <v>1433630</v>
      </c>
      <c r="H82" s="12"/>
      <c r="I82" s="24">
        <v>-4356122</v>
      </c>
      <c r="J82" s="7"/>
      <c r="K82" s="24">
        <v>1433630</v>
      </c>
      <c r="M82" s="36"/>
    </row>
    <row r="83" spans="1:13" ht="21.75" customHeight="1">
      <c r="A83" s="10" t="s">
        <v>208</v>
      </c>
      <c r="B83" s="18"/>
      <c r="C83" s="12"/>
      <c r="D83" s="12"/>
      <c r="E83" s="20">
        <f>SUM(E81:E82)</f>
        <v>-278006833</v>
      </c>
      <c r="F83" s="12"/>
      <c r="G83" s="20">
        <f>SUM(G81:G82)</f>
        <v>-386361272</v>
      </c>
      <c r="H83" s="12"/>
      <c r="I83" s="20">
        <f>SUM(I81:I82)</f>
        <v>-258510186</v>
      </c>
      <c r="J83" s="20"/>
      <c r="K83" s="20">
        <f>SUM(K81:K82)</f>
        <v>-406993768</v>
      </c>
    </row>
    <row r="84" spans="1:13" ht="21.75" customHeight="1">
      <c r="A84" s="18" t="s">
        <v>146</v>
      </c>
      <c r="B84" s="18"/>
      <c r="C84" s="12"/>
      <c r="D84" s="12"/>
      <c r="E84" s="7">
        <f>+G85</f>
        <v>429448009</v>
      </c>
      <c r="F84" s="12"/>
      <c r="G84" s="7">
        <v>815809281</v>
      </c>
      <c r="H84" s="12"/>
      <c r="I84" s="7">
        <v>404262676</v>
      </c>
      <c r="J84" s="7"/>
      <c r="K84" s="7">
        <v>811256444</v>
      </c>
      <c r="M84" s="36"/>
    </row>
    <row r="85" spans="1:13" ht="21.75" customHeight="1" thickBot="1">
      <c r="A85" s="10" t="s">
        <v>187</v>
      </c>
      <c r="B85" s="18"/>
      <c r="C85" s="12"/>
      <c r="D85" s="12"/>
      <c r="E85" s="28">
        <f>SUM(E83:E84)</f>
        <v>151441176</v>
      </c>
      <c r="F85" s="26"/>
      <c r="G85" s="28">
        <f>SUM(G83:G84)</f>
        <v>429448009</v>
      </c>
      <c r="H85" s="26"/>
      <c r="I85" s="28">
        <f>SUM(I83:I84)</f>
        <v>145752490</v>
      </c>
      <c r="J85" s="20"/>
      <c r="K85" s="28">
        <f>SUM(K83:K84)</f>
        <v>404262676</v>
      </c>
    </row>
    <row r="86" spans="1:13" ht="21.75" customHeight="1" thickTop="1">
      <c r="E86" s="4"/>
      <c r="F86" s="2"/>
      <c r="G86" s="4"/>
      <c r="H86" s="2"/>
      <c r="I86" s="4"/>
      <c r="J86" s="2"/>
      <c r="K86" s="4"/>
    </row>
    <row r="87" spans="1:13" ht="21.75" customHeight="1">
      <c r="A87" s="10" t="s">
        <v>62</v>
      </c>
      <c r="E87" s="60"/>
      <c r="G87" s="60"/>
      <c r="I87" s="60"/>
      <c r="K87" s="60"/>
    </row>
    <row r="88" spans="1:13" ht="21.75" customHeight="1">
      <c r="A88" s="18" t="s">
        <v>63</v>
      </c>
      <c r="E88" s="75"/>
      <c r="G88" s="23"/>
      <c r="H88" s="23"/>
      <c r="I88" s="23"/>
      <c r="J88" s="23"/>
      <c r="K88" s="23"/>
    </row>
    <row r="89" spans="1:13" ht="21.75" customHeight="1">
      <c r="A89" s="34" t="s">
        <v>140</v>
      </c>
      <c r="B89" s="34"/>
      <c r="E89" s="23">
        <v>4663754</v>
      </c>
      <c r="F89" s="35"/>
      <c r="G89" s="23">
        <v>6409322</v>
      </c>
      <c r="H89" s="35"/>
      <c r="I89" s="23">
        <v>4663754</v>
      </c>
      <c r="J89" s="35"/>
      <c r="K89" s="23">
        <v>6409322</v>
      </c>
    </row>
    <row r="90" spans="1:13" ht="21.75" customHeight="1">
      <c r="A90" s="34" t="s">
        <v>141</v>
      </c>
      <c r="B90" s="34"/>
      <c r="E90" s="23">
        <v>26314116</v>
      </c>
      <c r="F90" s="35"/>
      <c r="G90" s="23">
        <v>5700715</v>
      </c>
      <c r="H90" s="35"/>
      <c r="I90" s="23">
        <v>26314116</v>
      </c>
      <c r="J90" s="35"/>
      <c r="K90" s="23">
        <v>5700715</v>
      </c>
    </row>
    <row r="91" spans="1:13" ht="21.75" customHeight="1">
      <c r="A91" s="34" t="s">
        <v>142</v>
      </c>
      <c r="E91" s="23">
        <v>265550</v>
      </c>
      <c r="G91" s="23">
        <v>0</v>
      </c>
      <c r="I91" s="23">
        <v>265550</v>
      </c>
      <c r="K91" s="23">
        <v>0</v>
      </c>
    </row>
    <row r="92" spans="1:13" ht="21.75" customHeight="1">
      <c r="A92" s="34" t="s">
        <v>191</v>
      </c>
      <c r="E92" s="23">
        <v>67246000</v>
      </c>
      <c r="G92" s="23">
        <v>0</v>
      </c>
      <c r="I92" s="23">
        <v>67246000</v>
      </c>
      <c r="K92" s="23">
        <v>0</v>
      </c>
    </row>
    <row r="93" spans="1:13" ht="21.75" customHeight="1">
      <c r="E93" s="1"/>
      <c r="G93" s="36"/>
      <c r="I93" s="1"/>
    </row>
    <row r="94" spans="1:13" ht="21.75" customHeight="1">
      <c r="E94" s="57"/>
      <c r="G94" s="57"/>
      <c r="I94" s="57"/>
      <c r="K94" s="57"/>
    </row>
    <row r="95" spans="1:13" ht="21.75" customHeight="1">
      <c r="E95" s="57"/>
      <c r="G95" s="57"/>
      <c r="I95" s="57"/>
      <c r="K95" s="57"/>
    </row>
  </sheetData>
  <mergeCells count="12">
    <mergeCell ref="A49:K49"/>
    <mergeCell ref="A50:K50"/>
    <mergeCell ref="A51:K51"/>
    <mergeCell ref="A52:K52"/>
    <mergeCell ref="E54:G54"/>
    <mergeCell ref="I54:K54"/>
    <mergeCell ref="A1:K1"/>
    <mergeCell ref="A2:K2"/>
    <mergeCell ref="A3:K3"/>
    <mergeCell ref="A4:K4"/>
    <mergeCell ref="E6:G6"/>
    <mergeCell ref="I6:K6"/>
  </mergeCells>
  <pageMargins left="0.59055118110236227" right="3.937007874015748E-2" top="0.51181102362204722" bottom="0" header="3.937007874015748E-2" footer="0"/>
  <pageSetup paperSize="9" scale="77" fitToHeight="0" orientation="portrait" r:id="rId1"/>
  <headerFooter>
    <oddHeader xml:space="preserve">&amp;R
</oddHeader>
    <oddFooter>&amp;L&amp;"Angsana New,Regular"&amp;14
หมายเหตุประกอบงบการเงินเป็นส่วนหนึ่งของงบการเงินนี้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CH_C</vt:lpstr>
      <vt:lpstr>CH_T(S)</vt:lpstr>
      <vt:lpstr>CF_E</vt:lpstr>
      <vt:lpstr>CF_E!Print_Area</vt:lpstr>
      <vt:lpstr>CH_C!Print_Area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Nuthrhamon Worathanathunm</cp:lastModifiedBy>
  <cp:lastPrinted>2024-03-03T23:36:37Z</cp:lastPrinted>
  <dcterms:created xsi:type="dcterms:W3CDTF">2021-05-12T06:27:35Z</dcterms:created>
  <dcterms:modified xsi:type="dcterms:W3CDTF">2024-03-04T00:31:46Z</dcterms:modified>
</cp:coreProperties>
</file>