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ive D\FS_PLE4.03.24\2\"/>
    </mc:Choice>
  </mc:AlternateContent>
  <xr:revisionPtr revIDLastSave="0" documentId="13_ncr:1_{72F32675-65AE-4217-9CD1-DA316173947A}" xr6:coauthVersionLast="47" xr6:coauthVersionMax="47" xr10:uidLastSave="{00000000-0000-0000-0000-000000000000}"/>
  <bookViews>
    <workbookView xWindow="6410" yWindow="615" windowWidth="11155" windowHeight="10955" tabRatio="653" activeTab="4" xr2:uid="{B230D1D0-2AA0-4DA4-A0B1-918268875020}"/>
  </bookViews>
  <sheets>
    <sheet name="SFP_E" sheetId="1" r:id="rId1"/>
    <sheet name="SI" sheetId="2" r:id="rId2"/>
    <sheet name="CH_C_E" sheetId="4" r:id="rId3"/>
    <sheet name="CH_S_E" sheetId="3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4">'[2]AA-1'!#REF!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4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4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4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4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4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4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4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4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4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4">'[2]AA-1'!#REF!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4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4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4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4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4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4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4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4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4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4">'[2]AA-1'!#REF!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4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4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4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4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4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4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4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4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4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4">'[2]AA-1'!#REF!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4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4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4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4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4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4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4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4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4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4">'[2]AA-1'!#REF!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4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4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4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4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4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4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4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4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4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'[2]AA-1'!#REF!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4">'[8]CODE,NAME'!#REF!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[12]!Macro002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4">[12]!Macro001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4">[12]!Macro002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4">[12]!Macro003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4">[12]!Macro004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4">[12]!Macro005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4">[12]!MacroS01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4">[12]!MacroUP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4">[12]!MacroUP01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4">'[15]Machine2,3''04'!#REF!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'[2]AA-1'!#REF!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4">CF_E!$A$1:$K$94</definedName>
    <definedName name="_xlnm.Print_Area" localSheetId="2">CH_C_E!$A$1:$R$28</definedName>
    <definedName name="_xlnm.Print_Area" localSheetId="3">CH_S_E!$A$1:$O$27</definedName>
    <definedName name="_xlnm.Print_Area" localSheetId="0">SFP_E!$A$1:$O$97</definedName>
    <definedName name="_xlnm.Print_Area" localSheetId="1">SI!$A$1:$K$47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'[2]AA-1'!#REF!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4">[32]ฝ่ายบัญชีและการเงิน!#REF!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4">'[15]Machine2,3''04'!#REF!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[37]Aging!#REF!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4">[12]!MacroUP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3" l="1"/>
  <c r="E38" i="2"/>
  <c r="K38" i="2"/>
  <c r="I38" i="2"/>
  <c r="G38" i="2"/>
  <c r="R26" i="4"/>
  <c r="R25" i="4"/>
  <c r="N26" i="4"/>
  <c r="N25" i="4"/>
  <c r="N15" i="3"/>
  <c r="N14" i="3"/>
  <c r="N20" i="3"/>
  <c r="R15" i="4"/>
  <c r="E32" i="2"/>
  <c r="K32" i="2"/>
  <c r="K33" i="2" s="1"/>
  <c r="I32" i="2"/>
  <c r="I33" i="2" s="1"/>
  <c r="G32" i="2"/>
  <c r="G33" i="2" s="1"/>
  <c r="J21" i="4" l="1"/>
  <c r="J17" i="4"/>
  <c r="N17" i="4"/>
  <c r="D17" i="4"/>
  <c r="O69" i="1"/>
  <c r="O61" i="1"/>
  <c r="K34" i="1" l="1"/>
  <c r="N26" i="3" l="1"/>
  <c r="N25" i="3"/>
  <c r="N23" i="3"/>
  <c r="L21" i="3"/>
  <c r="L27" i="3" s="1"/>
  <c r="J21" i="3"/>
  <c r="H21" i="3"/>
  <c r="H27" i="3" s="1"/>
  <c r="F21" i="3"/>
  <c r="F27" i="3" s="1"/>
  <c r="D21" i="3"/>
  <c r="N19" i="3"/>
  <c r="L12" i="3"/>
  <c r="J12" i="3"/>
  <c r="H12" i="3"/>
  <c r="F12" i="3"/>
  <c r="D12" i="3"/>
  <c r="N11" i="3"/>
  <c r="N10" i="3"/>
  <c r="P21" i="4"/>
  <c r="P27" i="4" s="1"/>
  <c r="L21" i="4"/>
  <c r="L27" i="4" s="1"/>
  <c r="H21" i="4"/>
  <c r="H27" i="4" s="1"/>
  <c r="F21" i="4"/>
  <c r="F27" i="4" s="1"/>
  <c r="D21" i="4"/>
  <c r="D27" i="4" s="1"/>
  <c r="G27" i="4"/>
  <c r="I27" i="4"/>
  <c r="K27" i="4"/>
  <c r="M27" i="4"/>
  <c r="O27" i="4"/>
  <c r="Q27" i="4"/>
  <c r="R10" i="4"/>
  <c r="R16" i="4"/>
  <c r="R11" i="4"/>
  <c r="O21" i="1"/>
  <c r="M21" i="1"/>
  <c r="K21" i="1"/>
  <c r="I69" i="1"/>
  <c r="I61" i="1"/>
  <c r="O93" i="1"/>
  <c r="O95" i="1" s="1"/>
  <c r="I93" i="1"/>
  <c r="I95" i="1" s="1"/>
  <c r="O34" i="1"/>
  <c r="I34" i="1"/>
  <c r="I21" i="1"/>
  <c r="E61" i="1"/>
  <c r="G61" i="1"/>
  <c r="K61" i="1"/>
  <c r="M61" i="1"/>
  <c r="K80" i="5"/>
  <c r="I80" i="5"/>
  <c r="G80" i="5"/>
  <c r="E80" i="5"/>
  <c r="K67" i="5"/>
  <c r="G67" i="5"/>
  <c r="I67" i="5"/>
  <c r="E67" i="5"/>
  <c r="N21" i="3" l="1"/>
  <c r="N27" i="3" s="1"/>
  <c r="D27" i="3"/>
  <c r="J27" i="3"/>
  <c r="N12" i="3"/>
  <c r="O70" i="1"/>
  <c r="O96" i="1" s="1"/>
  <c r="I70" i="1"/>
  <c r="I96" i="1" s="1"/>
  <c r="O35" i="1"/>
  <c r="I35" i="1"/>
  <c r="G28" i="5"/>
  <c r="K28" i="5"/>
  <c r="N21" i="4" l="1"/>
  <c r="R21" i="4"/>
  <c r="G45" i="5"/>
  <c r="G49" i="5" s="1"/>
  <c r="G83" i="5" s="1"/>
  <c r="G85" i="5" s="1"/>
  <c r="G87" i="5" s="1"/>
  <c r="K45" i="5"/>
  <c r="K49" i="5" s="1"/>
  <c r="K83" i="5" s="1"/>
  <c r="K85" i="5" s="1"/>
  <c r="K87" i="5" s="1"/>
  <c r="G21" i="1"/>
  <c r="E21" i="1"/>
  <c r="K93" i="1" l="1"/>
  <c r="K95" i="1" s="1"/>
  <c r="E93" i="1"/>
  <c r="M93" i="1"/>
  <c r="M95" i="1" s="1"/>
  <c r="G93" i="1"/>
  <c r="G95" i="1" s="1"/>
  <c r="E95" i="1" l="1"/>
  <c r="M34" i="1" l="1"/>
  <c r="G34" i="1"/>
  <c r="E34" i="1"/>
  <c r="E17" i="2" l="1"/>
  <c r="E69" i="1"/>
  <c r="G69" i="1"/>
  <c r="K69" i="1"/>
  <c r="M69" i="1"/>
  <c r="K17" i="2" l="1"/>
  <c r="I17" i="2"/>
  <c r="G17" i="2"/>
  <c r="L17" i="3" l="1"/>
  <c r="H17" i="3"/>
  <c r="F17" i="3"/>
  <c r="D17" i="3"/>
  <c r="K12" i="2" l="1"/>
  <c r="L17" i="4" l="1"/>
  <c r="P17" i="4"/>
  <c r="H17" i="4"/>
  <c r="F17" i="4"/>
  <c r="Q17" i="4" l="1"/>
  <c r="R12" i="4" l="1"/>
  <c r="M17" i="4"/>
  <c r="G12" i="2" l="1"/>
  <c r="O17" i="4" l="1"/>
  <c r="K17" i="4"/>
  <c r="I17" i="4"/>
  <c r="G18" i="2"/>
  <c r="K18" i="2"/>
  <c r="K21" i="2" s="1"/>
  <c r="K23" i="2" s="1"/>
  <c r="I12" i="2"/>
  <c r="E12" i="2"/>
  <c r="E18" i="2" s="1"/>
  <c r="G35" i="1"/>
  <c r="K43" i="2" l="1"/>
  <c r="I18" i="2"/>
  <c r="I21" i="2" s="1"/>
  <c r="I23" i="2" s="1"/>
  <c r="E21" i="2"/>
  <c r="E23" i="2" s="1"/>
  <c r="E33" i="2" s="1"/>
  <c r="M35" i="1"/>
  <c r="G21" i="2"/>
  <c r="G23" i="2" s="1"/>
  <c r="K70" i="1"/>
  <c r="K96" i="1" s="1"/>
  <c r="E70" i="1"/>
  <c r="E96" i="1" s="1"/>
  <c r="K35" i="1"/>
  <c r="G70" i="1"/>
  <c r="M70" i="1"/>
  <c r="M96" i="1" s="1"/>
  <c r="E35" i="1"/>
  <c r="E28" i="5" l="1"/>
  <c r="E45" i="5" s="1"/>
  <c r="E49" i="5" s="1"/>
  <c r="E83" i="5" s="1"/>
  <c r="E85" i="5" s="1"/>
  <c r="E87" i="5" s="1"/>
  <c r="I28" i="5"/>
  <c r="I45" i="5" s="1"/>
  <c r="E43" i="2"/>
  <c r="G96" i="1"/>
  <c r="G43" i="2"/>
  <c r="I49" i="5" l="1"/>
  <c r="I83" i="5" s="1"/>
  <c r="I85" i="5" s="1"/>
  <c r="I87" i="5" s="1"/>
  <c r="N17" i="3"/>
  <c r="J17" i="3"/>
  <c r="I43" i="2"/>
  <c r="R14" i="4" l="1"/>
  <c r="R17" i="4" s="1"/>
  <c r="J23" i="4" l="1"/>
  <c r="J27" i="4" s="1"/>
  <c r="N23" i="4" l="1"/>
  <c r="R23" i="4" s="1"/>
  <c r="R27" i="4" s="1"/>
  <c r="N27" i="4" l="1"/>
</calcChain>
</file>

<file path=xl/sharedStrings.xml><?xml version="1.0" encoding="utf-8"?>
<sst xmlns="http://schemas.openxmlformats.org/spreadsheetml/2006/main" count="347" uniqueCount="217">
  <si>
    <t>Statements of financial position</t>
  </si>
  <si>
    <t>Separate financial statements</t>
  </si>
  <si>
    <t>Assets</t>
  </si>
  <si>
    <t>Note</t>
  </si>
  <si>
    <t>Current assets</t>
  </si>
  <si>
    <t>Cash and cash equivalents</t>
  </si>
  <si>
    <t>Other current assets</t>
  </si>
  <si>
    <t xml:space="preserve">Total current assets </t>
  </si>
  <si>
    <t>Non-current assets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</si>
  <si>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</si>
  <si>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</si>
  <si>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</si>
  <si>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</si>
  <si>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</si>
  <si>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</si>
  <si>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</si>
  <si>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</si>
  <si>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Current portion of long-term loan</t>
  </si>
  <si>
    <t>Current portion of lease liabilities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</si>
  <si>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</si>
  <si>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</si>
  <si>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</si>
  <si>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</si>
  <si>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</si>
  <si>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</si>
  <si>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</si>
  <si>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</si>
  <si>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</si>
  <si>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</si>
  <si>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</si>
  <si>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</si>
  <si>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</si>
  <si>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</si>
  <si>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</si>
  <si>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</si>
  <si>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</si>
  <si>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</si>
  <si>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</si>
  <si>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</si>
  <si>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Statements of Comprehensive Income</t>
  </si>
  <si>
    <t>Revenues</t>
  </si>
  <si>
    <t xml:space="preserve">Other income </t>
  </si>
  <si>
    <t>Total revenues</t>
  </si>
  <si>
    <t>Expenses</t>
  </si>
  <si>
    <t>Total expenses</t>
  </si>
  <si>
    <t>Finance costs</t>
  </si>
  <si>
    <t>Income tax expense (income)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</si>
  <si>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</si>
  <si>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</si>
  <si>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</si>
  <si>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</si>
  <si>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</si>
  <si>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Interest income</t>
  </si>
  <si>
    <t>Changes in operating assets and liabilities</t>
  </si>
  <si>
    <t>Interest paid</t>
  </si>
  <si>
    <t>Income tax paid</t>
  </si>
  <si>
    <t>Cash flows from investing activities</t>
  </si>
  <si>
    <t>Cash flows from financing activities</t>
  </si>
  <si>
    <t>Cash and cash equivalents at 1 January</t>
  </si>
  <si>
    <t>Supplemental cash flows information:</t>
  </si>
  <si>
    <t>Non-cash items</t>
  </si>
  <si>
    <t xml:space="preserve">        </t>
  </si>
  <si>
    <t xml:space="preserve">         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</si>
  <si>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</si>
  <si>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</si>
  <si>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</si>
  <si>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</si>
  <si>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</si>
  <si>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</si>
  <si>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</si>
  <si>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</si>
  <si>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</si>
  <si>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</si>
  <si>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</si>
  <si>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Other comprehensive income </t>
  </si>
  <si>
    <t>2022</t>
  </si>
  <si>
    <t>2023</t>
  </si>
  <si>
    <t>Power Line Engineering Public Company Limited and its subsidiaries</t>
  </si>
  <si>
    <t>Consolidated financial statements</t>
  </si>
  <si>
    <t>Contract assets</t>
  </si>
  <si>
    <t>Costs to fulfil contracts with customers</t>
  </si>
  <si>
    <t>Real estate development costs</t>
  </si>
  <si>
    <t>Advance payments for projects</t>
  </si>
  <si>
    <t>Other advance payments</t>
  </si>
  <si>
    <t>Other current financial assets</t>
  </si>
  <si>
    <t>Bank deposit used as collateral</t>
  </si>
  <si>
    <t>Property plant and equipment</t>
  </si>
  <si>
    <t>Right-of-use assets</t>
  </si>
  <si>
    <t>Deferred tax assets</t>
  </si>
  <si>
    <t>Investments in associated companies</t>
  </si>
  <si>
    <t>Investments in subsidiary companies</t>
  </si>
  <si>
    <t>Investments in  joint venture</t>
  </si>
  <si>
    <t>Unbilled costs of constructions</t>
  </si>
  <si>
    <t>Contract liabilities</t>
  </si>
  <si>
    <t>Short-term loans from related parties</t>
  </si>
  <si>
    <t>Judgment debts from guarantee</t>
  </si>
  <si>
    <t>Accrued income tax</t>
  </si>
  <si>
    <t>Debentures</t>
  </si>
  <si>
    <t xml:space="preserve">        1,361,817,957 ordinary shares of Baht 1 each</t>
  </si>
  <si>
    <t>Total equity attributable to the Company's shareholders</t>
  </si>
  <si>
    <t>Non-controlling interests</t>
  </si>
  <si>
    <t>Administrative expenses</t>
  </si>
  <si>
    <t>Owners of the Company</t>
  </si>
  <si>
    <t xml:space="preserve">Non-controlling interests </t>
  </si>
  <si>
    <t>Employee benefit expenses</t>
  </si>
  <si>
    <t>Interest expense</t>
  </si>
  <si>
    <t>Amortization of borrowing transaction costs</t>
  </si>
  <si>
    <t>Trade accounts receivables</t>
  </si>
  <si>
    <t>Incremental costs of obtaining contracts with customers</t>
  </si>
  <si>
    <t xml:space="preserve">Trade accounts payable </t>
  </si>
  <si>
    <t>Retention payables</t>
  </si>
  <si>
    <t>Purchases of property, plant and equipment</t>
  </si>
  <si>
    <t>Proceeds from sale of property, plant and equipment</t>
  </si>
  <si>
    <t>Purchases of other intangible assets</t>
  </si>
  <si>
    <t xml:space="preserve">    from financial institutions</t>
  </si>
  <si>
    <t>Payment for lease liabilities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</si>
  <si>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</si>
  <si>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</si>
  <si>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</si>
  <si>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 xml:space="preserve">Purchase of property, plant and equipment  </t>
  </si>
  <si>
    <t>Purchase of other intangible assets</t>
  </si>
  <si>
    <t xml:space="preserve">Power Line Engineering Public Company Limited and its subsidiaries </t>
  </si>
  <si>
    <t xml:space="preserve">Equity </t>
  </si>
  <si>
    <t xml:space="preserve">attributable to </t>
  </si>
  <si>
    <t>the Company's</t>
  </si>
  <si>
    <t>shareholders</t>
  </si>
  <si>
    <t>Non-</t>
  </si>
  <si>
    <t>Controlling</t>
  </si>
  <si>
    <t xml:space="preserve"> Interests</t>
  </si>
  <si>
    <t>Effect from correction of accounting error</t>
  </si>
  <si>
    <t>Balance as at 31 December 2021 - as previously reported</t>
  </si>
  <si>
    <t>Paid for investments in associated companies</t>
  </si>
  <si>
    <t>Investment properties</t>
  </si>
  <si>
    <t xml:space="preserve">Retention payables </t>
  </si>
  <si>
    <t xml:space="preserve">Consolidated Statement of Changes in Shareholders' Equity </t>
  </si>
  <si>
    <t xml:space="preserve">Separate Statement of Changes in Shareholders' Equity </t>
  </si>
  <si>
    <t xml:space="preserve">Net cash provided by (used in) investing activities  </t>
  </si>
  <si>
    <t xml:space="preserve">Payment for assets payables </t>
  </si>
  <si>
    <t>Balance as at 31 December 2022 - as previously reported</t>
  </si>
  <si>
    <t>Net cash used in operating activities</t>
  </si>
  <si>
    <t xml:space="preserve">Net cash used in operating activities </t>
  </si>
  <si>
    <t xml:space="preserve">Net cash provided by financing activities  </t>
  </si>
  <si>
    <t>Share of profit (loss) of investments in joint venture</t>
  </si>
  <si>
    <t>Trade and other current receivables</t>
  </si>
  <si>
    <t>(Gain) loss on sale of property, plant and equipment</t>
  </si>
  <si>
    <t>(Restated)</t>
  </si>
  <si>
    <t>Loss on exchange rate</t>
  </si>
  <si>
    <t>Dividend paid</t>
  </si>
  <si>
    <t xml:space="preserve">Revenue from construction contracts </t>
  </si>
  <si>
    <t>Cost of construction</t>
  </si>
  <si>
    <t>Balance at 1 January 2022 (Restated)</t>
  </si>
  <si>
    <t>Balance at 1 January 2023 (Restated)</t>
  </si>
  <si>
    <t xml:space="preserve">Gain on liabilities written off </t>
  </si>
  <si>
    <t>Repayment of short-term loans from related parties</t>
  </si>
  <si>
    <t>Profit (loss) for the periods</t>
  </si>
  <si>
    <t>Profit (loss) attributable to:</t>
  </si>
  <si>
    <t>Total comprehensive income (loss) attribuable to:</t>
  </si>
  <si>
    <t>Basic earnings (loss) per share (Baht)</t>
  </si>
  <si>
    <t>Profit (loss) attributable to equity holders of the Company</t>
  </si>
  <si>
    <t>Profit (loss) before income tax expense (income)</t>
  </si>
  <si>
    <t>(Deficit)</t>
  </si>
  <si>
    <t>Income tax withheld</t>
  </si>
  <si>
    <t>Increase in bank overdrafts and short-term loans</t>
  </si>
  <si>
    <t>Trade payables</t>
  </si>
  <si>
    <t>Gain from remeasuring of fair value through income statement</t>
  </si>
  <si>
    <t>Decrease in financial institution deposits - fixed accounts</t>
  </si>
  <si>
    <t xml:space="preserve">Profit from operating activities </t>
  </si>
  <si>
    <t>Non-current provisions for employee benefits</t>
  </si>
  <si>
    <t>Dividends</t>
  </si>
  <si>
    <t>Other comprehensive income (expense)</t>
  </si>
  <si>
    <t>Loss on writing off property, plant and equipment</t>
  </si>
  <si>
    <t>Proceeds from for debentures</t>
  </si>
  <si>
    <t>Purchase of right-of-use assets under lease agreement</t>
  </si>
  <si>
    <t>As at 31 December 2023</t>
  </si>
  <si>
    <t>Unit : Baht</t>
  </si>
  <si>
    <t xml:space="preserve">For the year ended 31 December 2023 </t>
  </si>
  <si>
    <t>Profit (loss) for the years</t>
  </si>
  <si>
    <t>Total comprehensive income (expense) for the years</t>
  </si>
  <si>
    <t xml:space="preserve">     Loss for the year</t>
  </si>
  <si>
    <t xml:space="preserve">     Profit for the year</t>
  </si>
  <si>
    <t>Balance as at 31 December 2022</t>
  </si>
  <si>
    <t>Balance as at 31 December 2023</t>
  </si>
  <si>
    <t>Total comprehensive income for the year</t>
  </si>
  <si>
    <t>Bad debt</t>
  </si>
  <si>
    <t>Employee benefit</t>
  </si>
  <si>
    <t>Interest income received</t>
  </si>
  <si>
    <t>Tax income received</t>
  </si>
  <si>
    <t>Received of short-term loans from related parties</t>
  </si>
  <si>
    <t>Cash and cash equivalents at 31 December</t>
  </si>
  <si>
    <t>2021</t>
  </si>
  <si>
    <t>2</t>
  </si>
  <si>
    <t>3</t>
  </si>
  <si>
    <t>Short-term loan to related party</t>
  </si>
  <si>
    <t>Current portion od debenture</t>
  </si>
  <si>
    <t>Increase from asset revaluation</t>
  </si>
  <si>
    <t>Gain from cancelled of right-of-use-asset</t>
  </si>
  <si>
    <t xml:space="preserve">Gain on revaluation of lands </t>
  </si>
  <si>
    <t xml:space="preserve">Income tax relating to items that will not be reclassified </t>
  </si>
  <si>
    <t>subsequently to profit or loss</t>
  </si>
  <si>
    <t xml:space="preserve">Gain  on remeasurements of benefit plans </t>
  </si>
  <si>
    <t>Repayment debentures</t>
  </si>
  <si>
    <t xml:space="preserve">    Gain on revaluation of lands </t>
  </si>
  <si>
    <t xml:space="preserve">    Gain  on remeasurements of benefit plans </t>
  </si>
  <si>
    <t>Items that will not be reclassified subsequently to profit or loss</t>
  </si>
  <si>
    <t xml:space="preserve">Other comprehensive income (expense) for the years, </t>
  </si>
  <si>
    <t xml:space="preserve">   net of income tax</t>
  </si>
  <si>
    <t xml:space="preserve">       Gain  on rememeasurements of benefit plans </t>
  </si>
  <si>
    <t xml:space="preserve">       Gain on revaluation of lands </t>
  </si>
  <si>
    <t>Reversal of expected credit loss</t>
  </si>
  <si>
    <t>Unrealized (gain) loss on exchage rate</t>
  </si>
  <si>
    <t>(Reversal of) Loss on litigations</t>
  </si>
  <si>
    <t xml:space="preserve">Short - term loan to related party </t>
  </si>
  <si>
    <t>Related trade accounts receivables</t>
  </si>
  <si>
    <t>(Increase) decrease in restricted cash at financial institution</t>
  </si>
  <si>
    <t>Proceeds from interest income</t>
  </si>
  <si>
    <t>Proceeds from long-term loans from financial institutions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</si>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</sst>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4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* #,##0_);_(* \(#,##0\);_(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_(* #,##0_);_(* \(#,##0\);_(* &quot;-&quot;??_);_(@_)"/>
    <numFmt numFmtId="176" formatCode="General_)"/>
    <numFmt numFmtId="177" formatCode="[$-1070000]d/m/yy;@"/>
    <numFmt numFmtId="178" formatCode="#,##0_);[Black]\(#,##0\)"/>
    <numFmt numFmtId="179" formatCode="\-* #,##0.00_-;\-* #,##0.00\-;_-* &quot;-&quot;??;_-@_-"/>
    <numFmt numFmtId="180" formatCode="#,##0.00_);[Black]\(#,##0.00\)"/>
    <numFmt numFmtId="181" formatCode="_-* #,##0_-;\-* #,##0_-;_-* &quot;-&quot;??_-;_-@_-"/>
    <numFmt numFmtId="182" formatCode="d\ \ด\ด\ด\ด\ \b\b\b\b"/>
    <numFmt numFmtId="183" formatCode="\\#,##0.00;[Red]&quot;\-&quot;#,##0.00"/>
    <numFmt numFmtId="184" formatCode="\\#,##0;[Red]&quot;\-&quot;#,##0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&quot; $&quot;;[Red]\-#,##0&quot; $&quot;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_-* #,##0.0000_-;\-* #,##0.0000_-;_-* &quot;-&quot;??_-;_-@_-"/>
    <numFmt numFmtId="193" formatCode="#,##0.00_ ;[Red]\-#,##0.00\ "/>
    <numFmt numFmtId="194" formatCode="_-* #,##0.00_-;\-* #,##0.00_-;_-* \-??_-;_-@_-"/>
    <numFmt numFmtId="195" formatCode="d/mm/yy\ "/>
    <numFmt numFmtId="196" formatCode="#,##0.0;[Red]\(#,##0.0\)"/>
    <numFmt numFmtId="197" formatCode="#.00"/>
    <numFmt numFmtId="198" formatCode="#,##0;[Red]\(#,##0\)"/>
    <numFmt numFmtId="199" formatCode="_-* #,##0.0_-;\-* #,##0.0_-;_-* &quot;-&quot;?_-;_-@_-"/>
    <numFmt numFmtId="200" formatCode="[$-1010000]d/m/yyyy;@"/>
    <numFmt numFmtId="201" formatCode="\$#,##0;\(\$#,##0\)"/>
    <numFmt numFmtId="202" formatCode="0.0%"/>
    <numFmt numFmtId="203" formatCode="\t&quot;$&quot;#,##0_);[Red]\(\t&quot;$&quot;#,##0\)"/>
    <numFmt numFmtId="204" formatCode="\t&quot;$&quot;#,##0.00_);[Red]\(\t&quot;$&quot;#,##0.00\)"/>
    <numFmt numFmtId="205" formatCode="&quot;Yes&quot;;&quot;Yes&quot;;&quot;No&quot;"/>
    <numFmt numFmtId="206" formatCode="#,##0\ ;\(#,##0\)"/>
    <numFmt numFmtId="207" formatCode="#,##0_ ;[Red]\-#,##0\ "/>
    <numFmt numFmtId="208" formatCode="&quot;$&quot;#,##0;\-&quot;$&quot;#,##0"/>
    <numFmt numFmtId="209" formatCode="[$-1010000]d/m/yy;@"/>
    <numFmt numFmtId="210" formatCode="#,##0.00\ ;\-#,##0.00\ ;&quot; -&quot;#\ ;@\ "/>
    <numFmt numFmtId="211" formatCode="#,##0.00\ &quot;F&quot;;\-#,##0.00\ &quot;F&quot;"/>
    <numFmt numFmtId="212" formatCode="#,##0.00&quot; F&quot;_);\(#,##0.00&quot; F&quot;\)"/>
    <numFmt numFmtId="213" formatCode="&quot;    &quot;#,##0;\-&quot;    &quot;#,##0"/>
    <numFmt numFmtId="214" formatCode="d\ \ด\ด\ด\ \b\b"/>
    <numFmt numFmtId="215" formatCode="_-\฿* #,##0.00_-;&quot;-฿&quot;* #,##0.00_-;_-\฿* \-??_-;_-@_-"/>
    <numFmt numFmtId="216" formatCode="dd\-mmm\-yy_)"/>
    <numFmt numFmtId="217" formatCode="m\o\n\th\ d\,\ yyyy"/>
    <numFmt numFmtId="218" formatCode="#"/>
    <numFmt numFmtId="219" formatCode=";;;"/>
    <numFmt numFmtId="220" formatCode="&quot; Cr$&quot;#,##0\ ;&quot; Cr$(&quot;#,##0\);&quot; Cr$- &quot;;@\ "/>
    <numFmt numFmtId="221" formatCode="&quot; Cr$&quot;#,##0.00\ ;&quot; Cr$(&quot;#,##0.00\);&quot; Cr$-&quot;#\ ;@\ "/>
    <numFmt numFmtId="222" formatCode="0.00_)"/>
    <numFmt numFmtId="223" formatCode="_-* #,##0.0_-;\-* #,##0.0_-;_-* &quot;-&quot;??_-;_-@_-"/>
    <numFmt numFmtId="224" formatCode="d/m/yy"/>
    <numFmt numFmtId="225" formatCode="#,##0.00;[Red]#,##0.00"/>
    <numFmt numFmtId="226" formatCode="0.000%"/>
    <numFmt numFmtId="227" formatCode="\t&quot;$&quot;#,##0_);\(\t&quot;$&quot;#,##0\)"/>
    <numFmt numFmtId="228" formatCode="\ว\ \ด\ด\ด\ \ป\ป"/>
    <numFmt numFmtId="229" formatCode="0%_);\(0%\)"/>
    <numFmt numFmtId="230" formatCode="#,##0.00;[Red]\(#,##0.00\)"/>
    <numFmt numFmtId="231" formatCode="[$-F800]dddd\,\ mmmm\ dd\,\ yyyy"/>
    <numFmt numFmtId="232" formatCode="_(* #,##0.000000_);_(* \(#,##0.000000\);_(* &quot;-&quot;??_);_(@_)"/>
    <numFmt numFmtId="233" formatCode="0.0000000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_);[Red]\(#,##0\)"/>
    <numFmt numFmtId="238" formatCode="#,##0;\(#,##0\)"/>
    <numFmt numFmtId="239" formatCode="\t&quot;฿&quot;#,##0.00_);[Red]\(\t&quot;฿&quot;#,##0.00\)"/>
    <numFmt numFmtId="240" formatCode="#,##0;[Red]\(#,##0\);\-"/>
    <numFmt numFmtId="241" formatCode="_(* #,##0.00_);_(* \(#,##0.00\);_(* \-??_);_(@_)"/>
    <numFmt numFmtId="242" formatCode="#,##0.00_);[Red]\(#,###\)"/>
    <numFmt numFmtId="243" formatCode="_ * #,##0_ ;_ * \-#,##0_ ;_ * &quot;-&quot;_ ;_ @_ "/>
    <numFmt numFmtId="244" formatCode="_ * #,##0.00_ ;_ * \-#,##0.00_ ;_ * &quot;-&quot;??_ ;_ @_ "/>
    <numFmt numFmtId="245" formatCode="_ &quot;$&quot;* #,##0_ ;_ &quot;$&quot;* \-#,##0_ ;_ &quot;$&quot;* &quot;-&quot;_ ;_ @_ "/>
  </numFmts>
  <fonts count="2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sz val="15"/>
      <name val="AngsanaUPC"/>
      <family val="1"/>
      <charset val="222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name val="AngsanaUPC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Browallia New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5.5"/>
      <color indexed="8"/>
      <name val="AngsanaUPC"/>
      <family val="1"/>
    </font>
    <font>
      <b/>
      <sz val="15.5"/>
      <color rgb="FFFF0000"/>
      <name val="AngsanaUPC"/>
      <family val="1"/>
    </font>
    <font>
      <b/>
      <sz val="15"/>
      <color indexed="8"/>
      <name val="Angsana New"/>
      <family val="1"/>
    </font>
    <font>
      <b/>
      <i/>
      <sz val="15.5"/>
      <color indexed="8"/>
      <name val="AngsanaUPC"/>
      <family val="1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031">
    <xf numFmtId="0" fontId="0" fillId="0" borderId="0"/>
    <xf numFmtId="40" fontId="6" fillId="0" borderId="0" applyFont="0" applyFill="0" applyBorder="0" applyAlignment="0" applyProtection="0"/>
    <xf numFmtId="0" fontId="8" fillId="0" borderId="0"/>
    <xf numFmtId="176" fontId="10" fillId="0" borderId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7" fontId="56" fillId="0" borderId="0"/>
    <xf numFmtId="0" fontId="59" fillId="0" borderId="0"/>
    <xf numFmtId="0" fontId="59" fillId="0" borderId="0" applyFill="0" applyBorder="0" applyAlignment="0" applyProtection="0"/>
    <xf numFmtId="0" fontId="60" fillId="0" borderId="0"/>
    <xf numFmtId="0" fontId="56" fillId="0" borderId="0"/>
    <xf numFmtId="0" fontId="57" fillId="0" borderId="0"/>
    <xf numFmtId="0" fontId="61" fillId="0" borderId="0"/>
    <xf numFmtId="183" fontId="61" fillId="0" borderId="0"/>
    <xf numFmtId="40" fontId="61" fillId="0" borderId="0"/>
    <xf numFmtId="38" fontId="61" fillId="0" borderId="0"/>
    <xf numFmtId="184" fontId="61" fillId="0" borderId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0" fontId="63" fillId="0" borderId="0"/>
    <xf numFmtId="0" fontId="64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5" fillId="38" borderId="0" applyNumberFormat="0" applyBorder="0" applyAlignment="0" applyProtection="0"/>
    <xf numFmtId="0" fontId="2" fillId="10" borderId="0" applyNumberFormat="0" applyBorder="0" applyAlignment="0" applyProtection="0"/>
    <xf numFmtId="0" fontId="65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65" fillId="36" borderId="0" applyNumberFormat="0" applyBorder="0" applyAlignment="0" applyProtection="0"/>
    <xf numFmtId="0" fontId="2" fillId="14" borderId="0" applyNumberFormat="0" applyBorder="0" applyAlignment="0" applyProtection="0"/>
    <xf numFmtId="0" fontId="65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65" fillId="35" borderId="0" applyNumberFormat="0" applyBorder="0" applyAlignment="0" applyProtection="0"/>
    <xf numFmtId="0" fontId="2" fillId="18" borderId="0" applyNumberFormat="0" applyBorder="0" applyAlignment="0" applyProtection="0"/>
    <xf numFmtId="0" fontId="65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65" fillId="38" borderId="0" applyNumberFormat="0" applyBorder="0" applyAlignment="0" applyProtection="0"/>
    <xf numFmtId="0" fontId="2" fillId="22" borderId="0" applyNumberFormat="0" applyBorder="0" applyAlignment="0" applyProtection="0"/>
    <xf numFmtId="0" fontId="65" fillId="4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" fillId="22" borderId="0" applyNumberFormat="0" applyBorder="0" applyAlignment="0" applyProtection="0"/>
    <xf numFmtId="0" fontId="65" fillId="37" borderId="0" applyNumberFormat="0" applyBorder="0" applyAlignment="0" applyProtection="0"/>
    <xf numFmtId="0" fontId="65" fillId="36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36" borderId="0" applyNumberFormat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68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44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43" borderId="0" applyNumberFormat="0" applyBorder="0" applyAlignment="0" applyProtection="0"/>
    <xf numFmtId="0" fontId="2" fillId="19" borderId="0" applyNumberFormat="0" applyBorder="0" applyAlignment="0" applyProtection="0"/>
    <xf numFmtId="0" fontId="65" fillId="4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65" fillId="44" borderId="0" applyNumberFormat="0" applyBorder="0" applyAlignment="0" applyProtection="0"/>
    <xf numFmtId="0" fontId="65" fillId="42" borderId="0" applyNumberFormat="0" applyBorder="0" applyAlignment="0" applyProtection="0"/>
    <xf numFmtId="0" fontId="65" fillId="33" borderId="0" applyNumberFormat="0" applyBorder="0" applyAlignment="0" applyProtection="0"/>
    <xf numFmtId="0" fontId="65" fillId="36" borderId="0" applyNumberFormat="0" applyBorder="0" applyAlignment="0" applyProtection="0"/>
    <xf numFmtId="0" fontId="65" fillId="46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45" borderId="0" applyNumberFormat="0" applyBorder="0" applyAlignment="0" applyProtection="0"/>
    <xf numFmtId="0" fontId="67" fillId="42" borderId="0" applyNumberFormat="0" applyBorder="0" applyAlignment="0" applyProtection="0"/>
    <xf numFmtId="0" fontId="67" fillId="33" borderId="0" applyNumberFormat="0" applyBorder="0" applyAlignment="0" applyProtection="0"/>
    <xf numFmtId="0" fontId="67" fillId="46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8" fillId="12" borderId="0" applyNumberFormat="0" applyBorder="0" applyAlignment="0" applyProtection="0"/>
    <xf numFmtId="0" fontId="71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8" fillId="16" borderId="0" applyNumberFormat="0" applyBorder="0" applyAlignment="0" applyProtection="0"/>
    <xf numFmtId="0" fontId="71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8" fillId="20" borderId="0" applyNumberFormat="0" applyBorder="0" applyAlignment="0" applyProtection="0"/>
    <xf numFmtId="0" fontId="71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8" fillId="24" borderId="0" applyNumberFormat="0" applyBorder="0" applyAlignment="0" applyProtection="0"/>
    <xf numFmtId="0" fontId="71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8" fillId="28" borderId="0" applyNumberFormat="0" applyBorder="0" applyAlignment="0" applyProtection="0"/>
    <xf numFmtId="0" fontId="71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38" fillId="32" borderId="0" applyNumberFormat="0" applyBorder="0" applyAlignment="0" applyProtection="0"/>
    <xf numFmtId="0" fontId="71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34" borderId="0" applyNumberFormat="0" applyBorder="0" applyAlignment="0" applyProtection="0"/>
    <xf numFmtId="0" fontId="70" fillId="43" borderId="0" applyNumberFormat="0" applyBorder="0" applyAlignment="0" applyProtection="0"/>
    <xf numFmtId="0" fontId="55" fillId="20" borderId="0" applyNumberFormat="0" applyBorder="0" applyAlignment="0" applyProtection="0"/>
    <xf numFmtId="0" fontId="70" fillId="45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8" fillId="20" borderId="0" applyNumberFormat="0" applyBorder="0" applyAlignment="0" applyProtection="0"/>
    <xf numFmtId="0" fontId="70" fillId="44" borderId="0" applyNumberFormat="0" applyBorder="0" applyAlignment="0" applyProtection="0"/>
    <xf numFmtId="0" fontId="55" fillId="24" borderId="0" applyNumberFormat="0" applyBorder="0" applyAlignment="0" applyProtection="0"/>
    <xf numFmtId="0" fontId="70" fillId="50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8" fillId="24" borderId="0" applyNumberFormat="0" applyBorder="0" applyAlignment="0" applyProtection="0"/>
    <xf numFmtId="0" fontId="70" fillId="48" borderId="0" applyNumberFormat="0" applyBorder="0" applyAlignment="0" applyProtection="0"/>
    <xf numFmtId="0" fontId="70" fillId="36" borderId="0" applyNumberFormat="0" applyBorder="0" applyAlignment="0" applyProtection="0"/>
    <xf numFmtId="0" fontId="55" fillId="32" borderId="0" applyNumberFormat="0" applyBorder="0" applyAlignment="0" applyProtection="0"/>
    <xf numFmtId="0" fontId="70" fillId="51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8" fillId="32" borderId="0" applyNumberFormat="0" applyBorder="0" applyAlignment="0" applyProtection="0"/>
    <xf numFmtId="0" fontId="72" fillId="49" borderId="0" applyNumberFormat="0" applyBorder="0" applyAlignment="0" applyProtection="0"/>
    <xf numFmtId="0" fontId="72" fillId="34" borderId="0" applyNumberFormat="0" applyBorder="0" applyAlignment="0" applyProtection="0"/>
    <xf numFmtId="0" fontId="72" fillId="45" borderId="0" applyNumberFormat="0" applyBorder="0" applyAlignment="0" applyProtection="0"/>
    <xf numFmtId="0" fontId="72" fillId="50" borderId="0" applyNumberFormat="0" applyBorder="0" applyAlignment="0" applyProtection="0"/>
    <xf numFmtId="0" fontId="72" fillId="48" borderId="0" applyNumberFormat="0" applyBorder="0" applyAlignment="0" applyProtection="0"/>
    <xf numFmtId="0" fontId="72" fillId="51" borderId="0" applyNumberFormat="0" applyBorder="0" applyAlignment="0" applyProtection="0"/>
    <xf numFmtId="9" fontId="69" fillId="0" borderId="0"/>
    <xf numFmtId="9" fontId="69" fillId="0" borderId="0"/>
    <xf numFmtId="9" fontId="69" fillId="0" borderId="0"/>
    <xf numFmtId="9" fontId="69" fillId="0" borderId="0"/>
    <xf numFmtId="9" fontId="59" fillId="0" borderId="0"/>
    <xf numFmtId="9" fontId="59" fillId="0" borderId="0"/>
    <xf numFmtId="9" fontId="59" fillId="0" borderId="0"/>
    <xf numFmtId="9" fontId="69" fillId="0" borderId="0"/>
    <xf numFmtId="0" fontId="73" fillId="0" borderId="0" applyNumberForma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68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7" fontId="67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187" fontId="67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187" fontId="67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87" fontId="67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87" fontId="72" fillId="54" borderId="0" applyNumberFormat="0" applyBorder="0" applyAlignment="0" applyProtection="0"/>
    <xf numFmtId="187" fontId="72" fillId="54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38" fillId="9" borderId="0" applyNumberFormat="0" applyBorder="0" applyAlignment="0" applyProtection="0"/>
    <xf numFmtId="0" fontId="71" fillId="9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87" fontId="67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187" fontId="67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187" fontId="67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187" fontId="67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187" fontId="72" fillId="58" borderId="0" applyNumberFormat="0" applyBorder="0" applyAlignment="0" applyProtection="0"/>
    <xf numFmtId="187" fontId="72" fillId="58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8" fillId="13" borderId="0" applyNumberFormat="0" applyBorder="0" applyAlignment="0" applyProtection="0"/>
    <xf numFmtId="0" fontId="71" fillId="13" borderId="0" applyNumberFormat="0" applyBorder="0" applyAlignment="0" applyProtection="0"/>
    <xf numFmtId="0" fontId="74" fillId="59" borderId="0" applyNumberFormat="0" applyBorder="0" applyAlignment="0" applyProtection="0"/>
    <xf numFmtId="0" fontId="75" fillId="59" borderId="0" applyNumberFormat="0" applyBorder="0" applyAlignment="0" applyProtection="0"/>
    <xf numFmtId="0" fontId="74" fillId="59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87" fontId="67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187" fontId="67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187" fontId="67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187" fontId="67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187" fontId="72" fillId="61" borderId="0" applyNumberFormat="0" applyBorder="0" applyAlignment="0" applyProtection="0"/>
    <xf numFmtId="187" fontId="72" fillId="61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8" fillId="17" borderId="0" applyNumberFormat="0" applyBorder="0" applyAlignment="0" applyProtection="0"/>
    <xf numFmtId="0" fontId="71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2" borderId="0" applyNumberFormat="0" applyBorder="0" applyAlignment="0" applyProtection="0"/>
    <xf numFmtId="0" fontId="74" fillId="6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87" fontId="67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187" fontId="67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187" fontId="67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187" fontId="67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187" fontId="72" fillId="64" borderId="0" applyNumberFormat="0" applyBorder="0" applyAlignment="0" applyProtection="0"/>
    <xf numFmtId="187" fontId="72" fillId="6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38" fillId="21" borderId="0" applyNumberFormat="0" applyBorder="0" applyAlignment="0" applyProtection="0"/>
    <xf numFmtId="0" fontId="71" fillId="21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0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87" fontId="67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187" fontId="67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187" fontId="67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87" fontId="67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87" fontId="72" fillId="67" borderId="0" applyNumberFormat="0" applyBorder="0" applyAlignment="0" applyProtection="0"/>
    <xf numFmtId="187" fontId="72" fillId="67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38" fillId="25" borderId="0" applyNumberFormat="0" applyBorder="0" applyAlignment="0" applyProtection="0"/>
    <xf numFmtId="0" fontId="71" fillId="25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8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87" fontId="67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187" fontId="67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187" fontId="67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187" fontId="67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187" fontId="72" fillId="70" borderId="0" applyNumberFormat="0" applyBorder="0" applyAlignment="0" applyProtection="0"/>
    <xf numFmtId="187" fontId="72" fillId="7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8" fillId="29" borderId="0" applyNumberFormat="0" applyBorder="0" applyAlignment="0" applyProtection="0"/>
    <xf numFmtId="0" fontId="71" fillId="29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4" fillId="47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0" borderId="0">
      <alignment horizontal="justify" vertical="top" wrapText="1"/>
      <protection locked="0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29" fillId="3" borderId="0" applyNumberFormat="0" applyBorder="0" applyAlignment="0" applyProtection="0"/>
    <xf numFmtId="0" fontId="76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10" fillId="0" borderId="16" quotePrefix="1">
      <alignment horizontal="justify" vertical="justify" textRotation="127" wrapText="1" justifyLastLine="1"/>
      <protection hidden="1"/>
    </xf>
    <xf numFmtId="0" fontId="10" fillId="0" borderId="16" quotePrefix="1">
      <alignment horizontal="justify" vertical="justify" textRotation="127" wrapText="1" justifyLastLine="1"/>
      <protection hidden="1"/>
    </xf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78" fillId="38" borderId="17" applyNumberFormat="0" applyAlignment="0" applyProtection="0"/>
    <xf numFmtId="0" fontId="32" fillId="6" borderId="9" applyNumberFormat="0" applyAlignment="0" applyProtection="0"/>
    <xf numFmtId="0" fontId="7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0" fontId="49" fillId="6" borderId="9" applyNumberFormat="0" applyAlignment="0" applyProtection="0"/>
    <xf numFmtId="3" fontId="10" fillId="0" borderId="18"/>
    <xf numFmtId="3" fontId="80" fillId="0" borderId="18"/>
    <xf numFmtId="3" fontId="80" fillId="0" borderId="18"/>
    <xf numFmtId="3" fontId="10" fillId="0" borderId="18"/>
    <xf numFmtId="3" fontId="10" fillId="0" borderId="18"/>
    <xf numFmtId="3" fontId="10" fillId="0" borderId="18"/>
    <xf numFmtId="3" fontId="10" fillId="0" borderId="18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81" fillId="71" borderId="19" applyNumberFormat="0" applyAlignment="0" applyProtection="0"/>
    <xf numFmtId="0" fontId="81" fillId="71" borderId="19" applyNumberFormat="0" applyAlignment="0" applyProtection="0"/>
    <xf numFmtId="0" fontId="81" fillId="71" borderId="19" applyNumberFormat="0" applyAlignment="0" applyProtection="0"/>
    <xf numFmtId="0" fontId="81" fillId="71" borderId="19" applyNumberFormat="0" applyAlignment="0" applyProtection="0"/>
    <xf numFmtId="0" fontId="81" fillId="71" borderId="19" applyNumberFormat="0" applyAlignment="0" applyProtection="0"/>
    <xf numFmtId="0" fontId="34" fillId="7" borderId="12" applyNumberFormat="0" applyAlignment="0" applyProtection="0"/>
    <xf numFmtId="0" fontId="82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9" fontId="83" fillId="0" borderId="0" applyFill="0" applyBorder="0" applyAlignment="0" applyProtection="0"/>
    <xf numFmtId="40" fontId="83" fillId="0" borderId="0" applyFill="0" applyBorder="0" applyAlignment="0" applyProtection="0"/>
    <xf numFmtId="190" fontId="84" fillId="38" borderId="0" applyFill="0" applyBorder="0" applyAlignment="0">
      <alignment vertical="top"/>
    </xf>
    <xf numFmtId="191" fontId="84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1" fillId="0" borderId="0" applyFill="0" applyBorder="0" applyAlignment="0" applyProtection="0"/>
    <xf numFmtId="192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5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5" fillId="0" borderId="0" applyFont="0" applyFill="0" applyBorder="0" applyAlignment="0" applyProtection="0"/>
    <xf numFmtId="181" fontId="67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67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69" fillId="0" borderId="0" applyFont="0" applyFill="0" applyBorder="0" applyAlignment="0" applyProtection="0"/>
    <xf numFmtId="180" fontId="89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5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10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4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4" fontId="61" fillId="0" borderId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3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89" fillId="0" borderId="0" applyFont="0" applyFill="0" applyBorder="0" applyAlignment="0" applyProtection="0"/>
    <xf numFmtId="199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69" fillId="0" borderId="0"/>
    <xf numFmtId="187" fontId="69" fillId="0" borderId="0"/>
    <xf numFmtId="187" fontId="69" fillId="0" borderId="0"/>
    <xf numFmtId="0" fontId="69" fillId="0" borderId="0"/>
    <xf numFmtId="211" fontId="59" fillId="0" borderId="0"/>
    <xf numFmtId="211" fontId="59" fillId="0" borderId="0"/>
    <xf numFmtId="211" fontId="59" fillId="0" borderId="0"/>
    <xf numFmtId="211" fontId="69" fillId="0" borderId="0"/>
    <xf numFmtId="3" fontId="96" fillId="0" borderId="0" applyFont="0" applyFill="0" applyBorder="0" applyAlignment="0" applyProtection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4" fontId="84" fillId="38" borderId="3" applyFill="0" applyBorder="0" applyAlignment="0">
      <alignment horizontal="right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5" fontId="10" fillId="0" borderId="0" applyFill="0" applyBorder="0" applyAlignment="0" applyProtection="0"/>
    <xf numFmtId="215" fontId="100" fillId="0" borderId="0" applyFill="0" applyBorder="0" applyAlignment="0" applyProtection="0"/>
    <xf numFmtId="215" fontId="10" fillId="0" borderId="0" applyFill="0" applyBorder="0" applyAlignment="0" applyProtection="0"/>
    <xf numFmtId="215" fontId="100" fillId="0" borderId="0" applyFill="0" applyBorder="0" applyAlignment="0" applyProtection="0"/>
    <xf numFmtId="0" fontId="96" fillId="0" borderId="0" applyFont="0" applyFill="0" applyBorder="0" applyAlignment="0" applyProtection="0"/>
    <xf numFmtId="216" fontId="69" fillId="0" borderId="0"/>
    <xf numFmtId="187" fontId="69" fillId="0" borderId="0"/>
    <xf numFmtId="187" fontId="69" fillId="0" borderId="0"/>
    <xf numFmtId="0" fontId="69" fillId="0" borderId="0"/>
    <xf numFmtId="216" fontId="59" fillId="0" borderId="0"/>
    <xf numFmtId="216" fontId="59" fillId="0" borderId="0"/>
    <xf numFmtId="216" fontId="59" fillId="0" borderId="0"/>
    <xf numFmtId="216" fontId="69" fillId="0" borderId="0"/>
    <xf numFmtId="0" fontId="96" fillId="0" borderId="0" applyFont="0" applyFill="0" applyBorder="0" applyAlignment="0" applyProtection="0"/>
    <xf numFmtId="0" fontId="101" fillId="0" borderId="0" applyProtection="0"/>
    <xf numFmtId="0" fontId="101" fillId="0" borderId="0" applyProtection="0"/>
    <xf numFmtId="217" fontId="102" fillId="0" borderId="0">
      <protection locked="0"/>
    </xf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2" fontId="69" fillId="0" borderId="0"/>
    <xf numFmtId="202" fontId="69" fillId="0" borderId="0"/>
    <xf numFmtId="202" fontId="69" fillId="0" borderId="0"/>
    <xf numFmtId="202" fontId="69" fillId="0" borderId="0"/>
    <xf numFmtId="202" fontId="59" fillId="0" borderId="0"/>
    <xf numFmtId="202" fontId="59" fillId="0" borderId="0"/>
    <xf numFmtId="202" fontId="59" fillId="0" borderId="0"/>
    <xf numFmtId="202" fontId="6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3" fillId="0" borderId="0" applyNumberFormat="0" applyFill="0" applyBorder="0" applyAlignment="0" applyProtection="0"/>
    <xf numFmtId="187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7" fontId="104" fillId="72" borderId="0" applyNumberFormat="0" applyBorder="0" applyAlignment="0" applyProtection="0"/>
    <xf numFmtId="187" fontId="104" fillId="72" borderId="0" applyNumberFormat="0" applyBorder="0" applyAlignment="0" applyProtection="0"/>
    <xf numFmtId="187" fontId="104" fillId="73" borderId="0" applyNumberFormat="0" applyBorder="0" applyAlignment="0" applyProtection="0"/>
    <xf numFmtId="187" fontId="104" fillId="73" borderId="0" applyNumberFormat="0" applyBorder="0" applyAlignment="0" applyProtection="0"/>
    <xf numFmtId="187" fontId="104" fillId="74" borderId="0" applyNumberFormat="0" applyBorder="0" applyAlignment="0" applyProtection="0"/>
    <xf numFmtId="187" fontId="104" fillId="74" borderId="0" applyNumberFormat="0" applyBorder="0" applyAlignment="0" applyProtection="0"/>
    <xf numFmtId="187" fontId="10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0" fillId="0" borderId="0"/>
    <xf numFmtId="0" fontId="10" fillId="0" borderId="0"/>
    <xf numFmtId="0" fontId="70" fillId="75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96" fillId="0" borderId="0" applyFont="0" applyFill="0" applyBorder="0" applyAlignment="0" applyProtection="0"/>
    <xf numFmtId="2" fontId="101" fillId="0" borderId="0" applyProtection="0"/>
    <xf numFmtId="2" fontId="101" fillId="0" borderId="0" applyProtection="0"/>
    <xf numFmtId="197" fontId="102" fillId="0" borderId="0">
      <protection locked="0"/>
    </xf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28" fillId="2" borderId="0" applyNumberFormat="0" applyBorder="0" applyAlignment="0" applyProtection="0"/>
    <xf numFmtId="0" fontId="11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38" fontId="112" fillId="76" borderId="0" applyNumberFormat="0" applyBorder="0" applyAlignment="0" applyProtection="0"/>
    <xf numFmtId="38" fontId="112" fillId="76" borderId="0" applyNumberFormat="0" applyBorder="0" applyAlignment="0" applyProtection="0"/>
    <xf numFmtId="38" fontId="112" fillId="76" borderId="0" applyNumberFormat="0" applyBorder="0" applyAlignment="0" applyProtection="0"/>
    <xf numFmtId="0" fontId="113" fillId="0" borderId="0">
      <alignment horizontal="left"/>
    </xf>
    <xf numFmtId="187" fontId="114" fillId="77" borderId="20"/>
    <xf numFmtId="187" fontId="114" fillId="77" borderId="20"/>
    <xf numFmtId="0" fontId="113" fillId="0" borderId="0">
      <alignment horizontal="left"/>
    </xf>
    <xf numFmtId="0" fontId="113" fillId="0" borderId="0">
      <alignment horizontal="left"/>
    </xf>
    <xf numFmtId="0" fontId="115" fillId="0" borderId="21" applyNumberFormat="0" applyAlignment="0" applyProtection="0">
      <alignment horizontal="left" vertical="center"/>
    </xf>
    <xf numFmtId="187" fontId="115" fillId="0" borderId="21" applyNumberFormat="0" applyAlignment="0" applyProtection="0">
      <alignment horizontal="left" vertical="center"/>
    </xf>
    <xf numFmtId="187" fontId="115" fillId="0" borderId="21" applyNumberFormat="0" applyAlignment="0" applyProtection="0">
      <alignment horizontal="left" vertical="center"/>
    </xf>
    <xf numFmtId="187" fontId="115" fillId="0" borderId="21" applyNumberFormat="0" applyAlignment="0" applyProtection="0">
      <alignment horizontal="left" vertical="center"/>
    </xf>
    <xf numFmtId="0" fontId="115" fillId="0" borderId="2">
      <alignment horizontal="left" vertical="center"/>
    </xf>
    <xf numFmtId="187" fontId="115" fillId="0" borderId="2">
      <alignment horizontal="left" vertical="center"/>
    </xf>
    <xf numFmtId="187" fontId="115" fillId="0" borderId="2">
      <alignment horizontal="left" vertical="center"/>
    </xf>
    <xf numFmtId="187" fontId="115" fillId="0" borderId="2">
      <alignment horizontal="left" vertical="center"/>
    </xf>
    <xf numFmtId="187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187" fontId="116" fillId="78" borderId="22">
      <alignment vertical="center" wrapText="1"/>
    </xf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25" fillId="0" borderId="6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9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120" fillId="0" borderId="0">
      <alignment horizontal="left"/>
    </xf>
    <xf numFmtId="0" fontId="121" fillId="0" borderId="25">
      <alignment horizontal="left" vertical="top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26" fillId="0" borderId="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126" fillId="0" borderId="25">
      <alignment horizontal="left" vertical="top"/>
    </xf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27" fillId="0" borderId="8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9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130" fillId="0" borderId="0">
      <alignment horizontal="left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7" fontId="116" fillId="78" borderId="22">
      <alignment vertical="center" wrapText="1"/>
    </xf>
    <xf numFmtId="218" fontId="131" fillId="0" borderId="0">
      <protection locked="0"/>
    </xf>
    <xf numFmtId="0" fontId="132" fillId="0" borderId="0">
      <alignment horizontal="center" textRotation="90"/>
    </xf>
    <xf numFmtId="0" fontId="133" fillId="0" borderId="0" applyProtection="0"/>
    <xf numFmtId="0" fontId="133" fillId="0" borderId="0" applyProtection="0"/>
    <xf numFmtId="218" fontId="131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218" fontId="134" fillId="0" borderId="0">
      <protection locked="0"/>
    </xf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218" fontId="134" fillId="0" borderId="0">
      <protection locked="0"/>
    </xf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219" fontId="8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0" fontId="112" fillId="79" borderId="30" applyNumberFormat="0" applyBorder="0" applyAlignment="0" applyProtection="0"/>
    <xf numFmtId="10" fontId="112" fillId="79" borderId="30" applyNumberFormat="0" applyBorder="0" applyAlignment="0" applyProtection="0"/>
    <xf numFmtId="10" fontId="112" fillId="79" borderId="30" applyNumberFormat="0" applyBorder="0" applyAlignment="0" applyProtection="0"/>
    <xf numFmtId="10" fontId="112" fillId="79" borderId="30" applyNumberFormat="0" applyBorder="0" applyAlignment="0" applyProtection="0"/>
    <xf numFmtId="10" fontId="112" fillId="79" borderId="30" applyNumberFormat="0" applyBorder="0" applyAlignment="0" applyProtection="0"/>
    <xf numFmtId="10" fontId="112" fillId="79" borderId="30" applyNumberFormat="0" applyBorder="0" applyAlignment="0" applyProtection="0"/>
    <xf numFmtId="0" fontId="142" fillId="5" borderId="9" applyNumberFormat="0" applyAlignment="0" applyProtection="0"/>
    <xf numFmtId="0" fontId="142" fillId="5" borderId="9" applyNumberFormat="0" applyAlignment="0" applyProtection="0"/>
    <xf numFmtId="0" fontId="47" fillId="5" borderId="9" applyNumberFormat="0" applyAlignment="0" applyProtection="0"/>
    <xf numFmtId="0" fontId="47" fillId="5" borderId="9" applyNumberFormat="0" applyAlignment="0" applyProtection="0"/>
    <xf numFmtId="0" fontId="47" fillId="5" borderId="9" applyNumberFormat="0" applyAlignment="0" applyProtection="0"/>
    <xf numFmtId="0" fontId="47" fillId="5" borderId="9" applyNumberFormat="0" applyAlignment="0" applyProtection="0"/>
    <xf numFmtId="0" fontId="47" fillId="5" borderId="9" applyNumberFormat="0" applyAlignment="0" applyProtection="0"/>
    <xf numFmtId="0" fontId="47" fillId="5" borderId="9" applyNumberFormat="0" applyAlignment="0" applyProtection="0"/>
    <xf numFmtId="0" fontId="47" fillId="5" borderId="9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143" fillId="43" borderId="17" applyNumberFormat="0" applyAlignment="0" applyProtection="0"/>
    <xf numFmtId="0" fontId="30" fillId="5" borderId="9" applyNumberFormat="0" applyAlignment="0" applyProtection="0"/>
    <xf numFmtId="0" fontId="142" fillId="5" borderId="9" applyNumberFormat="0" applyAlignment="0" applyProtection="0"/>
    <xf numFmtId="0" fontId="47" fillId="5" borderId="9" applyNumberFormat="0" applyAlignment="0" applyProtection="0"/>
    <xf numFmtId="0" fontId="142" fillId="5" borderId="9" applyNumberFormat="0" applyAlignment="0" applyProtection="0"/>
    <xf numFmtId="0" fontId="47" fillId="5" borderId="9" applyNumberFormat="0" applyAlignment="0" applyProtection="0"/>
    <xf numFmtId="0" fontId="143" fillId="36" borderId="17" applyNumberFormat="0" applyAlignment="0" applyProtection="0"/>
    <xf numFmtId="0" fontId="47" fillId="5" borderId="9" applyNumberFormat="0" applyAlignment="0" applyProtection="0"/>
    <xf numFmtId="0" fontId="143" fillId="36" borderId="17" applyNumberFormat="0" applyAlignment="0" applyProtection="0"/>
    <xf numFmtId="0" fontId="143" fillId="36" borderId="17" applyNumberFormat="0" applyAlignment="0" applyProtection="0"/>
    <xf numFmtId="0" fontId="47" fillId="5" borderId="9" applyNumberFormat="0" applyAlignment="0" applyProtection="0"/>
    <xf numFmtId="0" fontId="143" fillId="36" borderId="17" applyNumberFormat="0" applyAlignment="0" applyProtection="0"/>
    <xf numFmtId="0" fontId="143" fillId="36" borderId="17" applyNumberFormat="0" applyAlignment="0" applyProtection="0"/>
    <xf numFmtId="0" fontId="143" fillId="36" borderId="17" applyNumberFormat="0" applyAlignment="0" applyProtection="0"/>
    <xf numFmtId="0" fontId="142" fillId="5" borderId="9" applyNumberFormat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33" fillId="0" borderId="11" applyNumberFormat="0" applyFill="0" applyAlignment="0" applyProtection="0"/>
    <xf numFmtId="0" fontId="145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17" fontId="10" fillId="0" borderId="0" applyFont="0" applyFill="0" applyBorder="0" applyAlignment="0" applyProtection="0"/>
    <xf numFmtId="220" fontId="61" fillId="0" borderId="0"/>
    <xf numFmtId="221" fontId="61" fillId="0" borderId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22" fontId="150" fillId="0" borderId="0"/>
    <xf numFmtId="187" fontId="150" fillId="0" borderId="0"/>
    <xf numFmtId="0" fontId="150" fillId="0" borderId="0"/>
    <xf numFmtId="222" fontId="150" fillId="0" borderId="0"/>
    <xf numFmtId="0" fontId="10" fillId="0" borderId="0"/>
    <xf numFmtId="0" fontId="58" fillId="0" borderId="0"/>
    <xf numFmtId="0" fontId="10" fillId="0" borderId="0"/>
    <xf numFmtId="223" fontId="58" fillId="0" borderId="0"/>
    <xf numFmtId="224" fontId="58" fillId="0" borderId="0"/>
    <xf numFmtId="225" fontId="58" fillId="0" borderId="0"/>
    <xf numFmtId="226" fontId="58" fillId="0" borderId="0"/>
    <xf numFmtId="0" fontId="10" fillId="0" borderId="0"/>
    <xf numFmtId="226" fontId="58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7" fontId="58" fillId="0" borderId="0"/>
    <xf numFmtId="227" fontId="58" fillId="0" borderId="0"/>
    <xf numFmtId="227" fontId="58" fillId="0" borderId="0"/>
    <xf numFmtId="187" fontId="85" fillId="0" borderId="0"/>
    <xf numFmtId="187" fontId="85" fillId="0" borderId="0"/>
    <xf numFmtId="0" fontId="10" fillId="0" borderId="0"/>
    <xf numFmtId="0" fontId="66" fillId="0" borderId="0"/>
    <xf numFmtId="0" fontId="151" fillId="0" borderId="0"/>
    <xf numFmtId="0" fontId="66" fillId="0" borderId="0"/>
    <xf numFmtId="0" fontId="58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51" fillId="0" borderId="0"/>
    <xf numFmtId="0" fontId="90" fillId="0" borderId="0"/>
    <xf numFmtId="0" fontId="90" fillId="0" borderId="0"/>
    <xf numFmtId="0" fontId="2" fillId="0" borderId="0"/>
    <xf numFmtId="0" fontId="10" fillId="0" borderId="0"/>
    <xf numFmtId="0" fontId="59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1" fillId="0" borderId="0"/>
    <xf numFmtId="0" fontId="10" fillId="0" borderId="0"/>
    <xf numFmtId="20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8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187" fontId="85" fillId="0" borderId="0"/>
    <xf numFmtId="187" fontId="6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187" fontId="8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187" fontId="58" fillId="0" borderId="0"/>
    <xf numFmtId="187" fontId="58" fillId="0" borderId="0"/>
    <xf numFmtId="0" fontId="65" fillId="0" borderId="0"/>
    <xf numFmtId="0" fontId="2" fillId="0" borderId="0"/>
    <xf numFmtId="0" fontId="1" fillId="0" borderId="0"/>
    <xf numFmtId="0" fontId="1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52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8" fillId="0" borderId="0"/>
    <xf numFmtId="0" fontId="58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8" fillId="0" borderId="0"/>
    <xf numFmtId="0" fontId="1" fillId="0" borderId="0"/>
    <xf numFmtId="0" fontId="1" fillId="0" borderId="0"/>
    <xf numFmtId="187" fontId="58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0" fillId="0" borderId="0"/>
    <xf numFmtId="187" fontId="10" fillId="0" borderId="0"/>
    <xf numFmtId="187" fontId="10" fillId="0" borderId="0"/>
    <xf numFmtId="187" fontId="58" fillId="0" borderId="0"/>
    <xf numFmtId="0" fontId="58" fillId="0" borderId="0"/>
    <xf numFmtId="187" fontId="10" fillId="0" borderId="0"/>
    <xf numFmtId="200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58" fillId="0" borderId="0"/>
    <xf numFmtId="0" fontId="58" fillId="0" borderId="0"/>
    <xf numFmtId="0" fontId="10" fillId="0" borderId="0"/>
    <xf numFmtId="0" fontId="58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209" fontId="58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58" fillId="0" borderId="0"/>
    <xf numFmtId="0" fontId="58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58" fillId="0" borderId="0"/>
    <xf numFmtId="0" fontId="58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53" fillId="0" borderId="0">
      <alignment vertical="top"/>
    </xf>
    <xf numFmtId="0" fontId="2" fillId="0" borderId="0"/>
    <xf numFmtId="0" fontId="58" fillId="0" borderId="0"/>
    <xf numFmtId="0" fontId="85" fillId="0" borderId="0"/>
    <xf numFmtId="187" fontId="10" fillId="0" borderId="0"/>
    <xf numFmtId="187" fontId="10" fillId="0" borderId="0"/>
    <xf numFmtId="187" fontId="10" fillId="0" borderId="0"/>
    <xf numFmtId="0" fontId="10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0" fontId="10" fillId="0" borderId="0"/>
    <xf numFmtId="0" fontId="69" fillId="0" borderId="0"/>
    <xf numFmtId="0" fontId="10" fillId="0" borderId="0"/>
    <xf numFmtId="0" fontId="10" fillId="0" borderId="0"/>
    <xf numFmtId="187" fontId="58" fillId="0" borderId="0"/>
    <xf numFmtId="0" fontId="153" fillId="0" borderId="0">
      <alignment vertical="top"/>
    </xf>
    <xf numFmtId="0" fontId="85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0" fontId="2" fillId="0" borderId="0"/>
    <xf numFmtId="0" fontId="59" fillId="0" borderId="0"/>
    <xf numFmtId="0" fontId="59" fillId="0" borderId="0"/>
    <xf numFmtId="0" fontId="153" fillId="0" borderId="0">
      <alignment vertical="top"/>
    </xf>
    <xf numFmtId="0" fontId="10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0" fontId="89" fillId="0" borderId="0"/>
    <xf numFmtId="0" fontId="10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226" fontId="10" fillId="0" borderId="0"/>
    <xf numFmtId="0" fontId="89" fillId="0" borderId="0"/>
    <xf numFmtId="0" fontId="153" fillId="0" borderId="0">
      <alignment vertical="top"/>
    </xf>
    <xf numFmtId="0" fontId="10" fillId="0" borderId="0"/>
    <xf numFmtId="0" fontId="69" fillId="0" borderId="0"/>
    <xf numFmtId="0" fontId="10" fillId="0" borderId="0"/>
    <xf numFmtId="0" fontId="68" fillId="0" borderId="0"/>
    <xf numFmtId="0" fontId="68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9" fillId="0" borderId="0"/>
    <xf numFmtId="224" fontId="58" fillId="0" borderId="0"/>
    <xf numFmtId="0" fontId="68" fillId="0" borderId="0"/>
    <xf numFmtId="0" fontId="92" fillId="0" borderId="0"/>
    <xf numFmtId="0" fontId="10" fillId="0" borderId="0"/>
    <xf numFmtId="0" fontId="59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53" fillId="0" borderId="0">
      <alignment vertical="top"/>
    </xf>
    <xf numFmtId="0" fontId="10" fillId="0" borderId="0"/>
    <xf numFmtId="0" fontId="153" fillId="0" borderId="0">
      <alignment vertical="top"/>
    </xf>
    <xf numFmtId="0" fontId="58" fillId="0" borderId="0"/>
    <xf numFmtId="0" fontId="10" fillId="0" borderId="0"/>
    <xf numFmtId="0" fontId="1" fillId="0" borderId="0"/>
    <xf numFmtId="0" fontId="1" fillId="0" borderId="0"/>
    <xf numFmtId="187" fontId="58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58" fillId="0" borderId="0"/>
    <xf numFmtId="187" fontId="58" fillId="0" borderId="0"/>
    <xf numFmtId="0" fontId="10" fillId="0" borderId="0"/>
    <xf numFmtId="0" fontId="1" fillId="0" borderId="0"/>
    <xf numFmtId="0" fontId="1" fillId="0" borderId="0"/>
    <xf numFmtId="187" fontId="58" fillId="0" borderId="0"/>
    <xf numFmtId="0" fontId="90" fillId="0" borderId="0"/>
    <xf numFmtId="0" fontId="58" fillId="0" borderId="0"/>
    <xf numFmtId="187" fontId="58" fillId="0" borderId="0"/>
    <xf numFmtId="0" fontId="90" fillId="0" borderId="0"/>
    <xf numFmtId="0" fontId="10" fillId="0" borderId="0"/>
    <xf numFmtId="187" fontId="58" fillId="0" borderId="0"/>
    <xf numFmtId="0" fontId="90" fillId="0" borderId="0"/>
    <xf numFmtId="0" fontId="85" fillId="0" borderId="0"/>
    <xf numFmtId="187" fontId="85" fillId="0" borderId="0"/>
    <xf numFmtId="0" fontId="90" fillId="0" borderId="0"/>
    <xf numFmtId="0" fontId="58" fillId="0" borderId="0"/>
    <xf numFmtId="187" fontId="58" fillId="0" borderId="0"/>
    <xf numFmtId="0" fontId="90" fillId="0" borderId="0"/>
    <xf numFmtId="0" fontId="58" fillId="0" borderId="0"/>
    <xf numFmtId="187" fontId="58" fillId="0" borderId="0"/>
    <xf numFmtId="0" fontId="90" fillId="0" borderId="0"/>
    <xf numFmtId="0" fontId="58" fillId="0" borderId="0"/>
    <xf numFmtId="187" fontId="58" fillId="0" borderId="0"/>
    <xf numFmtId="0" fontId="2" fillId="0" borderId="0"/>
    <xf numFmtId="0" fontId="58" fillId="0" borderId="0"/>
    <xf numFmtId="187" fontId="58" fillId="0" borderId="0"/>
    <xf numFmtId="0" fontId="10" fillId="0" borderId="0"/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0" fillId="0" borderId="0"/>
    <xf numFmtId="187" fontId="10" fillId="0" borderId="0"/>
    <xf numFmtId="187" fontId="10" fillId="0" borderId="0"/>
    <xf numFmtId="201" fontId="10" fillId="0" borderId="0"/>
    <xf numFmtId="227" fontId="10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10" fillId="0" borderId="0"/>
    <xf numFmtId="209" fontId="5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5" fillId="0" borderId="0"/>
    <xf numFmtId="0" fontId="65" fillId="0" borderId="0"/>
    <xf numFmtId="201" fontId="10" fillId="0" borderId="0"/>
    <xf numFmtId="227" fontId="10" fillId="0" borderId="0"/>
    <xf numFmtId="227" fontId="10" fillId="0" borderId="0"/>
    <xf numFmtId="201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01" fontId="10" fillId="0" borderId="0"/>
    <xf numFmtId="201" fontId="10" fillId="0" borderId="0"/>
    <xf numFmtId="201" fontId="10" fillId="0" borderId="0"/>
    <xf numFmtId="201" fontId="10" fillId="0" borderId="0"/>
    <xf numFmtId="201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0" fontId="156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3" fillId="0" borderId="0">
      <alignment vertical="top"/>
    </xf>
    <xf numFmtId="187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187" fontId="153" fillId="0" borderId="0">
      <alignment vertical="top"/>
    </xf>
    <xf numFmtId="187" fontId="153" fillId="0" borderId="0">
      <alignment vertical="top"/>
    </xf>
    <xf numFmtId="0" fontId="59" fillId="0" borderId="0"/>
    <xf numFmtId="0" fontId="8" fillId="0" borderId="0"/>
    <xf numFmtId="187" fontId="153" fillId="0" borderId="0">
      <alignment vertical="top"/>
    </xf>
    <xf numFmtId="187" fontId="153" fillId="0" borderId="0">
      <alignment vertical="top"/>
    </xf>
    <xf numFmtId="0" fontId="10" fillId="0" borderId="0"/>
    <xf numFmtId="0" fontId="10" fillId="0" borderId="0"/>
    <xf numFmtId="187" fontId="153" fillId="0" borderId="0">
      <alignment vertical="top"/>
    </xf>
    <xf numFmtId="0" fontId="88" fillId="0" borderId="0"/>
    <xf numFmtId="0" fontId="1" fillId="0" borderId="0"/>
    <xf numFmtId="0" fontId="58" fillId="0" borderId="0"/>
    <xf numFmtId="0" fontId="1" fillId="0" borderId="0"/>
    <xf numFmtId="0" fontId="2" fillId="0" borderId="0"/>
    <xf numFmtId="0" fontId="58" fillId="0" borderId="0"/>
    <xf numFmtId="187" fontId="58" fillId="0" borderId="0"/>
    <xf numFmtId="0" fontId="10" fillId="0" borderId="0"/>
    <xf numFmtId="0" fontId="10" fillId="0" borderId="0"/>
    <xf numFmtId="187" fontId="58" fillId="0" borderId="0"/>
    <xf numFmtId="0" fontId="10" fillId="0" borderId="0"/>
    <xf numFmtId="0" fontId="58" fillId="0" borderId="0"/>
    <xf numFmtId="187" fontId="58" fillId="0" borderId="0"/>
    <xf numFmtId="0" fontId="10" fillId="0" borderId="0"/>
    <xf numFmtId="0" fontId="58" fillId="0" borderId="0"/>
    <xf numFmtId="187" fontId="58" fillId="0" borderId="0"/>
    <xf numFmtId="0" fontId="58" fillId="0" borderId="0"/>
    <xf numFmtId="0" fontId="10" fillId="0" borderId="0"/>
    <xf numFmtId="187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0" fillId="0" borderId="0"/>
    <xf numFmtId="0" fontId="153" fillId="0" borderId="0">
      <alignment vertical="top"/>
    </xf>
    <xf numFmtId="226" fontId="58" fillId="0" borderId="0"/>
    <xf numFmtId="201" fontId="58" fillId="0" borderId="0"/>
    <xf numFmtId="0" fontId="58" fillId="0" borderId="0"/>
    <xf numFmtId="201" fontId="58" fillId="0" borderId="0"/>
    <xf numFmtId="187" fontId="58" fillId="0" borderId="0"/>
    <xf numFmtId="0" fontId="58" fillId="0" borderId="0"/>
    <xf numFmtId="187" fontId="58" fillId="0" borderId="0"/>
    <xf numFmtId="0" fontId="10" fillId="0" borderId="0"/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187" fontId="10" fillId="0" borderId="0"/>
    <xf numFmtId="187" fontId="10" fillId="0" borderId="0"/>
    <xf numFmtId="187" fontId="10" fillId="0" borderId="0"/>
    <xf numFmtId="0" fontId="1" fillId="0" borderId="0"/>
    <xf numFmtId="0" fontId="1" fillId="0" borderId="0"/>
    <xf numFmtId="0" fontId="90" fillId="0" borderId="0"/>
    <xf numFmtId="0" fontId="2" fillId="0" borderId="0"/>
    <xf numFmtId="0" fontId="90" fillId="0" borderId="0"/>
    <xf numFmtId="0" fontId="58" fillId="0" borderId="0"/>
    <xf numFmtId="0" fontId="10" fillId="0" borderId="0"/>
    <xf numFmtId="0" fontId="58" fillId="0" borderId="0"/>
    <xf numFmtId="0" fontId="10" fillId="0" borderId="0"/>
    <xf numFmtId="0" fontId="2" fillId="0" borderId="0"/>
    <xf numFmtId="0" fontId="90" fillId="0" borderId="0"/>
    <xf numFmtId="0" fontId="90" fillId="0" borderId="0"/>
    <xf numFmtId="0" fontId="89" fillId="0" borderId="0"/>
    <xf numFmtId="187" fontId="153" fillId="0" borderId="0">
      <alignment vertical="top"/>
    </xf>
    <xf numFmtId="187" fontId="153" fillId="0" borderId="0">
      <alignment vertical="top"/>
    </xf>
    <xf numFmtId="187" fontId="153" fillId="0" borderId="0">
      <alignment vertical="top"/>
    </xf>
    <xf numFmtId="0" fontId="10" fillId="0" borderId="0"/>
    <xf numFmtId="0" fontId="10" fillId="0" borderId="0"/>
    <xf numFmtId="0" fontId="58" fillId="0" borderId="0"/>
    <xf numFmtId="187" fontId="2" fillId="0" borderId="0"/>
    <xf numFmtId="0" fontId="58" fillId="0" borderId="0"/>
    <xf numFmtId="187" fontId="58" fillId="0" borderId="0"/>
    <xf numFmtId="0" fontId="58" fillId="0" borderId="0"/>
    <xf numFmtId="187" fontId="58" fillId="0" borderId="0"/>
    <xf numFmtId="0" fontId="58" fillId="0" borderId="0"/>
    <xf numFmtId="187" fontId="58" fillId="0" borderId="0"/>
    <xf numFmtId="0" fontId="58" fillId="0" borderId="0"/>
    <xf numFmtId="187" fontId="58" fillId="0" borderId="0"/>
    <xf numFmtId="0" fontId="66" fillId="0" borderId="0"/>
    <xf numFmtId="0" fontId="10" fillId="0" borderId="0"/>
    <xf numFmtId="0" fontId="58" fillId="0" borderId="0"/>
    <xf numFmtId="0" fontId="66" fillId="0" borderId="0"/>
    <xf numFmtId="187" fontId="58" fillId="0" borderId="0"/>
    <xf numFmtId="0" fontId="58" fillId="0" borderId="0"/>
    <xf numFmtId="187" fontId="58" fillId="0" borderId="0"/>
    <xf numFmtId="0" fontId="10" fillId="0" borderId="0"/>
    <xf numFmtId="0" fontId="58" fillId="0" borderId="0"/>
    <xf numFmtId="187" fontId="58" fillId="0" borderId="0"/>
    <xf numFmtId="0" fontId="10" fillId="0" borderId="0"/>
    <xf numFmtId="0" fontId="58" fillId="0" borderId="0"/>
    <xf numFmtId="187" fontId="58" fillId="0" borderId="0"/>
    <xf numFmtId="0" fontId="66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0" fontId="58" fillId="0" borderId="0"/>
    <xf numFmtId="0" fontId="153" fillId="0" borderId="0">
      <alignment vertical="top"/>
    </xf>
    <xf numFmtId="0" fontId="10" fillId="0" borderId="0"/>
    <xf numFmtId="0" fontId="90" fillId="0" borderId="0"/>
    <xf numFmtId="0" fontId="90" fillId="0" borderId="0"/>
    <xf numFmtId="0" fontId="90" fillId="0" borderId="0"/>
    <xf numFmtId="0" fontId="94" fillId="0" borderId="0"/>
    <xf numFmtId="0" fontId="90" fillId="0" borderId="0"/>
    <xf numFmtId="0" fontId="90" fillId="0" borderId="0"/>
    <xf numFmtId="0" fontId="2" fillId="0" borderId="0"/>
    <xf numFmtId="0" fontId="94" fillId="0" borderId="0"/>
    <xf numFmtId="0" fontId="10" fillId="0" borderId="0"/>
    <xf numFmtId="0" fontId="66" fillId="0" borderId="0"/>
    <xf numFmtId="0" fontId="10" fillId="0" borderId="0"/>
    <xf numFmtId="0" fontId="94" fillId="0" borderId="0"/>
    <xf numFmtId="0" fontId="2" fillId="0" borderId="0"/>
    <xf numFmtId="0" fontId="66" fillId="0" borderId="0"/>
    <xf numFmtId="0" fontId="1" fillId="0" borderId="0"/>
    <xf numFmtId="0" fontId="1" fillId="0" borderId="0"/>
    <xf numFmtId="0" fontId="94" fillId="0" borderId="0"/>
    <xf numFmtId="0" fontId="90" fillId="0" borderId="0"/>
    <xf numFmtId="0" fontId="87" fillId="0" borderId="0"/>
    <xf numFmtId="0" fontId="157" fillId="0" borderId="0"/>
    <xf numFmtId="0" fontId="94" fillId="0" borderId="0"/>
    <xf numFmtId="0" fontId="94" fillId="0" borderId="0"/>
    <xf numFmtId="0" fontId="66" fillId="0" borderId="0"/>
    <xf numFmtId="0" fontId="10" fillId="0" borderId="0"/>
    <xf numFmtId="0" fontId="94" fillId="0" borderId="0"/>
    <xf numFmtId="0" fontId="94" fillId="0" borderId="0"/>
    <xf numFmtId="0" fontId="66" fillId="0" borderId="0"/>
    <xf numFmtId="0" fontId="66" fillId="0" borderId="0"/>
    <xf numFmtId="0" fontId="94" fillId="0" borderId="0"/>
    <xf numFmtId="0" fontId="66" fillId="0" borderId="0"/>
    <xf numFmtId="200" fontId="58" fillId="0" borderId="0"/>
    <xf numFmtId="187" fontId="58" fillId="0" borderId="0"/>
    <xf numFmtId="0" fontId="10" fillId="0" borderId="0"/>
    <xf numFmtId="0" fontId="10" fillId="0" borderId="0"/>
    <xf numFmtId="0" fontId="58" fillId="0" borderId="0"/>
    <xf numFmtId="187" fontId="58" fillId="0" borderId="0"/>
    <xf numFmtId="187" fontId="58" fillId="0" borderId="0"/>
    <xf numFmtId="0" fontId="66" fillId="0" borderId="0"/>
    <xf numFmtId="0" fontId="58" fillId="0" borderId="0"/>
    <xf numFmtId="187" fontId="58" fillId="0" borderId="0"/>
    <xf numFmtId="0" fontId="66" fillId="0" borderId="0"/>
    <xf numFmtId="0" fontId="58" fillId="0" borderId="0"/>
    <xf numFmtId="187" fontId="58" fillId="0" borderId="0"/>
    <xf numFmtId="0" fontId="66" fillId="0" borderId="0"/>
    <xf numFmtId="0" fontId="58" fillId="0" borderId="0"/>
    <xf numFmtId="187" fontId="58" fillId="0" borderId="0"/>
    <xf numFmtId="0" fontId="66" fillId="0" borderId="0"/>
    <xf numFmtId="0" fontId="58" fillId="0" borderId="0"/>
    <xf numFmtId="187" fontId="58" fillId="0" borderId="0"/>
    <xf numFmtId="0" fontId="66" fillId="0" borderId="0"/>
    <xf numFmtId="0" fontId="58" fillId="0" borderId="0"/>
    <xf numFmtId="187" fontId="58" fillId="0" borderId="0"/>
    <xf numFmtId="0" fontId="66" fillId="0" borderId="0"/>
    <xf numFmtId="0" fontId="58" fillId="0" borderId="0"/>
    <xf numFmtId="187" fontId="58" fillId="0" borderId="0"/>
    <xf numFmtId="0" fontId="66" fillId="0" borderId="0"/>
    <xf numFmtId="0" fontId="58" fillId="0" borderId="0"/>
    <xf numFmtId="187" fontId="58" fillId="0" borderId="0"/>
    <xf numFmtId="187" fontId="58" fillId="0" borderId="0"/>
    <xf numFmtId="0" fontId="58" fillId="0" borderId="0"/>
    <xf numFmtId="187" fontId="58" fillId="0" borderId="0"/>
    <xf numFmtId="0" fontId="58" fillId="0" borderId="0"/>
    <xf numFmtId="0" fontId="59" fillId="0" borderId="0"/>
    <xf numFmtId="0" fontId="9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0" fillId="0" borderId="0"/>
    <xf numFmtId="0" fontId="59" fillId="0" borderId="0"/>
    <xf numFmtId="187" fontId="58" fillId="0" borderId="0"/>
    <xf numFmtId="0" fontId="58" fillId="0" borderId="0"/>
    <xf numFmtId="187" fontId="58" fillId="0" borderId="0"/>
    <xf numFmtId="0" fontId="58" fillId="0" borderId="0"/>
    <xf numFmtId="187" fontId="58" fillId="0" borderId="0"/>
    <xf numFmtId="0" fontId="58" fillId="0" borderId="0"/>
    <xf numFmtId="187" fontId="58" fillId="0" borderId="0"/>
    <xf numFmtId="0" fontId="58" fillId="0" borderId="0"/>
    <xf numFmtId="201" fontId="58" fillId="0" borderId="0"/>
    <xf numFmtId="227" fontId="58" fillId="0" borderId="0"/>
    <xf numFmtId="201" fontId="58" fillId="0" borderId="0"/>
    <xf numFmtId="227" fontId="58" fillId="0" borderId="0"/>
    <xf numFmtId="201" fontId="58" fillId="0" borderId="0"/>
    <xf numFmtId="227" fontId="58" fillId="0" borderId="0"/>
    <xf numFmtId="201" fontId="58" fillId="0" borderId="0"/>
    <xf numFmtId="227" fontId="58" fillId="0" borderId="0"/>
    <xf numFmtId="201" fontId="58" fillId="0" borderId="0"/>
    <xf numFmtId="227" fontId="58" fillId="0" borderId="0"/>
    <xf numFmtId="201" fontId="58" fillId="0" borderId="0"/>
    <xf numFmtId="227" fontId="58" fillId="0" borderId="0"/>
    <xf numFmtId="0" fontId="61" fillId="0" borderId="0"/>
    <xf numFmtId="0" fontId="10" fillId="0" borderId="0"/>
    <xf numFmtId="0" fontId="59" fillId="0" borderId="0"/>
    <xf numFmtId="0" fontId="10" fillId="0" borderId="0"/>
    <xf numFmtId="0" fontId="10" fillId="0" borderId="0"/>
    <xf numFmtId="0" fontId="65" fillId="0" borderId="0"/>
    <xf numFmtId="0" fontId="66" fillId="0" borderId="0"/>
    <xf numFmtId="0" fontId="153" fillId="0" borderId="0">
      <alignment vertical="top"/>
    </xf>
    <xf numFmtId="0" fontId="94" fillId="0" borderId="0"/>
    <xf numFmtId="0" fontId="58" fillId="0" borderId="0"/>
    <xf numFmtId="0" fontId="66" fillId="0" borderId="0"/>
    <xf numFmtId="0" fontId="153" fillId="0" borderId="0">
      <alignment vertical="top"/>
    </xf>
    <xf numFmtId="0" fontId="94" fillId="0" borderId="0"/>
    <xf numFmtId="0" fontId="151" fillId="0" borderId="0"/>
    <xf numFmtId="0" fontId="2" fillId="0" borderId="0"/>
    <xf numFmtId="0" fontId="153" fillId="0" borderId="0">
      <alignment vertical="top"/>
    </xf>
    <xf numFmtId="0" fontId="94" fillId="0" borderId="0"/>
    <xf numFmtId="0" fontId="1" fillId="0" borderId="0"/>
    <xf numFmtId="0" fontId="66" fillId="0" borderId="0"/>
    <xf numFmtId="0" fontId="153" fillId="0" borderId="0">
      <alignment vertical="top"/>
    </xf>
    <xf numFmtId="0" fontId="94" fillId="0" borderId="0"/>
    <xf numFmtId="0" fontId="1" fillId="0" borderId="0"/>
    <xf numFmtId="187" fontId="153" fillId="0" borderId="0">
      <alignment vertical="top"/>
    </xf>
    <xf numFmtId="0" fontId="66" fillId="0" borderId="0"/>
    <xf numFmtId="0" fontId="153" fillId="0" borderId="0">
      <alignment vertical="top"/>
    </xf>
    <xf numFmtId="0" fontId="94" fillId="0" borderId="0"/>
    <xf numFmtId="187" fontId="153" fillId="0" borderId="0">
      <alignment vertical="top"/>
    </xf>
    <xf numFmtId="0" fontId="66" fillId="0" borderId="0"/>
    <xf numFmtId="0" fontId="153" fillId="0" borderId="0">
      <alignment vertical="top"/>
    </xf>
    <xf numFmtId="0" fontId="94" fillId="0" borderId="0"/>
    <xf numFmtId="187" fontId="153" fillId="0" borderId="0">
      <alignment vertical="top"/>
    </xf>
    <xf numFmtId="0" fontId="153" fillId="0" borderId="0">
      <alignment vertical="top"/>
    </xf>
    <xf numFmtId="187" fontId="153" fillId="0" borderId="0">
      <alignment vertical="top"/>
    </xf>
    <xf numFmtId="0" fontId="94" fillId="0" borderId="0"/>
    <xf numFmtId="0" fontId="58" fillId="0" borderId="0"/>
    <xf numFmtId="0" fontId="58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200" fontId="10" fillId="0" borderId="0"/>
    <xf numFmtId="0" fontId="10" fillId="0" borderId="0"/>
    <xf numFmtId="0" fontId="10" fillId="0" borderId="0"/>
    <xf numFmtId="0" fontId="58" fillId="0" borderId="0"/>
    <xf numFmtId="0" fontId="2" fillId="0" borderId="0"/>
    <xf numFmtId="0" fontId="2" fillId="0" borderId="0"/>
    <xf numFmtId="0" fontId="151" fillId="0" borderId="0"/>
    <xf numFmtId="200" fontId="58" fillId="0" borderId="0"/>
    <xf numFmtId="0" fontId="10" fillId="0" borderId="0"/>
    <xf numFmtId="0" fontId="58" fillId="0" borderId="0"/>
    <xf numFmtId="0" fontId="2" fillId="0" borderId="0"/>
    <xf numFmtId="0" fontId="58" fillId="0" borderId="0"/>
    <xf numFmtId="226" fontId="58" fillId="0" borderId="0"/>
    <xf numFmtId="0" fontId="58" fillId="0" borderId="0"/>
    <xf numFmtId="0" fontId="10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4" fillId="0" borderId="0"/>
    <xf numFmtId="0" fontId="10" fillId="0" borderId="0"/>
    <xf numFmtId="0" fontId="66" fillId="0" borderId="0"/>
    <xf numFmtId="0" fontId="10" fillId="0" borderId="0"/>
    <xf numFmtId="0" fontId="94" fillId="0" borderId="0"/>
    <xf numFmtId="226" fontId="10" fillId="0" borderId="0"/>
    <xf numFmtId="0" fontId="66" fillId="0" borderId="0"/>
    <xf numFmtId="0" fontId="66" fillId="0" borderId="0"/>
    <xf numFmtId="0" fontId="94" fillId="0" borderId="0"/>
    <xf numFmtId="226" fontId="10" fillId="0" borderId="0"/>
    <xf numFmtId="0" fontId="66" fillId="0" borderId="0"/>
    <xf numFmtId="0" fontId="66" fillId="0" borderId="0"/>
    <xf numFmtId="0" fontId="94" fillId="0" borderId="0"/>
    <xf numFmtId="226" fontId="10" fillId="0" borderId="0"/>
    <xf numFmtId="0" fontId="66" fillId="0" borderId="0"/>
    <xf numFmtId="0" fontId="66" fillId="0" borderId="0"/>
    <xf numFmtId="0" fontId="94" fillId="0" borderId="0"/>
    <xf numFmtId="200" fontId="2" fillId="0" borderId="0"/>
    <xf numFmtId="0" fontId="85" fillId="0" borderId="0"/>
    <xf numFmtId="0" fontId="94" fillId="0" borderId="0"/>
    <xf numFmtId="0" fontId="94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5" fillId="0" borderId="0"/>
    <xf numFmtId="0" fontId="58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0" fontId="1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" fillId="0" borderId="0"/>
    <xf numFmtId="187" fontId="58" fillId="0" borderId="0"/>
    <xf numFmtId="0" fontId="153" fillId="0" borderId="0">
      <alignment vertical="top"/>
    </xf>
    <xf numFmtId="187" fontId="58" fillId="0" borderId="0"/>
    <xf numFmtId="0" fontId="10" fillId="0" borderId="0"/>
    <xf numFmtId="0" fontId="10" fillId="0" borderId="0"/>
    <xf numFmtId="0" fontId="90" fillId="0" borderId="0"/>
    <xf numFmtId="0" fontId="1" fillId="0" borderId="0"/>
    <xf numFmtId="0" fontId="1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58" fillId="0" borderId="0"/>
    <xf numFmtId="0" fontId="158" fillId="0" borderId="0"/>
    <xf numFmtId="0" fontId="58" fillId="0" borderId="0"/>
    <xf numFmtId="0" fontId="10" fillId="0" borderId="0"/>
    <xf numFmtId="0" fontId="58" fillId="0" borderId="0"/>
    <xf numFmtId="0" fontId="10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10" fillId="0" borderId="0"/>
    <xf numFmtId="0" fontId="58" fillId="0" borderId="0"/>
    <xf numFmtId="39" fontId="159" fillId="0" borderId="0"/>
    <xf numFmtId="0" fontId="10" fillId="0" borderId="0"/>
    <xf numFmtId="0" fontId="69" fillId="0" borderId="0"/>
    <xf numFmtId="0" fontId="58" fillId="0" borderId="0"/>
    <xf numFmtId="0" fontId="69" fillId="0" borderId="0"/>
    <xf numFmtId="0" fontId="66" fillId="0" borderId="0"/>
    <xf numFmtId="0" fontId="69" fillId="0" borderId="0"/>
    <xf numFmtId="0" fontId="66" fillId="0" borderId="0"/>
    <xf numFmtId="0" fontId="58" fillId="0" borderId="0"/>
    <xf numFmtId="187" fontId="93" fillId="0" borderId="0"/>
    <xf numFmtId="0" fontId="160" fillId="0" borderId="0"/>
    <xf numFmtId="0" fontId="161" fillId="0" borderId="0"/>
    <xf numFmtId="0" fontId="63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65" fillId="8" borderId="13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154" fillId="35" borderId="32" applyNumberFormat="0" applyFont="0" applyAlignment="0" applyProtection="0"/>
    <xf numFmtId="0" fontId="67" fillId="8" borderId="13" applyNumberFormat="0" applyFont="0" applyAlignment="0" applyProtection="0"/>
    <xf numFmtId="0" fontId="10" fillId="35" borderId="32" applyNumberFormat="0" applyFont="0" applyAlignment="0" applyProtection="0"/>
    <xf numFmtId="0" fontId="10" fillId="35" borderId="32" applyNumberFormat="0" applyFont="0" applyAlignment="0" applyProtection="0"/>
    <xf numFmtId="0" fontId="67" fillId="8" borderId="13" applyNumberFormat="0" applyFont="0" applyAlignment="0" applyProtection="0"/>
    <xf numFmtId="0" fontId="67" fillId="8" borderId="13" applyNumberFormat="0" applyFont="0" applyAlignment="0" applyProtection="0"/>
    <xf numFmtId="0" fontId="67" fillId="8" borderId="13" applyNumberFormat="0" applyFont="0" applyAlignment="0" applyProtection="0"/>
    <xf numFmtId="0" fontId="94" fillId="8" borderId="13" applyNumberFormat="0" applyFont="0" applyAlignment="0" applyProtection="0"/>
    <xf numFmtId="0" fontId="94" fillId="8" borderId="13" applyNumberFormat="0" applyFont="0" applyAlignment="0" applyProtection="0"/>
    <xf numFmtId="0" fontId="94" fillId="8" borderId="13" applyNumberFormat="0" applyFont="0" applyAlignment="0" applyProtection="0"/>
    <xf numFmtId="0" fontId="67" fillId="8" borderId="13" applyNumberFormat="0" applyFont="0" applyAlignment="0" applyProtection="0"/>
    <xf numFmtId="0" fontId="65" fillId="35" borderId="32" applyNumberFormat="0" applyFont="0" applyAlignment="0" applyProtection="0"/>
    <xf numFmtId="0" fontId="65" fillId="35" borderId="32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" fontId="162" fillId="0" borderId="0" applyProtection="0">
      <alignment vertical="justify"/>
    </xf>
    <xf numFmtId="41" fontId="10" fillId="0" borderId="0" applyFont="0" applyFill="0" applyBorder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31" fillId="6" borderId="10" applyNumberFormat="0" applyAlignment="0" applyProtection="0"/>
    <xf numFmtId="0" fontId="164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165" fillId="0" borderId="0">
      <alignment horizontal="left"/>
    </xf>
    <xf numFmtId="228" fontId="84" fillId="38" borderId="0" applyFill="0" applyBorder="0" applyAlignment="0" applyProtection="0">
      <protection locked="0"/>
    </xf>
    <xf numFmtId="229" fontId="10" fillId="0" borderId="0" applyFont="0" applyFill="0" applyBorder="0" applyAlignment="0" applyProtection="0"/>
    <xf numFmtId="168" fontId="84" fillId="38" borderId="0" applyFill="0" applyBorder="0" applyAlignment="0" applyProtection="0">
      <alignment vertical="top"/>
    </xf>
    <xf numFmtId="230" fontId="84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187" fontId="80" fillId="0" borderId="0" applyNumberFormat="0" applyFont="0" applyFill="0" applyBorder="0" applyAlignment="0" applyProtection="0">
      <alignment horizontal="left"/>
    </xf>
    <xf numFmtId="37" fontId="57" fillId="0" borderId="0"/>
    <xf numFmtId="0" fontId="10" fillId="0" borderId="0">
      <alignment vertical="justify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167" fillId="0" borderId="0"/>
    <xf numFmtId="0" fontId="167" fillId="0" borderId="0"/>
    <xf numFmtId="189" fontId="10" fillId="0" borderId="0"/>
    <xf numFmtId="0" fontId="108" fillId="0" borderId="35">
      <alignment vertical="center"/>
    </xf>
    <xf numFmtId="4" fontId="153" fillId="78" borderId="33" applyNumberFormat="0" applyProtection="0">
      <alignment vertical="center"/>
    </xf>
    <xf numFmtId="4" fontId="153" fillId="78" borderId="33" applyNumberFormat="0" applyProtection="0">
      <alignment vertical="center"/>
    </xf>
    <xf numFmtId="4" fontId="153" fillId="78" borderId="33" applyNumberFormat="0" applyProtection="0">
      <alignment vertical="center"/>
    </xf>
    <xf numFmtId="4" fontId="153" fillId="78" borderId="33" applyNumberFormat="0" applyProtection="0">
      <alignment vertical="center"/>
    </xf>
    <xf numFmtId="4" fontId="168" fillId="78" borderId="36" applyNumberFormat="0" applyProtection="0">
      <alignment vertical="center"/>
    </xf>
    <xf numFmtId="4" fontId="168" fillId="78" borderId="36" applyNumberFormat="0" applyProtection="0">
      <alignment vertical="center"/>
    </xf>
    <xf numFmtId="4" fontId="153" fillId="78" borderId="33" applyNumberFormat="0" applyProtection="0">
      <alignment horizontal="left" vertical="center" indent="1"/>
    </xf>
    <xf numFmtId="4" fontId="153" fillId="78" borderId="33" applyNumberFormat="0" applyProtection="0">
      <alignment horizontal="left" vertical="center" indent="1"/>
    </xf>
    <xf numFmtId="4" fontId="153" fillId="78" borderId="33" applyNumberFormat="0" applyProtection="0">
      <alignment horizontal="left" vertical="center" indent="1"/>
    </xf>
    <xf numFmtId="4" fontId="153" fillId="78" borderId="33" applyNumberFormat="0" applyProtection="0">
      <alignment horizontal="left" vertical="center" indent="1"/>
    </xf>
    <xf numFmtId="4" fontId="153" fillId="78" borderId="33" applyNumberFormat="0" applyProtection="0">
      <alignment horizontal="left" vertical="center" indent="1"/>
    </xf>
    <xf numFmtId="4" fontId="153" fillId="78" borderId="33" applyNumberFormat="0" applyProtection="0">
      <alignment horizontal="left" vertical="center" indent="1"/>
    </xf>
    <xf numFmtId="4" fontId="153" fillId="78" borderId="33" applyNumberFormat="0" applyProtection="0">
      <alignment horizontal="left" vertical="center" indent="1"/>
    </xf>
    <xf numFmtId="4" fontId="153" fillId="78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4" fontId="169" fillId="81" borderId="36" applyNumberFormat="0" applyProtection="0">
      <alignment horizontal="right" vertical="center"/>
    </xf>
    <xf numFmtId="4" fontId="169" fillId="81" borderId="36" applyNumberFormat="0" applyProtection="0">
      <alignment horizontal="right" vertical="center"/>
    </xf>
    <xf numFmtId="4" fontId="169" fillId="82" borderId="36" applyNumberFormat="0" applyProtection="0">
      <alignment horizontal="right" vertical="center"/>
    </xf>
    <xf numFmtId="4" fontId="169" fillId="82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70" fillId="90" borderId="33" applyNumberFormat="0" applyProtection="0">
      <alignment horizontal="left" vertical="center" indent="1"/>
    </xf>
    <xf numFmtId="4" fontId="170" fillId="90" borderId="33" applyNumberFormat="0" applyProtection="0">
      <alignment horizontal="left" vertical="center" indent="1"/>
    </xf>
    <xf numFmtId="4" fontId="170" fillId="90" borderId="33" applyNumberFormat="0" applyProtection="0">
      <alignment horizontal="left" vertical="center" indent="1"/>
    </xf>
    <xf numFmtId="4" fontId="170" fillId="90" borderId="33" applyNumberFormat="0" applyProtection="0">
      <alignment horizontal="left" vertical="center" indent="1"/>
    </xf>
    <xf numFmtId="4" fontId="153" fillId="91" borderId="37" applyNumberFormat="0" applyProtection="0">
      <alignment horizontal="left" vertical="center" indent="1"/>
    </xf>
    <xf numFmtId="4" fontId="153" fillId="91" borderId="37" applyNumberFormat="0" applyProtection="0">
      <alignment horizontal="left" vertical="center" indent="1"/>
    </xf>
    <xf numFmtId="4" fontId="153" fillId="91" borderId="37" applyNumberFormat="0" applyProtection="0">
      <alignment horizontal="left" vertical="center" indent="1"/>
    </xf>
    <xf numFmtId="4" fontId="171" fillId="92" borderId="0" applyNumberFormat="0" applyProtection="0">
      <alignment horizontal="left" vertical="center" indent="1"/>
    </xf>
    <xf numFmtId="4" fontId="169" fillId="93" borderId="36" applyNumberFormat="0" applyProtection="0">
      <alignment horizontal="right" vertical="center"/>
    </xf>
    <xf numFmtId="4" fontId="169" fillId="93" borderId="36" applyNumberFormat="0" applyProtection="0">
      <alignment horizontal="right" vertical="center"/>
    </xf>
    <xf numFmtId="4" fontId="172" fillId="91" borderId="33" applyNumberFormat="0" applyProtection="0">
      <alignment horizontal="left" vertical="center" indent="1"/>
    </xf>
    <xf numFmtId="4" fontId="172" fillId="91" borderId="33" applyNumberFormat="0" applyProtection="0">
      <alignment horizontal="left" vertical="center" indent="1"/>
    </xf>
    <xf numFmtId="4" fontId="172" fillId="91" borderId="33" applyNumberFormat="0" applyProtection="0">
      <alignment horizontal="left" vertical="center" indent="1"/>
    </xf>
    <xf numFmtId="4" fontId="172" fillId="91" borderId="33" applyNumberFormat="0" applyProtection="0">
      <alignment horizontal="left" vertical="center" indent="1"/>
    </xf>
    <xf numFmtId="4" fontId="153" fillId="94" borderId="33" applyNumberFormat="0" applyProtection="0">
      <alignment horizontal="left" vertical="center" indent="1"/>
    </xf>
    <xf numFmtId="4" fontId="153" fillId="94" borderId="33" applyNumberFormat="0" applyProtection="0">
      <alignment horizontal="left" vertical="center" indent="1"/>
    </xf>
    <xf numFmtId="4" fontId="153" fillId="94" borderId="33" applyNumberFormat="0" applyProtection="0">
      <alignment horizontal="left" vertical="center" indent="1"/>
    </xf>
    <xf numFmtId="4" fontId="153" fillId="94" borderId="33" applyNumberFormat="0" applyProtection="0">
      <alignment horizontal="left" vertical="center" indent="1"/>
    </xf>
    <xf numFmtId="187" fontId="10" fillId="94" borderId="33" applyNumberFormat="0" applyProtection="0">
      <alignment horizontal="left" vertical="center" indent="1"/>
    </xf>
    <xf numFmtId="187" fontId="10" fillId="94" borderId="33" applyNumberFormat="0" applyProtection="0">
      <alignment horizontal="left" vertical="center" indent="1"/>
    </xf>
    <xf numFmtId="187" fontId="10" fillId="94" borderId="33" applyNumberFormat="0" applyProtection="0">
      <alignment horizontal="left" vertical="center" indent="1"/>
    </xf>
    <xf numFmtId="187" fontId="10" fillId="94" borderId="33" applyNumberFormat="0" applyProtection="0">
      <alignment horizontal="left" vertical="center" indent="1"/>
    </xf>
    <xf numFmtId="187" fontId="10" fillId="95" borderId="33" applyNumberFormat="0" applyProtection="0">
      <alignment horizontal="left" vertical="center" indent="1"/>
    </xf>
    <xf numFmtId="187" fontId="10" fillId="95" borderId="33" applyNumberFormat="0" applyProtection="0">
      <alignment horizontal="left" vertical="center" indent="1"/>
    </xf>
    <xf numFmtId="187" fontId="10" fillId="95" borderId="33" applyNumberFormat="0" applyProtection="0">
      <alignment horizontal="left" vertical="center" indent="1"/>
    </xf>
    <xf numFmtId="187" fontId="10" fillId="95" borderId="33" applyNumberFormat="0" applyProtection="0">
      <alignment horizontal="left" vertical="center" indent="1"/>
    </xf>
    <xf numFmtId="187" fontId="10" fillId="76" borderId="33" applyNumberFormat="0" applyProtection="0">
      <alignment horizontal="left" vertical="center" indent="1"/>
    </xf>
    <xf numFmtId="187" fontId="10" fillId="76" borderId="33" applyNumberFormat="0" applyProtection="0">
      <alignment horizontal="left" vertical="center" indent="1"/>
    </xf>
    <xf numFmtId="187" fontId="10" fillId="76" borderId="33" applyNumberFormat="0" applyProtection="0">
      <alignment horizontal="left" vertical="center" indent="1"/>
    </xf>
    <xf numFmtId="187" fontId="10" fillId="76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4" fontId="169" fillId="96" borderId="36" applyNumberFormat="0" applyProtection="0">
      <alignment vertical="center"/>
    </xf>
    <xf numFmtId="4" fontId="169" fillId="96" borderId="36" applyNumberFormat="0" applyProtection="0">
      <alignment vertical="center"/>
    </xf>
    <xf numFmtId="4" fontId="173" fillId="96" borderId="36" applyNumberFormat="0" applyProtection="0">
      <alignment vertical="center"/>
    </xf>
    <xf numFmtId="4" fontId="173" fillId="96" borderId="36" applyNumberFormat="0" applyProtection="0">
      <alignment vertical="center"/>
    </xf>
    <xf numFmtId="4" fontId="153" fillId="79" borderId="33" applyNumberFormat="0" applyProtection="0">
      <alignment horizontal="left" vertical="center" indent="1"/>
    </xf>
    <xf numFmtId="4" fontId="153" fillId="79" borderId="33" applyNumberFormat="0" applyProtection="0">
      <alignment horizontal="left" vertical="center" indent="1"/>
    </xf>
    <xf numFmtId="4" fontId="153" fillId="79" borderId="33" applyNumberFormat="0" applyProtection="0">
      <alignment horizontal="left" vertical="center" indent="1"/>
    </xf>
    <xf numFmtId="4" fontId="153" fillId="79" borderId="33" applyNumberFormat="0" applyProtection="0">
      <alignment horizontal="left" vertical="center" indent="1"/>
    </xf>
    <xf numFmtId="4" fontId="153" fillId="91" borderId="33" applyNumberFormat="0" applyProtection="0">
      <alignment horizontal="right" vertical="center"/>
    </xf>
    <xf numFmtId="4" fontId="153" fillId="91" borderId="33" applyNumberFormat="0" applyProtection="0">
      <alignment horizontal="right" vertical="center"/>
    </xf>
    <xf numFmtId="4" fontId="153" fillId="91" borderId="33" applyNumberFormat="0" applyProtection="0">
      <alignment horizontal="right" vertical="center"/>
    </xf>
    <xf numFmtId="4" fontId="153" fillId="91" borderId="33" applyNumberFormat="0" applyProtection="0">
      <alignment horizontal="right" vertical="center"/>
    </xf>
    <xf numFmtId="4" fontId="173" fillId="96" borderId="36" applyNumberFormat="0" applyProtection="0">
      <alignment horizontal="right" vertical="center"/>
    </xf>
    <xf numFmtId="4" fontId="173" fillId="96" borderId="36" applyNumberFormat="0" applyProtection="0">
      <alignment horizontal="right" vertical="center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0" fillId="80" borderId="33" applyNumberFormat="0" applyProtection="0">
      <alignment horizontal="left" vertical="center" indent="1"/>
    </xf>
    <xf numFmtId="187" fontId="174" fillId="0" borderId="0" applyNumberFormat="0" applyProtection="0"/>
    <xf numFmtId="4" fontId="175" fillId="91" borderId="33" applyNumberFormat="0" applyProtection="0">
      <alignment horizontal="right" vertical="center"/>
    </xf>
    <xf numFmtId="4" fontId="175" fillId="91" borderId="33" applyNumberFormat="0" applyProtection="0">
      <alignment horizontal="right" vertical="center"/>
    </xf>
    <xf numFmtId="4" fontId="175" fillId="91" borderId="33" applyNumberFormat="0" applyProtection="0">
      <alignment horizontal="right" vertical="center"/>
    </xf>
    <xf numFmtId="4" fontId="175" fillId="91" borderId="33" applyNumberFormat="0" applyProtection="0">
      <alignment horizontal="right" vertical="center"/>
    </xf>
    <xf numFmtId="38" fontId="61" fillId="0" borderId="0"/>
    <xf numFmtId="40" fontId="61" fillId="0" borderId="0"/>
    <xf numFmtId="0" fontId="176" fillId="0" borderId="0" applyNumberFormat="0" applyFont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62" fillId="0" borderId="38" applyAlignment="0">
      <alignment horizontal="centerContinuous"/>
    </xf>
    <xf numFmtId="0" fontId="61" fillId="0" borderId="0"/>
    <xf numFmtId="0" fontId="178" fillId="0" borderId="0"/>
    <xf numFmtId="0" fontId="10" fillId="0" borderId="0"/>
    <xf numFmtId="0" fontId="63" fillId="0" borderId="0"/>
    <xf numFmtId="0" fontId="178" fillId="0" borderId="0"/>
    <xf numFmtId="200" fontId="179" fillId="0" borderId="0" applyNumberFormat="0" applyBorder="0" applyAlignment="0"/>
    <xf numFmtId="200" fontId="179" fillId="0" borderId="0" applyNumberFormat="0" applyBorder="0" applyAlignment="0"/>
    <xf numFmtId="3" fontId="10" fillId="0" borderId="15" applyNumberFormat="0" applyFont="0" applyFill="0" applyAlignment="0" applyProtection="0">
      <alignment vertical="center"/>
    </xf>
    <xf numFmtId="3" fontId="10" fillId="0" borderId="15" applyNumberFormat="0" applyFont="0" applyFill="0" applyAlignment="0" applyProtection="0">
      <alignment vertical="center"/>
    </xf>
    <xf numFmtId="3" fontId="10" fillId="0" borderId="15" applyNumberFormat="0" applyFont="0" applyFill="0" applyAlignment="0" applyProtection="0">
      <alignment vertical="center"/>
    </xf>
    <xf numFmtId="3" fontId="10" fillId="0" borderId="15" applyNumberFormat="0" applyFont="0" applyFill="0" applyAlignment="0" applyProtection="0">
      <alignment vertical="center"/>
    </xf>
    <xf numFmtId="0" fontId="180" fillId="0" borderId="0">
      <alignment horizontal="left"/>
    </xf>
    <xf numFmtId="0" fontId="109" fillId="0" borderId="0">
      <alignment horizontal="left"/>
    </xf>
    <xf numFmtId="0" fontId="125" fillId="0" borderId="0"/>
    <xf numFmtId="0" fontId="125" fillId="0" borderId="0"/>
    <xf numFmtId="0" fontId="120" fillId="0" borderId="0"/>
    <xf numFmtId="0" fontId="109" fillId="0" borderId="0"/>
    <xf numFmtId="231" fontId="181" fillId="0" borderId="0" applyNumberFormat="0" applyFill="0" applyBorder="0">
      <alignment vertical="top"/>
    </xf>
    <xf numFmtId="0" fontId="182" fillId="0" borderId="0" applyNumberFormat="0" applyFill="0" applyBorder="0" applyAlignment="0" applyProtection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83" fillId="0" borderId="0"/>
    <xf numFmtId="0" fontId="185" fillId="0" borderId="0" applyNumberFormat="0" applyFill="0" applyBorder="0" applyAlignment="0" applyProtection="0"/>
    <xf numFmtId="0" fontId="186" fillId="0" borderId="0" applyFill="0" applyBorder="0" applyProtection="0">
      <alignment horizontal="left" vertical="top"/>
    </xf>
    <xf numFmtId="40" fontId="187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4" fillId="0" borderId="0"/>
    <xf numFmtId="0" fontId="183" fillId="0" borderId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37" fillId="0" borderId="14" applyNumberFormat="0" applyFill="0" applyAlignment="0" applyProtection="0"/>
    <xf numFmtId="0" fontId="192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41" fontId="10" fillId="0" borderId="0" applyFont="0" applyFill="0" applyBorder="0" applyAlignment="0" applyProtection="0"/>
    <xf numFmtId="40" fontId="93" fillId="0" borderId="0" applyFont="0" applyFill="0" applyBorder="0" applyAlignment="0" applyProtection="0"/>
    <xf numFmtId="187" fontId="10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7" fontId="194" fillId="0" borderId="40"/>
    <xf numFmtId="187" fontId="194" fillId="0" borderId="40"/>
    <xf numFmtId="232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234" fontId="195" fillId="0" borderId="0" applyFont="0" applyFill="0" applyBorder="0" applyAlignment="0" applyProtection="0"/>
    <xf numFmtId="235" fontId="195" fillId="0" borderId="0" applyFont="0" applyFill="0" applyBorder="0" applyAlignment="0" applyProtection="0">
      <alignment vertical="top"/>
    </xf>
    <xf numFmtId="236" fontId="195" fillId="0" borderId="0" applyFont="0" applyFill="0" applyBorder="0" applyAlignment="0" applyProtection="0"/>
    <xf numFmtId="0" fontId="196" fillId="38" borderId="17" applyNumberFormat="0" applyAlignment="0" applyProtection="0"/>
    <xf numFmtId="0" fontId="196" fillId="38" borderId="17" applyNumberFormat="0" applyAlignment="0" applyProtection="0"/>
    <xf numFmtId="0" fontId="196" fillId="38" borderId="17" applyNumberFormat="0" applyAlignment="0" applyProtection="0"/>
    <xf numFmtId="0" fontId="196" fillId="38" borderId="17" applyNumberFormat="0" applyAlignment="0" applyProtection="0"/>
    <xf numFmtId="0" fontId="196" fillId="44" borderId="17" applyNumberFormat="0" applyAlignment="0" applyProtection="0"/>
    <xf numFmtId="0" fontId="196" fillId="44" borderId="17" applyNumberFormat="0" applyAlignment="0" applyProtection="0"/>
    <xf numFmtId="0" fontId="14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7" fillId="0" borderId="0"/>
    <xf numFmtId="41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1" fontId="58" fillId="0" borderId="0" applyFont="0" applyFill="0" applyBorder="0" applyAlignment="0" applyProtection="0"/>
    <xf numFmtId="237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38" fontId="10" fillId="0" borderId="0" applyFont="0" applyFill="0" applyBorder="0" applyAlignment="0" applyProtection="0"/>
    <xf numFmtId="237" fontId="69" fillId="0" borderId="0" applyFont="0" applyFill="0" applyBorder="0" applyAlignment="0" applyProtection="0"/>
    <xf numFmtId="227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58" fillId="0" borderId="0" applyFont="0" applyFill="0" applyBorder="0" applyAlignment="0" applyProtection="0"/>
    <xf numFmtId="227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43" fontId="69" fillId="0" borderId="0" applyFont="0" applyFill="0" applyBorder="0" applyAlignment="0" applyProtection="0"/>
    <xf numFmtId="230" fontId="58" fillId="0" borderId="0" applyFont="0" applyFill="0" applyBorder="0" applyAlignment="0" applyProtection="0"/>
    <xf numFmtId="227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0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99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87" fontId="199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8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6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0" fontId="19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7" fontId="199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87" fontId="19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37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37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37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41" fontId="100" fillId="0" borderId="0" applyFill="0" applyBorder="0" applyAlignment="0" applyProtection="0"/>
    <xf numFmtId="43" fontId="153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166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7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81" fillId="71" borderId="19" applyNumberFormat="0" applyAlignment="0" applyProtection="0"/>
    <xf numFmtId="0" fontId="33" fillId="0" borderId="11" applyNumberFormat="0" applyFill="0" applyAlignment="0" applyProtection="0"/>
    <xf numFmtId="171" fontId="202" fillId="0" borderId="0" applyFont="0" applyFill="0" applyBorder="0" applyAlignment="0" applyProtection="0"/>
    <xf numFmtId="173" fontId="202" fillId="0" borderId="0" applyFont="0" applyFill="0" applyBorder="0" applyAlignment="0" applyProtection="0"/>
    <xf numFmtId="0" fontId="110" fillId="41" borderId="0" applyNumberFormat="0" applyBorder="0" applyAlignment="0" applyProtection="0"/>
    <xf numFmtId="187" fontId="203" fillId="0" borderId="0" applyNumberFormat="0" applyFill="0" applyBorder="0" applyAlignment="0" applyProtection="0">
      <alignment vertical="top"/>
      <protection locked="0"/>
    </xf>
    <xf numFmtId="187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9" fontId="206" fillId="0" borderId="0" applyFont="0" applyFill="0" applyBorder="0" applyAlignment="0" applyProtection="0"/>
    <xf numFmtId="187" fontId="58" fillId="0" borderId="0"/>
    <xf numFmtId="187" fontId="58" fillId="0" borderId="0"/>
    <xf numFmtId="0" fontId="58" fillId="0" borderId="0"/>
    <xf numFmtId="200" fontId="58" fillId="0" borderId="0"/>
    <xf numFmtId="187" fontId="58" fillId="0" borderId="0"/>
    <xf numFmtId="201" fontId="58" fillId="0" borderId="0"/>
    <xf numFmtId="227" fontId="58" fillId="0" borderId="0"/>
    <xf numFmtId="227" fontId="58" fillId="0" borderId="0"/>
    <xf numFmtId="227" fontId="58" fillId="0" borderId="0"/>
    <xf numFmtId="227" fontId="58" fillId="0" borderId="0"/>
    <xf numFmtId="227" fontId="58" fillId="0" borderId="0"/>
    <xf numFmtId="227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27" fontId="58" fillId="0" borderId="0"/>
    <xf numFmtId="187" fontId="10" fillId="0" borderId="0"/>
    <xf numFmtId="187" fontId="58" fillId="0" borderId="0"/>
    <xf numFmtId="187" fontId="58" fillId="0" borderId="0"/>
    <xf numFmtId="187" fontId="58" fillId="0" borderId="0"/>
    <xf numFmtId="187" fontId="69" fillId="0" borderId="0"/>
    <xf numFmtId="187" fontId="198" fillId="0" borderId="0"/>
    <xf numFmtId="187" fontId="198" fillId="0" borderId="0"/>
    <xf numFmtId="0" fontId="207" fillId="0" borderId="0"/>
    <xf numFmtId="187" fontId="153" fillId="0" borderId="0">
      <alignment vertical="top"/>
    </xf>
    <xf numFmtId="187" fontId="198" fillId="0" borderId="0"/>
    <xf numFmtId="187" fontId="153" fillId="0" borderId="0">
      <alignment vertical="top"/>
    </xf>
    <xf numFmtId="187" fontId="153" fillId="0" borderId="0">
      <alignment vertical="top"/>
    </xf>
    <xf numFmtId="187" fontId="198" fillId="0" borderId="0"/>
    <xf numFmtId="187" fontId="153" fillId="0" borderId="0">
      <alignment vertical="top"/>
    </xf>
    <xf numFmtId="187" fontId="5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187" fontId="10" fillId="0" borderId="0"/>
    <xf numFmtId="187" fontId="6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" fillId="0" borderId="0"/>
    <xf numFmtId="0" fontId="10" fillId="0" borderId="0"/>
    <xf numFmtId="0" fontId="5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3" fillId="0" borderId="0">
      <alignment vertical="top"/>
    </xf>
    <xf numFmtId="242" fontId="83" fillId="0" borderId="0"/>
    <xf numFmtId="0" fontId="89" fillId="0" borderId="0"/>
    <xf numFmtId="0" fontId="10" fillId="0" borderId="0"/>
    <xf numFmtId="0" fontId="58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187" fontId="65" fillId="0" borderId="0"/>
    <xf numFmtId="187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8" fillId="0" borderId="0"/>
    <xf numFmtId="187" fontId="88" fillId="0" borderId="0"/>
    <xf numFmtId="187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58" fillId="0" borderId="0"/>
    <xf numFmtId="0" fontId="209" fillId="0" borderId="0"/>
    <xf numFmtId="0" fontId="209" fillId="0" borderId="0"/>
    <xf numFmtId="0" fontId="65" fillId="0" borderId="0"/>
    <xf numFmtId="0" fontId="2" fillId="0" borderId="0"/>
    <xf numFmtId="0" fontId="58" fillId="0" borderId="0"/>
    <xf numFmtId="0" fontId="90" fillId="0" borderId="0"/>
    <xf numFmtId="187" fontId="2" fillId="0" borderId="0"/>
    <xf numFmtId="0" fontId="83" fillId="0" borderId="0"/>
    <xf numFmtId="187" fontId="2" fillId="0" borderId="0"/>
    <xf numFmtId="187" fontId="88" fillId="0" borderId="0"/>
    <xf numFmtId="187" fontId="58" fillId="0" borderId="0"/>
    <xf numFmtId="0" fontId="39" fillId="0" borderId="0"/>
    <xf numFmtId="187" fontId="88" fillId="0" borderId="0"/>
    <xf numFmtId="0" fontId="65" fillId="0" borderId="0"/>
    <xf numFmtId="187" fontId="58" fillId="0" borderId="0"/>
    <xf numFmtId="0" fontId="58" fillId="0" borderId="0"/>
    <xf numFmtId="187" fontId="88" fillId="0" borderId="0"/>
    <xf numFmtId="0" fontId="154" fillId="0" borderId="0"/>
    <xf numFmtId="0" fontId="2" fillId="0" borderId="0"/>
    <xf numFmtId="0" fontId="1" fillId="0" borderId="0"/>
    <xf numFmtId="0" fontId="85" fillId="0" borderId="0"/>
    <xf numFmtId="0" fontId="85" fillId="0" borderId="0"/>
    <xf numFmtId="0" fontId="65" fillId="0" borderId="0"/>
    <xf numFmtId="187" fontId="65" fillId="0" borderId="0"/>
    <xf numFmtId="187" fontId="65" fillId="0" borderId="0"/>
    <xf numFmtId="187" fontId="58" fillId="0" borderId="0"/>
    <xf numFmtId="201" fontId="58" fillId="0" borderId="0"/>
    <xf numFmtId="227" fontId="58" fillId="0" borderId="0"/>
    <xf numFmtId="227" fontId="58" fillId="0" borderId="0"/>
    <xf numFmtId="227" fontId="58" fillId="0" borderId="0"/>
    <xf numFmtId="227" fontId="58" fillId="0" borderId="0"/>
    <xf numFmtId="227" fontId="58" fillId="0" borderId="0"/>
    <xf numFmtId="227" fontId="58" fillId="0" borderId="0"/>
    <xf numFmtId="187" fontId="58" fillId="0" borderId="0"/>
    <xf numFmtId="201" fontId="58" fillId="0" borderId="0"/>
    <xf numFmtId="201" fontId="58" fillId="0" borderId="0"/>
    <xf numFmtId="227" fontId="58" fillId="0" borderId="0"/>
    <xf numFmtId="227" fontId="58" fillId="0" borderId="0"/>
    <xf numFmtId="227" fontId="58" fillId="0" borderId="0"/>
    <xf numFmtId="227" fontId="58" fillId="0" borderId="0"/>
    <xf numFmtId="227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187" fontId="198" fillId="0" borderId="0"/>
    <xf numFmtId="0" fontId="10" fillId="0" borderId="0"/>
    <xf numFmtId="187" fontId="198" fillId="0" borderId="0"/>
    <xf numFmtId="187" fontId="153" fillId="0" borderId="0">
      <alignment vertical="top"/>
    </xf>
    <xf numFmtId="0" fontId="1" fillId="0" borderId="0"/>
    <xf numFmtId="0" fontId="65" fillId="0" borderId="0"/>
    <xf numFmtId="0" fontId="58" fillId="0" borderId="0"/>
    <xf numFmtId="0" fontId="2" fillId="0" borderId="0"/>
    <xf numFmtId="187" fontId="199" fillId="0" borderId="0"/>
    <xf numFmtId="0" fontId="10" fillId="0" borderId="0"/>
    <xf numFmtId="0" fontId="1" fillId="0" borderId="0"/>
    <xf numFmtId="187" fontId="58" fillId="0" borderId="0"/>
    <xf numFmtId="187" fontId="198" fillId="0" borderId="0"/>
    <xf numFmtId="187" fontId="153" fillId="0" borderId="0">
      <alignment vertical="top"/>
    </xf>
    <xf numFmtId="187" fontId="10" fillId="0" borderId="0"/>
    <xf numFmtId="187" fontId="153" fillId="0" borderId="0">
      <alignment vertical="top"/>
    </xf>
    <xf numFmtId="187" fontId="153" fillId="0" borderId="0">
      <alignment vertical="top"/>
    </xf>
    <xf numFmtId="187" fontId="58" fillId="0" borderId="0"/>
    <xf numFmtId="0" fontId="210" fillId="0" borderId="0"/>
    <xf numFmtId="0" fontId="198" fillId="0" borderId="0"/>
    <xf numFmtId="0" fontId="157" fillId="0" borderId="0"/>
    <xf numFmtId="0" fontId="10" fillId="0" borderId="0"/>
    <xf numFmtId="187" fontId="153" fillId="0" borderId="0">
      <alignment vertical="top"/>
    </xf>
    <xf numFmtId="187" fontId="58" fillId="0" borderId="0"/>
    <xf numFmtId="187" fontId="58" fillId="0" borderId="0"/>
    <xf numFmtId="0" fontId="58" fillId="0" borderId="0"/>
    <xf numFmtId="0" fontId="10" fillId="0" borderId="0"/>
    <xf numFmtId="187" fontId="10" fillId="0" borderId="0"/>
    <xf numFmtId="187" fontId="58" fillId="0" borderId="0"/>
    <xf numFmtId="187" fontId="58" fillId="0" borderId="0"/>
    <xf numFmtId="187" fontId="58" fillId="0" borderId="0"/>
    <xf numFmtId="187" fontId="85" fillId="0" borderId="0"/>
    <xf numFmtId="0" fontId="1" fillId="0" borderId="0"/>
    <xf numFmtId="0" fontId="1" fillId="0" borderId="0"/>
    <xf numFmtId="187" fontId="85" fillId="0" borderId="0"/>
    <xf numFmtId="187" fontId="58" fillId="0" borderId="0"/>
    <xf numFmtId="187" fontId="58" fillId="0" borderId="0"/>
    <xf numFmtId="0" fontId="10" fillId="0" borderId="0"/>
    <xf numFmtId="187" fontId="10" fillId="0" borderId="0"/>
    <xf numFmtId="0" fontId="143" fillId="36" borderId="17" applyNumberFormat="0" applyAlignment="0" applyProtection="0"/>
    <xf numFmtId="0" fontId="143" fillId="36" borderId="17" applyNumberFormat="0" applyAlignment="0" applyProtection="0"/>
    <xf numFmtId="0" fontId="143" fillId="36" borderId="17" applyNumberFormat="0" applyAlignment="0" applyProtection="0"/>
    <xf numFmtId="0" fontId="143" fillId="36" borderId="17" applyNumberFormat="0" applyAlignment="0" applyProtection="0"/>
    <xf numFmtId="0" fontId="143" fillId="36" borderId="17" applyNumberFormat="0" applyAlignment="0" applyProtection="0"/>
    <xf numFmtId="0" fontId="143" fillId="36" borderId="17" applyNumberFormat="0" applyAlignment="0" applyProtection="0"/>
    <xf numFmtId="0" fontId="211" fillId="43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8" fillId="0" borderId="0" applyFont="0" applyFill="0" applyBorder="0" applyAlignment="0" applyProtection="0"/>
    <xf numFmtId="187" fontId="212" fillId="0" borderId="0" applyNumberFormat="0" applyFill="0" applyBorder="0" applyProtection="0">
      <alignment vertical="center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187" fontId="213" fillId="0" borderId="0" applyNumberFormat="0" applyFill="0" applyBorder="0" applyProtection="0">
      <alignment vertical="center"/>
    </xf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58" fillId="0" borderId="0" applyFont="0" applyFill="0" applyBorder="0" applyAlignment="0" applyProtection="0"/>
    <xf numFmtId="9" fontId="61" fillId="0" borderId="0" applyFill="0" applyBorder="0" applyAlignment="0" applyProtection="0"/>
    <xf numFmtId="9" fontId="58" fillId="0" borderId="0" applyFont="0" applyFill="0" applyBorder="0" applyAlignment="0" applyProtection="0"/>
    <xf numFmtId="9" fontId="61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74" fillId="40" borderId="0" applyNumberFormat="0" applyBorder="0" applyAlignment="0" applyProtection="0"/>
    <xf numFmtId="243" fontId="206" fillId="0" borderId="0" applyFont="0" applyFill="0" applyBorder="0" applyAlignment="0" applyProtection="0"/>
    <xf numFmtId="244" fontId="206" fillId="0" borderId="0" applyFont="0" applyFill="0" applyBorder="0" applyAlignment="0" applyProtection="0"/>
    <xf numFmtId="245" fontId="59" fillId="0" borderId="0" applyFont="0" applyFill="0" applyBorder="0" applyAlignment="0" applyProtection="0"/>
    <xf numFmtId="243" fontId="59" fillId="0" borderId="0" applyFont="0" applyFill="0" applyBorder="0" applyAlignment="0" applyProtection="0"/>
    <xf numFmtId="0" fontId="178" fillId="0" borderId="0"/>
    <xf numFmtId="0" fontId="214" fillId="0" borderId="0"/>
    <xf numFmtId="0" fontId="70" fillId="48" borderId="0" applyNumberFormat="0" applyBorder="0" applyAlignment="0" applyProtection="0"/>
    <xf numFmtId="0" fontId="70" fillId="56" borderId="0" applyNumberFormat="0" applyBorder="0" applyAlignment="0" applyProtection="0"/>
    <xf numFmtId="0" fontId="70" fillId="59" borderId="0" applyNumberFormat="0" applyBorder="0" applyAlignment="0" applyProtection="0"/>
    <xf numFmtId="0" fontId="70" fillId="62" borderId="0" applyNumberFormat="0" applyBorder="0" applyAlignment="0" applyProtection="0"/>
    <xf numFmtId="0" fontId="70" fillId="65" borderId="0" applyNumberFormat="0" applyBorder="0" applyAlignment="0" applyProtection="0"/>
    <xf numFmtId="0" fontId="70" fillId="50" borderId="0" applyNumberFormat="0" applyBorder="0" applyAlignment="0" applyProtection="0"/>
    <xf numFmtId="0" fontId="70" fillId="48" borderId="0" applyNumberFormat="0" applyBorder="0" applyAlignment="0" applyProtection="0"/>
    <xf numFmtId="0" fontId="70" fillId="47" borderId="0" applyNumberFormat="0" applyBorder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38" borderId="33" applyNumberFormat="0" applyAlignment="0" applyProtection="0"/>
    <xf numFmtId="0" fontId="163" fillId="44" borderId="33" applyNumberFormat="0" applyAlignment="0" applyProtection="0"/>
    <xf numFmtId="0" fontId="163" fillId="44" borderId="33" applyNumberFormat="0" applyAlignment="0" applyProtection="0"/>
    <xf numFmtId="0" fontId="10" fillId="35" borderId="32" applyNumberFormat="0" applyFont="0" applyAlignment="0" applyProtection="0"/>
    <xf numFmtId="0" fontId="10" fillId="35" borderId="32" applyNumberFormat="0" applyFont="0" applyAlignment="0" applyProtection="0"/>
    <xf numFmtId="0" fontId="10" fillId="35" borderId="32" applyNumberFormat="0" applyFont="0" applyAlignment="0" applyProtection="0"/>
    <xf numFmtId="0" fontId="10" fillId="35" borderId="32" applyNumberFormat="0" applyFont="0" applyAlignment="0" applyProtection="0"/>
    <xf numFmtId="0" fontId="58" fillId="35" borderId="32" applyNumberFormat="0" applyFont="0" applyAlignment="0" applyProtection="0"/>
    <xf numFmtId="0" fontId="58" fillId="35" borderId="32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" fillId="8" borderId="13" applyNumberFormat="0" applyFont="0" applyAlignment="0" applyProtection="0"/>
    <xf numFmtId="0" fontId="117" fillId="0" borderId="43" applyNumberFormat="0" applyFill="0" applyAlignment="0" applyProtection="0"/>
    <xf numFmtId="0" fontId="118" fillId="0" borderId="24" applyNumberFormat="0" applyFill="0" applyAlignment="0" applyProtection="0"/>
    <xf numFmtId="0" fontId="122" fillId="0" borderId="27" applyNumberFormat="0" applyFill="0" applyAlignment="0" applyProtection="0"/>
    <xf numFmtId="0" fontId="123" fillId="0" borderId="27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7" fillId="0" borderId="44" applyNumberFormat="0" applyFill="0" applyAlignment="0" applyProtection="0"/>
    <xf numFmtId="0" fontId="128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9" fontId="215" fillId="0" borderId="0" applyFont="0" applyFill="0" applyBorder="0" applyAlignment="0" applyProtection="0"/>
    <xf numFmtId="244" fontId="216" fillId="0" borderId="0" applyFont="0" applyFill="0" applyBorder="0" applyAlignment="0" applyProtection="0"/>
    <xf numFmtId="0" fontId="217" fillId="0" borderId="0"/>
    <xf numFmtId="0" fontId="218" fillId="0" borderId="0"/>
    <xf numFmtId="0" fontId="10" fillId="0" borderId="0"/>
    <xf numFmtId="0" fontId="10" fillId="0" borderId="0"/>
    <xf numFmtId="0" fontId="219" fillId="43" borderId="0" applyNumberFormat="0" applyBorder="0" applyAlignment="0" applyProtection="0"/>
    <xf numFmtId="0" fontId="57" fillId="35" borderId="32" applyNumberFormat="0" applyFont="0" applyAlignment="0" applyProtection="0"/>
    <xf numFmtId="0" fontId="57" fillId="35" borderId="32" applyNumberFormat="0" applyFont="0" applyAlignment="0" applyProtection="0"/>
    <xf numFmtId="43" fontId="220" fillId="0" borderId="0" applyFont="0" applyFill="0" applyBorder="0" applyAlignment="0" applyProtection="0"/>
    <xf numFmtId="0" fontId="104" fillId="0" borderId="42" applyNumberFormat="0" applyFill="0" applyAlignment="0" applyProtection="0"/>
    <xf numFmtId="0" fontId="104" fillId="0" borderId="42" applyNumberFormat="0" applyFill="0" applyAlignment="0" applyProtection="0"/>
    <xf numFmtId="0" fontId="221" fillId="40" borderId="0" applyNumberFormat="0" applyBorder="0" applyAlignment="0" applyProtection="0"/>
    <xf numFmtId="0" fontId="221" fillId="40" borderId="0" applyNumberFormat="0" applyBorder="0" applyAlignment="0" applyProtection="0"/>
    <xf numFmtId="0" fontId="222" fillId="97" borderId="0" applyNumberFormat="0" applyBorder="0" applyProtection="0">
      <alignment vertical="center"/>
    </xf>
    <xf numFmtId="0" fontId="222" fillId="97" borderId="0" applyNumberFormat="0" applyBorder="0" applyProtection="0">
      <alignment vertical="center"/>
    </xf>
    <xf numFmtId="0" fontId="221" fillId="40" borderId="0" applyNumberFormat="0" applyBorder="0" applyAlignment="0" applyProtection="0"/>
    <xf numFmtId="0" fontId="222" fillId="97" borderId="0" applyNumberFormat="0" applyBorder="0" applyProtection="0">
      <alignment vertical="center"/>
    </xf>
    <xf numFmtId="0" fontId="222" fillId="97" borderId="0" applyNumberFormat="0" applyBorder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1" fillId="40" borderId="0" applyNumberFormat="0" applyBorder="0" applyAlignment="0" applyProtection="0"/>
    <xf numFmtId="0" fontId="222" fillId="40" borderId="0" applyNumberFormat="0" applyBorder="0" applyAlignment="0" applyProtection="0">
      <alignment vertical="center"/>
    </xf>
    <xf numFmtId="0" fontId="222" fillId="97" borderId="0" applyNumberFormat="0" applyBorder="0" applyProtection="0">
      <alignment vertical="center"/>
    </xf>
    <xf numFmtId="0" fontId="222" fillId="97" borderId="0" applyNumberFormat="0" applyBorder="0" applyProtection="0">
      <alignment vertical="center"/>
    </xf>
    <xf numFmtId="0" fontId="222" fillId="97" borderId="0" applyNumberFormat="0" applyBorder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2" fillId="97" borderId="0" applyNumberFormat="0" applyBorder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3" fillId="41" borderId="0" applyNumberFormat="0" applyBorder="0" applyAlignment="0" applyProtection="0"/>
    <xf numFmtId="0" fontId="223" fillId="41" borderId="0" applyNumberFormat="0" applyBorder="0" applyAlignment="0" applyProtection="0"/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3" fillId="41" borderId="0" applyNumberFormat="0" applyBorder="0" applyAlignment="0" applyProtection="0"/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3" fillId="41" borderId="0" applyNumberFormat="0" applyBorder="0" applyAlignment="0" applyProtection="0"/>
    <xf numFmtId="0" fontId="224" fillId="41" borderId="0" applyNumberFormat="0" applyBorder="0" applyAlignment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10" fillId="0" borderId="0"/>
    <xf numFmtId="0" fontId="225" fillId="0" borderId="0" applyNumberFormat="0" applyFont="0" applyFill="0" applyBorder="0">
      <alignment horizontal="left" vertical="top" wrapText="1"/>
    </xf>
    <xf numFmtId="43" fontId="22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95" fillId="0" borderId="0"/>
    <xf numFmtId="0" fontId="226" fillId="0" borderId="0" applyNumberFormat="0" applyFill="0" applyBorder="0" applyAlignment="0" applyProtection="0"/>
    <xf numFmtId="0" fontId="227" fillId="0" borderId="24" applyNumberFormat="0" applyFill="0" applyAlignment="0" applyProtection="0"/>
    <xf numFmtId="0" fontId="228" fillId="0" borderId="24" applyNumberFormat="0" applyFill="0" applyProtection="0">
      <alignment vertical="center"/>
    </xf>
    <xf numFmtId="0" fontId="227" fillId="0" borderId="24" applyNumberFormat="0" applyFill="0" applyAlignment="0" applyProtection="0"/>
    <xf numFmtId="0" fontId="229" fillId="0" borderId="27" applyNumberFormat="0" applyFill="0" applyAlignment="0" applyProtection="0"/>
    <xf numFmtId="0" fontId="230" fillId="0" borderId="27" applyNumberFormat="0" applyFill="0" applyProtection="0">
      <alignment vertical="center"/>
    </xf>
    <xf numFmtId="0" fontId="229" fillId="0" borderId="27" applyNumberFormat="0" applyFill="0" applyAlignment="0" applyProtection="0"/>
    <xf numFmtId="0" fontId="231" fillId="0" borderId="29" applyNumberFormat="0" applyFill="0" applyAlignment="0" applyProtection="0"/>
    <xf numFmtId="0" fontId="23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2" fillId="71" borderId="19" applyNumberFormat="0" applyAlignment="0" applyProtection="0"/>
    <xf numFmtId="0" fontId="233" fillId="0" borderId="0" applyFill="0" applyBorder="0" applyProtection="0"/>
    <xf numFmtId="0" fontId="234" fillId="44" borderId="17" applyNumberFormat="0" applyAlignment="0" applyProtection="0"/>
    <xf numFmtId="0" fontId="234" fillId="44" borderId="17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3" fontId="220" fillId="0" borderId="0" applyFont="0" applyFill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62" borderId="0" applyNumberFormat="0" applyBorder="0" applyAlignment="0" applyProtection="0"/>
    <xf numFmtId="0" fontId="72" fillId="50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237" fillId="36" borderId="17" applyNumberFormat="0" applyAlignment="0" applyProtection="0"/>
    <xf numFmtId="0" fontId="237" fillId="36" borderId="17" applyNumberFormat="0" applyAlignment="0" applyProtection="0"/>
    <xf numFmtId="0" fontId="238" fillId="44" borderId="33" applyNumberFormat="0" applyAlignment="0" applyProtection="0"/>
    <xf numFmtId="0" fontId="238" fillId="44" borderId="33" applyNumberFormat="0" applyAlignment="0" applyProtection="0"/>
    <xf numFmtId="0" fontId="239" fillId="0" borderId="45" applyNumberFormat="0" applyFill="0" applyAlignment="0" applyProtection="0"/>
    <xf numFmtId="43" fontId="2" fillId="0" borderId="0" applyFont="0" applyFill="0" applyBorder="0" applyAlignment="0" applyProtection="0"/>
  </cellStyleXfs>
  <cellXfs count="131">
    <xf numFmtId="0" fontId="0" fillId="0" borderId="0" xfId="0"/>
    <xf numFmtId="38" fontId="7" fillId="0" borderId="0" xfId="1" applyNumberFormat="1" applyFont="1" applyFill="1" applyAlignment="1">
      <alignment horizontal="right"/>
    </xf>
    <xf numFmtId="38" fontId="3" fillId="0" borderId="0" xfId="1" applyNumberFormat="1" applyFont="1" applyFill="1" applyAlignment="1">
      <alignment horizontal="right"/>
    </xf>
    <xf numFmtId="43" fontId="3" fillId="0" borderId="0" xfId="6" applyFont="1" applyFill="1" applyAlignment="1"/>
    <xf numFmtId="181" fontId="3" fillId="0" borderId="0" xfId="6" applyNumberFormat="1" applyFont="1" applyFill="1" applyAlignment="1"/>
    <xf numFmtId="175" fontId="16" fillId="0" borderId="0" xfId="7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178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72" fontId="16" fillId="0" borderId="1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right"/>
    </xf>
    <xf numFmtId="178" fontId="16" fillId="0" borderId="1" xfId="0" applyNumberFormat="1" applyFont="1" applyBorder="1"/>
    <xf numFmtId="37" fontId="3" fillId="0" borderId="0" xfId="0" applyNumberFormat="1" applyFont="1" applyAlignment="1">
      <alignment horizontal="right"/>
    </xf>
    <xf numFmtId="179" fontId="16" fillId="0" borderId="0" xfId="0" applyNumberFormat="1" applyFont="1" applyAlignment="1">
      <alignment horizontal="right"/>
    </xf>
    <xf numFmtId="178" fontId="16" fillId="0" borderId="0" xfId="0" applyNumberFormat="1" applyFont="1"/>
    <xf numFmtId="178" fontId="3" fillId="0" borderId="0" xfId="0" applyNumberFormat="1" applyFo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72" fontId="16" fillId="0" borderId="0" xfId="0" applyNumberFormat="1" applyFont="1" applyAlignment="1">
      <alignment horizontal="right" vertical="center"/>
    </xf>
    <xf numFmtId="0" fontId="16" fillId="0" borderId="0" xfId="0" applyFont="1"/>
    <xf numFmtId="178" fontId="19" fillId="0" borderId="3" xfId="0" applyNumberFormat="1" applyFont="1" applyBorder="1"/>
    <xf numFmtId="179" fontId="3" fillId="0" borderId="0" xfId="0" applyNumberFormat="1" applyFont="1" applyAlignment="1">
      <alignment horizontal="right"/>
    </xf>
    <xf numFmtId="43" fontId="3" fillId="0" borderId="0" xfId="7" applyFont="1" applyFill="1"/>
    <xf numFmtId="0" fontId="3" fillId="0" borderId="0" xfId="0" applyFont="1" applyAlignment="1">
      <alignment horizontal="right"/>
    </xf>
    <xf numFmtId="172" fontId="21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4" fillId="0" borderId="0" xfId="0" applyFont="1"/>
    <xf numFmtId="179" fontId="19" fillId="0" borderId="0" xfId="0" applyNumberFormat="1" applyFont="1" applyAlignment="1">
      <alignment horizontal="right"/>
    </xf>
    <xf numFmtId="37" fontId="21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14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9" fontId="9" fillId="0" borderId="0" xfId="2" quotePrefix="1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17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8" fontId="16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78" fontId="4" fillId="0" borderId="2" xfId="0" applyNumberFormat="1" applyFont="1" applyBorder="1" applyAlignment="1">
      <alignment vertical="center"/>
    </xf>
    <xf numFmtId="17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8" fontId="19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8" fontId="4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78" fontId="19" fillId="0" borderId="2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78" fontId="19" fillId="0" borderId="3" xfId="0" applyNumberFormat="1" applyFont="1" applyBorder="1" applyAlignment="1">
      <alignment vertical="center"/>
    </xf>
    <xf numFmtId="49" fontId="11" fillId="0" borderId="0" xfId="3" applyNumberFormat="1" applyFont="1" applyAlignment="1">
      <alignment horizontal="center"/>
    </xf>
    <xf numFmtId="0" fontId="14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77" fontId="14" fillId="0" borderId="0" xfId="2" quotePrefix="1" applyNumberFormat="1" applyFont="1" applyAlignment="1">
      <alignment horizontal="center"/>
    </xf>
    <xf numFmtId="38" fontId="3" fillId="0" borderId="0" xfId="2" applyNumberFormat="1" applyFont="1"/>
    <xf numFmtId="0" fontId="16" fillId="0" borderId="0" xfId="0" applyFont="1" applyAlignment="1">
      <alignment horizontal="center" vertical="center"/>
    </xf>
    <xf numFmtId="178" fontId="4" fillId="0" borderId="2" xfId="0" applyNumberFormat="1" applyFont="1" applyBorder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179" fontId="3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78" fontId="16" fillId="0" borderId="0" xfId="0" applyNumberFormat="1" applyFont="1" applyAlignment="1">
      <alignment horizontal="right" vertical="center"/>
    </xf>
    <xf numFmtId="178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78" fontId="16" fillId="0" borderId="5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78" fontId="19" fillId="0" borderId="4" xfId="0" applyNumberFormat="1" applyFont="1" applyBorder="1" applyAlignment="1">
      <alignment vertical="center"/>
    </xf>
    <xf numFmtId="178" fontId="21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79" fontId="16" fillId="0" borderId="0" xfId="0" applyNumberFormat="1" applyFont="1" applyAlignment="1">
      <alignment horizontal="right" vertical="center"/>
    </xf>
    <xf numFmtId="172" fontId="19" fillId="0" borderId="3" xfId="0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4" fontId="3" fillId="0" borderId="0" xfId="0" applyNumberFormat="1" applyFont="1"/>
    <xf numFmtId="0" fontId="14" fillId="0" borderId="0" xfId="2" quotePrefix="1" applyFont="1" applyAlignment="1">
      <alignment horizontal="center"/>
    </xf>
    <xf numFmtId="0" fontId="18" fillId="0" borderId="0" xfId="0" applyFont="1" applyAlignment="1">
      <alignment horizontal="center" vertical="center"/>
    </xf>
    <xf numFmtId="178" fontId="16" fillId="0" borderId="1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74" fontId="4" fillId="0" borderId="0" xfId="0" applyNumberFormat="1" applyFont="1"/>
    <xf numFmtId="0" fontId="20" fillId="0" borderId="0" xfId="3" applyNumberFormat="1" applyFont="1"/>
    <xf numFmtId="174" fontId="16" fillId="0" borderId="0" xfId="0" applyNumberFormat="1" applyFont="1"/>
    <xf numFmtId="180" fontId="16" fillId="0" borderId="0" xfId="0" applyNumberFormat="1" applyFont="1" applyAlignment="1">
      <alignment vertical="center"/>
    </xf>
    <xf numFmtId="0" fontId="14" fillId="0" borderId="0" xfId="2" quotePrefix="1" applyFont="1" applyAlignment="1">
      <alignment horizontal="center" vertical="center"/>
    </xf>
    <xf numFmtId="2" fontId="14" fillId="0" borderId="0" xfId="2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72" fontId="3" fillId="0" borderId="0" xfId="0" applyNumberFormat="1" applyFont="1"/>
    <xf numFmtId="178" fontId="16" fillId="0" borderId="4" xfId="0" applyNumberFormat="1" applyFont="1" applyBorder="1" applyAlignment="1">
      <alignment vertical="center"/>
    </xf>
    <xf numFmtId="178" fontId="3" fillId="0" borderId="4" xfId="0" applyNumberFormat="1" applyFont="1" applyBorder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80" fontId="16" fillId="0" borderId="5" xfId="0" applyNumberFormat="1" applyFont="1" applyBorder="1" applyAlignment="1">
      <alignment vertical="center"/>
    </xf>
    <xf numFmtId="181" fontId="3" fillId="0" borderId="0" xfId="7" applyNumberFormat="1" applyFont="1"/>
    <xf numFmtId="181" fontId="16" fillId="0" borderId="0" xfId="7" applyNumberFormat="1" applyFont="1" applyAlignment="1">
      <alignment horizontal="right" vertical="center"/>
    </xf>
    <xf numFmtId="181" fontId="16" fillId="0" borderId="0" xfId="7" applyNumberFormat="1" applyFont="1"/>
    <xf numFmtId="181" fontId="3" fillId="0" borderId="0" xfId="7" applyNumberFormat="1" applyFont="1" applyFill="1"/>
    <xf numFmtId="43" fontId="3" fillId="0" borderId="0" xfId="7" applyFont="1"/>
    <xf numFmtId="0" fontId="240" fillId="0" borderId="0" xfId="3" applyNumberFormat="1" applyFont="1"/>
    <xf numFmtId="0" fontId="240" fillId="0" borderId="0" xfId="3" applyNumberFormat="1" applyFont="1" applyAlignment="1">
      <alignment horizontal="left" indent="1"/>
    </xf>
    <xf numFmtId="178" fontId="19" fillId="0" borderId="0" xfId="0" applyNumberFormat="1" applyFont="1" applyAlignment="1">
      <alignment horizontal="right"/>
    </xf>
    <xf numFmtId="172" fontId="19" fillId="0" borderId="0" xfId="0" applyNumberFormat="1" applyFont="1" applyAlignment="1">
      <alignment horizontal="right" vertical="center"/>
    </xf>
    <xf numFmtId="178" fontId="4" fillId="0" borderId="0" xfId="0" applyNumberFormat="1" applyFont="1"/>
    <xf numFmtId="178" fontId="19" fillId="0" borderId="4" xfId="0" applyNumberFormat="1" applyFont="1" applyBorder="1"/>
    <xf numFmtId="178" fontId="16" fillId="99" borderId="0" xfId="0" applyNumberFormat="1" applyFont="1" applyFill="1" applyAlignment="1">
      <alignment vertical="center"/>
    </xf>
    <xf numFmtId="178" fontId="4" fillId="99" borderId="2" xfId="0" applyNumberFormat="1" applyFont="1" applyFill="1" applyBorder="1" applyAlignment="1">
      <alignment vertical="center"/>
    </xf>
    <xf numFmtId="178" fontId="4" fillId="99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indent="1"/>
    </xf>
    <xf numFmtId="0" fontId="241" fillId="0" borderId="0" xfId="0" applyFont="1" applyAlignment="1">
      <alignment vertical="center"/>
    </xf>
    <xf numFmtId="0" fontId="242" fillId="0" borderId="0" xfId="3" applyNumberFormat="1" applyFont="1"/>
    <xf numFmtId="0" fontId="15" fillId="0" borderId="0" xfId="0" applyFont="1" applyAlignment="1">
      <alignment horizontal="left"/>
    </xf>
    <xf numFmtId="0" fontId="243" fillId="0" borderId="0" xfId="3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75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78" fontId="16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right" vertical="center"/>
    </xf>
  </cellXfs>
  <cellStyles count="7031">
    <cellStyle name=" 1" xfId="17" xr:uid="{FB874118-4B01-4EAA-BB0E-39FD95289C70}"/>
    <cellStyle name="??" xfId="18" xr:uid="{47D42CB8-8356-4FF0-8306-D18FD51B4152}"/>
    <cellStyle name="?? [0.00]_Book2 ??? 2" xfId="19" xr:uid="{DB7FFB74-71B0-4A83-B18B-D3C8A86CFC96}"/>
    <cellStyle name="???? [0.00]_Person" xfId="20" xr:uid="{A28752F3-CAEB-4A60-B806-44E6B385A81C}"/>
    <cellStyle name="????_Person" xfId="21" xr:uid="{287FF9AE-BD18-4FBF-8A2F-2A5A5052729C}"/>
    <cellStyle name="??_Book2 ??? 2" xfId="22" xr:uid="{39A365C7-C3E1-4BAF-9633-5FEC87E22569}"/>
    <cellStyle name="^6A_x0001_" xfId="23" xr:uid="{3620C4AC-FBEB-4AB1-B1D6-FDA31B871B59}"/>
    <cellStyle name="^6A_x0001_ 2" xfId="24" xr:uid="{54A2211B-7A47-44FC-B6A8-FF2647F9A2E1}"/>
    <cellStyle name="^6A_x0001_ 3" xfId="25" xr:uid="{D420FBAA-7CF2-4748-B004-4675C4B6822A}"/>
    <cellStyle name="^6A_x0001_ 4" xfId="26" xr:uid="{B87CC62E-4CC9-45DC-9319-A85B07362DE5}"/>
    <cellStyle name="^6A_x0001_ 5" xfId="27" xr:uid="{076E4035-E1CE-401B-965E-5F3166F14F8C}"/>
    <cellStyle name="^6A_x0001_ 6" xfId="28" xr:uid="{0512370C-AEDF-4F57-B8DD-B8EF7C2A871E}"/>
    <cellStyle name="^6A_x0001_ 7" xfId="29" xr:uid="{A82E4F95-A69C-4427-B0CF-32FF342840F8}"/>
    <cellStyle name="_PERSONAL" xfId="30" xr:uid="{BB7789D8-F73B-4AA7-9416-BC070D65190C}"/>
    <cellStyle name="_PERSONAL_1" xfId="31" xr:uid="{118DD408-236C-487A-BA11-52B498EA7FCB}"/>
    <cellStyle name="=C:\WINDOWS\SYSTEM32\COMMAND.COM 2" xfId="32" xr:uid="{1CCEF719-1717-44BF-8B93-2FF81B263582}"/>
    <cellStyle name="0,0_x000d__x000a_NA_x000d__x000a_" xfId="33" xr:uid="{8D412926-140D-427B-A73D-A413B032DA30}"/>
    <cellStyle name="0,0_x000d__x000a_NA_x000d__x000a_ 2" xfId="34" xr:uid="{91B6B25E-D224-4800-A9B4-A453D3922C54}"/>
    <cellStyle name="20% - Accent1 10" xfId="35" xr:uid="{18EBB82E-3905-4557-BD6B-BD3245FD2752}"/>
    <cellStyle name="20% - Accent1 11" xfId="36" xr:uid="{734A1E5A-BF84-42BF-97CE-D42868BADC94}"/>
    <cellStyle name="20% - Accent1 12" xfId="37" xr:uid="{3CEA72F4-87CC-4DF5-9A53-0D5C634931CA}"/>
    <cellStyle name="20% - Accent1 13" xfId="38" xr:uid="{2DD9DEEF-3711-4FB3-8590-FD8D49A098CD}"/>
    <cellStyle name="20% - Accent1 14" xfId="39" xr:uid="{67E899C7-A0E7-46F1-AABC-8D65EC1E08DF}"/>
    <cellStyle name="20% - Accent1 15" xfId="40" xr:uid="{124F6CCC-8081-4525-8B3B-0DA5DCB123DD}"/>
    <cellStyle name="20% - Accent1 16" xfId="41" xr:uid="{A0796224-C4B8-4795-BF92-BB4A596B7F68}"/>
    <cellStyle name="20% - Accent1 17" xfId="42" xr:uid="{77F500B9-8A06-40BB-9ED3-687B8C7FE571}"/>
    <cellStyle name="20% - Accent1 18" xfId="43" xr:uid="{0CC1C60E-1DA6-4DC5-999D-B6AAFC88BA2C}"/>
    <cellStyle name="20% - Accent1 2" xfId="44" xr:uid="{6E0B96AF-18E2-455A-BFC0-B5C817A810B8}"/>
    <cellStyle name="20% - Accent1 2 2" xfId="45" xr:uid="{3C7F4D21-CB65-404D-BF48-4239A913E23C}"/>
    <cellStyle name="20% - Accent1 2 3" xfId="46" xr:uid="{87812F42-3A10-4165-88EC-AAF8B4E832CF}"/>
    <cellStyle name="20% - Accent1 2 4" xfId="47" xr:uid="{8131DE10-8248-4DBC-8684-5273258EB047}"/>
    <cellStyle name="20% - Accent1 2 5" xfId="48" xr:uid="{AA1A4B53-6587-4EC9-9956-CA5FCFE75FBB}"/>
    <cellStyle name="20% - Accent1 3" xfId="49" xr:uid="{169C9526-CF30-4EC0-AD92-C29B73AA8C64}"/>
    <cellStyle name="20% - Accent1 3 2" xfId="50" xr:uid="{8169E2B2-EFD6-4FEC-9A57-C3F540230B0F}"/>
    <cellStyle name="20% - Accent1 4" xfId="51" xr:uid="{6514DCE0-10C0-435E-B2B3-60223E2DD96A}"/>
    <cellStyle name="20% - Accent1 5" xfId="52" xr:uid="{8A062140-0753-4796-8880-9F50AE829858}"/>
    <cellStyle name="20% - Accent1 6" xfId="53" xr:uid="{95307D9C-2FE4-45AC-A871-344A966FE922}"/>
    <cellStyle name="20% - Accent1 7" xfId="54" xr:uid="{0A0E340F-5A5A-4F88-A8A0-223FEED22672}"/>
    <cellStyle name="20% - Accent1 8" xfId="55" xr:uid="{62D8A456-2061-455F-8A50-C2B015CD281C}"/>
    <cellStyle name="20% - Accent1 9" xfId="56" xr:uid="{2ED03FF2-24E5-41F0-844E-44CDC660BAF5}"/>
    <cellStyle name="20% - Accent2 10" xfId="57" xr:uid="{9370DA4F-6AA5-4C73-AA2D-6572428FC656}"/>
    <cellStyle name="20% - Accent2 11" xfId="58" xr:uid="{4324CBE1-94A8-4B17-9BB9-1C7086F89180}"/>
    <cellStyle name="20% - Accent2 12" xfId="59" xr:uid="{188F7C09-5FEF-43BD-9344-50E48BA765E2}"/>
    <cellStyle name="20% - Accent2 13" xfId="60" xr:uid="{1D80322B-A08A-4908-B34F-E56CB1041380}"/>
    <cellStyle name="20% - Accent2 14" xfId="61" xr:uid="{68509F45-AC80-450D-84A1-5DA447CF6ACA}"/>
    <cellStyle name="20% - Accent2 15" xfId="62" xr:uid="{9055FC07-56F4-4A05-86C2-1A4EDF066E2A}"/>
    <cellStyle name="20% - Accent2 16" xfId="63" xr:uid="{E2D233F4-EF78-4ADC-A378-5E54565A787A}"/>
    <cellStyle name="20% - Accent2 17" xfId="64" xr:uid="{D0204FEC-3692-448E-8449-FF7B38BD628B}"/>
    <cellStyle name="20% - Accent2 18" xfId="65" xr:uid="{1F34875F-0063-47F2-A271-DE381F7A34B3}"/>
    <cellStyle name="20% - Accent2 2" xfId="66" xr:uid="{453FA93C-6BD0-4DC0-9742-A4C44791AD1F}"/>
    <cellStyle name="20% - Accent2 2 2" xfId="67" xr:uid="{FC411AC3-51FB-4F75-A1C3-CF9A21E55F1A}"/>
    <cellStyle name="20% - Accent2 2 3" xfId="68" xr:uid="{8F461F9D-D7A2-4FB6-8D3E-7E7148B34068}"/>
    <cellStyle name="20% - Accent2 2 4" xfId="69" xr:uid="{24D50FC3-19E3-4F69-8356-1989257B85BD}"/>
    <cellStyle name="20% - Accent2 2 5" xfId="70" xr:uid="{C66A7DE2-D7BA-48D4-BCC5-67906E894394}"/>
    <cellStyle name="20% - Accent2 3" xfId="71" xr:uid="{BD01301E-A05A-49EB-92E7-54347BE970FE}"/>
    <cellStyle name="20% - Accent2 3 2" xfId="72" xr:uid="{282E8DBA-45FB-45A5-AEA8-F78FEB22D58D}"/>
    <cellStyle name="20% - Accent2 4" xfId="73" xr:uid="{E499A19F-B49B-4A69-B5E0-740F1608CC88}"/>
    <cellStyle name="20% - Accent2 5" xfId="74" xr:uid="{E91E8CB0-7160-47D7-8315-DC74667497C0}"/>
    <cellStyle name="20% - Accent2 6" xfId="75" xr:uid="{75DD011D-D21E-48E9-A3C5-4E6F03654AFA}"/>
    <cellStyle name="20% - Accent2 7" xfId="76" xr:uid="{57ED66B2-C7D1-4333-A061-1C346A08248D}"/>
    <cellStyle name="20% - Accent2 8" xfId="77" xr:uid="{24864BE0-386F-47F2-8475-65849AB29D0B}"/>
    <cellStyle name="20% - Accent2 9" xfId="78" xr:uid="{DD264D47-0ED6-4058-A90E-BAC363011166}"/>
    <cellStyle name="20% - Accent3 10" xfId="79" xr:uid="{C76772F1-048E-4857-93F2-5820FA219F6E}"/>
    <cellStyle name="20% - Accent3 11" xfId="80" xr:uid="{B3DA8B96-0152-43B3-9AC1-888806C06CFE}"/>
    <cellStyle name="20% - Accent3 12" xfId="81" xr:uid="{F1F24A5A-4E6B-48D7-9F24-2A3C9D69EF05}"/>
    <cellStyle name="20% - Accent3 13" xfId="82" xr:uid="{7E8C1736-0F20-4800-86D2-D145EF444F69}"/>
    <cellStyle name="20% - Accent3 14" xfId="83" xr:uid="{C9FD503D-985A-45C8-9256-0F39BCED378B}"/>
    <cellStyle name="20% - Accent3 15" xfId="84" xr:uid="{B1F92DAF-2B49-43D0-A5DB-4193EF0A0081}"/>
    <cellStyle name="20% - Accent3 16" xfId="85" xr:uid="{DA3AD653-5142-49C1-A02D-5FD6AC47518F}"/>
    <cellStyle name="20% - Accent3 17" xfId="86" xr:uid="{CC00F655-CFC5-4ADE-A0EB-D0BCFD977CC9}"/>
    <cellStyle name="20% - Accent3 18" xfId="87" xr:uid="{5CA10885-0FD6-4B9F-8D1F-D1B0E940AEE3}"/>
    <cellStyle name="20% - Accent3 2" xfId="88" xr:uid="{876046DF-1CCF-489D-8FAA-DA5054FC3E7F}"/>
    <cellStyle name="20% - Accent3 2 2" xfId="89" xr:uid="{A7828369-3580-427D-BA20-024AAEFEE011}"/>
    <cellStyle name="20% - Accent3 2 3" xfId="90" xr:uid="{7D5321D7-AD62-4F3F-9155-237F6BD709B8}"/>
    <cellStyle name="20% - Accent3 2 4" xfId="91" xr:uid="{F86CC585-C484-43FD-A538-FB3D6A76E053}"/>
    <cellStyle name="20% - Accent3 2 5" xfId="92" xr:uid="{9A27B663-39E0-42C0-AD4E-2FEDCF34F4AA}"/>
    <cellStyle name="20% - Accent3 3" xfId="93" xr:uid="{C8A91D41-4987-4C74-8EA4-B8DD25673F13}"/>
    <cellStyle name="20% - Accent3 3 2" xfId="94" xr:uid="{7F2FCCB3-284D-4C85-9DE9-DB76CF20D308}"/>
    <cellStyle name="20% - Accent3 4" xfId="95" xr:uid="{EC43D9BE-94E1-4DC4-AA54-C65AF46EC84E}"/>
    <cellStyle name="20% - Accent3 5" xfId="96" xr:uid="{535EFF17-AAE6-4A18-B749-7B7377EF5C1D}"/>
    <cellStyle name="20% - Accent3 6" xfId="97" xr:uid="{7BF866EC-51C6-403C-B1ED-527C2D551EAB}"/>
    <cellStyle name="20% - Accent3 7" xfId="98" xr:uid="{B47ED390-AEFA-44FE-8BAF-41767F6BEB93}"/>
    <cellStyle name="20% - Accent3 8" xfId="99" xr:uid="{F58E7DD7-E477-48AE-83C9-64D54A654350}"/>
    <cellStyle name="20% - Accent3 9" xfId="100" xr:uid="{7E1EE996-CD65-47F2-9617-C2CCF7F936E4}"/>
    <cellStyle name="20% - Accent4 10" xfId="101" xr:uid="{1115C2BA-B6EA-4EA1-9CD8-03B7B2E32AAF}"/>
    <cellStyle name="20% - Accent4 11" xfId="102" xr:uid="{80F0C83B-E2E1-4882-90AA-0ED00EA41B84}"/>
    <cellStyle name="20% - Accent4 12" xfId="103" xr:uid="{BF6D5535-DCEC-48F0-9CDD-6AAB5914CC99}"/>
    <cellStyle name="20% - Accent4 13" xfId="104" xr:uid="{61310F05-476E-4509-AB5E-905EC1812DB4}"/>
    <cellStyle name="20% - Accent4 14" xfId="105" xr:uid="{10839FD3-4E46-4ADE-B698-C575DBB6E1AB}"/>
    <cellStyle name="20% - Accent4 15" xfId="106" xr:uid="{0F91561D-F3FB-445C-B637-E37BB875B267}"/>
    <cellStyle name="20% - Accent4 16" xfId="107" xr:uid="{68AAA925-79BC-485D-A2C6-05D4F4D5B9A7}"/>
    <cellStyle name="20% - Accent4 17" xfId="108" xr:uid="{2995A5AB-6196-42CC-B46E-1EE4AF6ED8C6}"/>
    <cellStyle name="20% - Accent4 18" xfId="109" xr:uid="{85279E8E-5C77-4143-9621-B679DCDBAD91}"/>
    <cellStyle name="20% - Accent4 2" xfId="110" xr:uid="{2A756F06-1D7E-48EB-BB22-1C7B433679E2}"/>
    <cellStyle name="20% - Accent4 2 2" xfId="111" xr:uid="{F330BADD-2CBC-48AD-ABD7-AF1D8DCCEE4D}"/>
    <cellStyle name="20% - Accent4 2 3" xfId="112" xr:uid="{334E6DC7-BAA1-48EA-87C4-A38954617975}"/>
    <cellStyle name="20% - Accent4 2 4" xfId="113" xr:uid="{EE604ECF-00DC-44A4-91D1-2DDDF208CF87}"/>
    <cellStyle name="20% - Accent4 2 5" xfId="114" xr:uid="{8F002BCD-D2FC-4251-BBA2-86D19DA534BA}"/>
    <cellStyle name="20% - Accent4 3" xfId="115" xr:uid="{52CDE6C8-D99D-4238-B61D-564CA16039D4}"/>
    <cellStyle name="20% - Accent4 3 2" xfId="116" xr:uid="{259FA52C-525F-40AF-A1BB-F44FEC88BC69}"/>
    <cellStyle name="20% - Accent4 4" xfId="117" xr:uid="{4E2B1700-722D-4893-A3A8-24EDC762F429}"/>
    <cellStyle name="20% - Accent4 5" xfId="118" xr:uid="{613132F7-4650-43CB-BE09-2CEBDC4422E4}"/>
    <cellStyle name="20% - Accent4 6" xfId="119" xr:uid="{3FEAF591-5C50-4A0C-9CAD-A7AAA4085A2D}"/>
    <cellStyle name="20% - Accent4 7" xfId="120" xr:uid="{86915C7D-F555-407B-8C4F-039216B09960}"/>
    <cellStyle name="20% - Accent4 8" xfId="121" xr:uid="{FD8E7FBA-41E5-48B6-8CE2-8FC1172DBF2C}"/>
    <cellStyle name="20% - Accent4 9" xfId="122" xr:uid="{14DAE490-4ED1-41E6-A505-2966CF0BD345}"/>
    <cellStyle name="20% - Accent5 10" xfId="123" xr:uid="{7FDD68AA-1EFC-4435-92D3-AB64FBECB7EF}"/>
    <cellStyle name="20% - Accent5 11" xfId="124" xr:uid="{BC5B06C0-B9D6-4EB7-A20A-9EC8F3019BA0}"/>
    <cellStyle name="20% - Accent5 12" xfId="125" xr:uid="{54CC027A-B1F3-4605-A92E-AC6E8FAEAEA2}"/>
    <cellStyle name="20% - Accent5 13" xfId="126" xr:uid="{B4952B59-84E2-4721-8176-241A0BD3EF6C}"/>
    <cellStyle name="20% - Accent5 14" xfId="127" xr:uid="{92A111B2-76E9-4A0B-9781-2DDCDAED9AEA}"/>
    <cellStyle name="20% - Accent5 15" xfId="128" xr:uid="{2860902E-C7A8-4D8F-BC53-6313037A7ADF}"/>
    <cellStyle name="20% - Accent5 16" xfId="129" xr:uid="{D2D01EEE-56B2-4BC4-859E-F7310AA03CD5}"/>
    <cellStyle name="20% - Accent5 17" xfId="130" xr:uid="{05FC7EAA-6E7B-4538-8668-1112C9CCDB0A}"/>
    <cellStyle name="20% - Accent5 18" xfId="131" xr:uid="{3088BFD7-8467-4742-AD89-AD2A4433644F}"/>
    <cellStyle name="20% - Accent5 2" xfId="132" xr:uid="{9E668A5D-F722-4E02-A9EA-8DA564F2B5C9}"/>
    <cellStyle name="20% - Accent5 2 2" xfId="133" xr:uid="{9D9769EF-E985-48FE-AA4E-06482B7749C7}"/>
    <cellStyle name="20% - Accent5 2 3" xfId="134" xr:uid="{07417D4A-AA03-4694-BF38-03884704CC59}"/>
    <cellStyle name="20% - Accent5 2 4" xfId="135" xr:uid="{E7C7A537-E17E-4D19-B334-BE32D6B4C890}"/>
    <cellStyle name="20% - Accent5 2 5" xfId="136" xr:uid="{96DE246F-0B69-4012-B5B8-81718DF016BE}"/>
    <cellStyle name="20% - Accent5 3" xfId="137" xr:uid="{FBD33A73-5935-4872-8B71-9EA7F5F629FD}"/>
    <cellStyle name="20% - Accent5 3 2" xfId="138" xr:uid="{08B1350F-1CD0-4354-B5DE-E682C75472E6}"/>
    <cellStyle name="20% - Accent5 4" xfId="139" xr:uid="{4EEF473A-E0C3-4615-A6A6-0CDAC222A43C}"/>
    <cellStyle name="20% - Accent5 5" xfId="140" xr:uid="{4452D603-69C5-44DF-85A9-8D9687785F95}"/>
    <cellStyle name="20% - Accent5 6" xfId="141" xr:uid="{1E93C15B-2066-4AB5-A92D-4A57069FDB02}"/>
    <cellStyle name="20% - Accent5 7" xfId="142" xr:uid="{27820A00-93C8-45B4-8300-391629191B61}"/>
    <cellStyle name="20% - Accent5 8" xfId="143" xr:uid="{49FCA43D-1C86-4EC5-A6CB-C8936E3BC54E}"/>
    <cellStyle name="20% - Accent5 9" xfId="144" xr:uid="{0984E928-84F1-40C6-9A28-FE6DE53BC579}"/>
    <cellStyle name="20% - Accent6 10" xfId="145" xr:uid="{9A6C197F-D381-40BD-83C6-7AFE5CE017FE}"/>
    <cellStyle name="20% - Accent6 11" xfId="146" xr:uid="{2E616659-F12D-449C-BE06-8128D5EAF67A}"/>
    <cellStyle name="20% - Accent6 12" xfId="147" xr:uid="{5418C07F-B4AD-4428-A5D3-51F79636A925}"/>
    <cellStyle name="20% - Accent6 13" xfId="148" xr:uid="{87CA2F34-CA64-4AF2-91EA-ED574D3B95AC}"/>
    <cellStyle name="20% - Accent6 14" xfId="149" xr:uid="{F70444CF-E6F3-410E-A8E5-FA0ACFEAFA28}"/>
    <cellStyle name="20% - Accent6 15" xfId="150" xr:uid="{889A5165-FF3E-4131-8615-BF2785965ACC}"/>
    <cellStyle name="20% - Accent6 16" xfId="151" xr:uid="{D567EF60-1335-4EBC-8027-71FB484BAC5C}"/>
    <cellStyle name="20% - Accent6 17" xfId="152" xr:uid="{1AD19146-8146-4EA9-A99F-D146BAC372BE}"/>
    <cellStyle name="20% - Accent6 18" xfId="153" xr:uid="{811FDE74-5CF2-4776-84D3-B6F997959382}"/>
    <cellStyle name="20% - Accent6 2" xfId="154" xr:uid="{53E73710-5242-4C3D-9196-4477699FFEC5}"/>
    <cellStyle name="20% - Accent6 2 2" xfId="155" xr:uid="{CCF3BE59-C1F6-426B-A7D4-ACD08417AF4A}"/>
    <cellStyle name="20% - Accent6 2 3" xfId="156" xr:uid="{EC95DE7C-6E13-4DE6-AF7B-D14E736DE89F}"/>
    <cellStyle name="20% - Accent6 2 4" xfId="157" xr:uid="{3FFAA538-DFC6-4F7F-BA30-02FC7C5C9E9B}"/>
    <cellStyle name="20% - Accent6 2 5" xfId="158" xr:uid="{9FC04534-7D6D-4FF3-B5AD-EA9F1218E169}"/>
    <cellStyle name="20% - Accent6 3" xfId="159" xr:uid="{D3709C60-D1D0-495D-BB51-3F107F9EC694}"/>
    <cellStyle name="20% - Accent6 3 2" xfId="160" xr:uid="{E5886ECD-4298-446A-8C3F-A85F64C8433C}"/>
    <cellStyle name="20% - Accent6 4" xfId="161" xr:uid="{A298C7EA-2D49-4A82-A50A-6F32EA0537B0}"/>
    <cellStyle name="20% - Accent6 5" xfId="162" xr:uid="{7B853B10-47CA-45C3-80F5-1BC215B7FC59}"/>
    <cellStyle name="20% - Accent6 6" xfId="163" xr:uid="{E41248D7-0308-48E2-85D5-80565141EED6}"/>
    <cellStyle name="20% - Accent6 7" xfId="164" xr:uid="{54326D6A-66A3-4E61-B268-D3F86122D30D}"/>
    <cellStyle name="20% - Accent6 8" xfId="165" xr:uid="{4754B9FB-71E2-4B60-B38B-701B979DD992}"/>
    <cellStyle name="20% - Accent6 9" xfId="166" xr:uid="{E43B7F38-18A4-480F-807C-FA8FF4CCD68D}"/>
    <cellStyle name="20% - ส่วนที่ถูกเน้น1 2" xfId="167" xr:uid="{D565B880-44AA-4833-9378-E804D663F1C8}"/>
    <cellStyle name="20% - ส่วนที่ถูกเน้น1 2 2" xfId="168" xr:uid="{CBE08ADE-AB08-4FC8-9E04-5E8E2E7E4251}"/>
    <cellStyle name="20% - ส่วนที่ถูกเน้น1 3" xfId="169" xr:uid="{AEF82BDE-B9D4-4699-A6BD-5327393520A2}"/>
    <cellStyle name="20% - ส่วนที่ถูกเน้น1 3 2" xfId="170" xr:uid="{4250B2D6-FBE0-40D9-A0EA-947E7DD9EC7B}"/>
    <cellStyle name="20% - ส่วนที่ถูกเน้น1 4 2" xfId="171" xr:uid="{CFFA2AAE-4BB6-4FE9-8903-60B07025A8F8}"/>
    <cellStyle name="20% - ส่วนที่ถูกเน้น1 5 2" xfId="172" xr:uid="{A87A84D9-0539-43F5-A1B1-6EDDA38664FF}"/>
    <cellStyle name="20% - ส่วนที่ถูกเน้น1 6 2" xfId="173" xr:uid="{4063947B-EA8B-4B00-B53D-0333EA1ED964}"/>
    <cellStyle name="20% - ส่วนที่ถูกเน้น1 7 2" xfId="174" xr:uid="{0BA92A10-EDEF-4CC4-A9A5-7264E9E87FA0}"/>
    <cellStyle name="20% - ส่วนที่ถูกเน้น1 8" xfId="175" xr:uid="{85CCCC09-3AC9-43B3-82AD-6AD629AE58B5}"/>
    <cellStyle name="20% - ส่วนที่ถูกเน้น2 2" xfId="176" xr:uid="{213E8A24-3335-496E-8A27-F04E13553290}"/>
    <cellStyle name="20% - ส่วนที่ถูกเน้น2 2 2" xfId="177" xr:uid="{2B79213E-048A-4EFB-BCAB-B0FB82DB4F2B}"/>
    <cellStyle name="20% - ส่วนที่ถูกเน้น2 3" xfId="178" xr:uid="{1F1C3AFB-4D7E-4D01-893A-61BD99F8A5DE}"/>
    <cellStyle name="20% - ส่วนที่ถูกเน้น2 3 2" xfId="179" xr:uid="{9D45410F-F1C5-48E7-AED3-ECB2462B623A}"/>
    <cellStyle name="20% - ส่วนที่ถูกเน้น2 4 2" xfId="180" xr:uid="{6644D436-2D59-49EF-BD4F-394163D2264B}"/>
    <cellStyle name="20% - ส่วนที่ถูกเน้น2 5 2" xfId="181" xr:uid="{3092E89F-265C-45A3-A068-944800CDB335}"/>
    <cellStyle name="20% - ส่วนที่ถูกเน้น2 6 2" xfId="182" xr:uid="{2A649F7E-6A75-436F-AEF4-9EACA4038474}"/>
    <cellStyle name="20% - ส่วนที่ถูกเน้น2 7 2" xfId="183" xr:uid="{A3441648-1EBD-4141-9880-5FD7AAA71FE2}"/>
    <cellStyle name="20% - ส่วนที่ถูกเน้น2 8" xfId="184" xr:uid="{3A211DAB-B06D-4633-BA1B-8553B5CC1BFF}"/>
    <cellStyle name="20% - ส่วนที่ถูกเน้น3 2" xfId="185" xr:uid="{BF20830F-F2E4-4858-AC7E-B2F28B98417B}"/>
    <cellStyle name="20% - ส่วนที่ถูกเน้น3 2 2" xfId="186" xr:uid="{03FB9CC7-BE61-4C65-901C-3D9A7E04A355}"/>
    <cellStyle name="20% - ส่วนที่ถูกเน้น3 3" xfId="187" xr:uid="{A6B42351-85B4-4D64-A42B-36E24B088A96}"/>
    <cellStyle name="20% - ส่วนที่ถูกเน้น3 3 2" xfId="188" xr:uid="{B4462668-9158-445B-889B-B37939EF5A76}"/>
    <cellStyle name="20% - ส่วนที่ถูกเน้น3 4 2" xfId="189" xr:uid="{99C6BDEC-0A9A-4D35-A934-308C617AD897}"/>
    <cellStyle name="20% - ส่วนที่ถูกเน้น3 5 2" xfId="190" xr:uid="{F994DD14-9605-412B-BBAF-39528A22A5EA}"/>
    <cellStyle name="20% - ส่วนที่ถูกเน้น3 6 2" xfId="191" xr:uid="{48C8E970-3820-4CFD-818C-2E84099AF8E7}"/>
    <cellStyle name="20% - ส่วนที่ถูกเน้น3 7 2" xfId="192" xr:uid="{13B59E22-C557-4181-B632-26F1EE26D4A2}"/>
    <cellStyle name="20% - ส่วนที่ถูกเน้น3 8" xfId="193" xr:uid="{B2800713-6030-4661-A0B0-0296B03E06F2}"/>
    <cellStyle name="20% - ส่วนที่ถูกเน้น4 2" xfId="194" xr:uid="{9567A7F6-8C86-4946-B24B-670A86926349}"/>
    <cellStyle name="20% - ส่วนที่ถูกเน้น4 2 2" xfId="195" xr:uid="{9D848F3D-E9C0-49E6-B3C4-5FCD848B12C3}"/>
    <cellStyle name="20% - ส่วนที่ถูกเน้น4 3" xfId="196" xr:uid="{E783DB6A-0B09-4E13-8C5E-69AF23772473}"/>
    <cellStyle name="20% - ส่วนที่ถูกเน้น4 3 2" xfId="197" xr:uid="{91897FFD-E0D9-4777-ADA8-2CCF57C50E73}"/>
    <cellStyle name="20% - ส่วนที่ถูกเน้น4 4 2" xfId="198" xr:uid="{27457DA0-5876-465E-B04C-14D2335FC6B9}"/>
    <cellStyle name="20% - ส่วนที่ถูกเน้น4 5 2" xfId="199" xr:uid="{BA571375-DC79-4DE3-B025-0D917ED8C766}"/>
    <cellStyle name="20% - ส่วนที่ถูกเน้น4 6 2" xfId="200" xr:uid="{80809411-2193-4AFC-97AE-DBD0249C2D02}"/>
    <cellStyle name="20% - ส่วนที่ถูกเน้น4 7 2" xfId="201" xr:uid="{430436CF-D9A0-4A01-8AD7-8DBE3CDB7632}"/>
    <cellStyle name="20% - ส่วนที่ถูกเน้น4 8" xfId="202" xr:uid="{8EF40D9D-7491-4FCF-B775-E6261FB917C2}"/>
    <cellStyle name="20% - ส่วนที่ถูกเน้น5 2" xfId="203" xr:uid="{26F9E745-9B1F-452E-80A6-56314FFC466E}"/>
    <cellStyle name="20% - ส่วนที่ถูกเน้น6 2" xfId="204" xr:uid="{07F52A54-ADDE-4AAD-8BAC-648C48740A0C}"/>
    <cellStyle name="20% - 輔色1" xfId="205" xr:uid="{926FEAF1-7E04-4691-B63C-7A7281C431C7}"/>
    <cellStyle name="20% - 輔色2" xfId="206" xr:uid="{597FBBBB-E97E-475A-83D3-7FBDE1738E1F}"/>
    <cellStyle name="20% - 輔色3" xfId="207" xr:uid="{C0F0EBCB-4215-4262-BF60-9F50B4407134}"/>
    <cellStyle name="20% - 輔色4" xfId="208" xr:uid="{9325F202-4B0B-4503-8C46-EFE368C2A998}"/>
    <cellStyle name="20% - 輔色5" xfId="209" xr:uid="{B2C0E875-5F93-4F5F-BEF5-DEEFD407EBC5}"/>
    <cellStyle name="20% - 輔色6" xfId="210" xr:uid="{91092028-EB72-4497-84C6-71906B693BF7}"/>
    <cellStyle name="๒๖๋_x000d_A_x0001_" xfId="211" xr:uid="{D9AC603F-DD12-4AC8-BF54-5680A658046B}"/>
    <cellStyle name="๒๖๋_x000d_A_x0001_ 2" xfId="212" xr:uid="{18FE1B3D-CB1E-4F88-91D1-66A7EE6551F1}"/>
    <cellStyle name="๒๖๋_x000d_A_x0001_ 2 2" xfId="213" xr:uid="{151EEA8C-E037-48B7-A577-583BCCB374CE}"/>
    <cellStyle name="๒๖๋_x000d_A_x0001_ 3" xfId="214" xr:uid="{78F94925-83C3-4EA9-9285-BE1FB0D9AC15}"/>
    <cellStyle name="๒๖๋_x000d_A_x0001_ 4" xfId="215" xr:uid="{F1EA5E9D-DDEC-4B0D-866C-5F588208A672}"/>
    <cellStyle name="๒๖๋_x000d_A_x0001_ 5" xfId="216" xr:uid="{3DD88AA3-0DCF-4C6F-8314-D8D543F09375}"/>
    <cellStyle name="๒๖๋_x000d_A_x0001_ 6" xfId="217" xr:uid="{62F56B6F-0FCD-4FEC-98E3-2E72BC429180}"/>
    <cellStyle name="๒๖๋_x000d_A_x0001_ 7" xfId="218" xr:uid="{07C2CB3A-57CA-4D8A-9C45-2FB039933A48}"/>
    <cellStyle name="40% - Accent1 10" xfId="219" xr:uid="{2C0C6C31-7F47-4137-906C-9D0E19F333E4}"/>
    <cellStyle name="40% - Accent1 11" xfId="220" xr:uid="{FC7FB3F6-C597-41FE-83EE-B555F82C9B74}"/>
    <cellStyle name="40% - Accent1 12" xfId="221" xr:uid="{6A5E65F2-B7BC-4741-93E5-4DC12C3C4C88}"/>
    <cellStyle name="40% - Accent1 13" xfId="222" xr:uid="{13EED11C-F9BC-4D45-97F6-19A3E68AEDB3}"/>
    <cellStyle name="40% - Accent1 14" xfId="223" xr:uid="{BA6F0415-674D-4B12-AAB3-1A663C34C550}"/>
    <cellStyle name="40% - Accent1 15" xfId="224" xr:uid="{AC36DC1D-E2DA-417A-A99C-9DA6D4534333}"/>
    <cellStyle name="40% - Accent1 16" xfId="225" xr:uid="{6FF2C9EF-CBCD-43A6-BEF7-B7078A64FCB8}"/>
    <cellStyle name="40% - Accent1 17" xfId="226" xr:uid="{C1A032F4-AF43-4E30-AB23-5C8E5B0E8380}"/>
    <cellStyle name="40% - Accent1 18" xfId="227" xr:uid="{A10B7AFD-C666-4286-8C50-E14D2A15DE95}"/>
    <cellStyle name="40% - Accent1 2" xfId="228" xr:uid="{4D38B1F3-9238-4A27-A00F-B22EFBE9F0E0}"/>
    <cellStyle name="40% - Accent1 2 2" xfId="229" xr:uid="{323CCBB7-AFBC-4886-B933-165DF17BAD4D}"/>
    <cellStyle name="40% - Accent1 2 3" xfId="230" xr:uid="{F2315C07-4889-423E-889E-560B41836510}"/>
    <cellStyle name="40% - Accent1 2 4" xfId="231" xr:uid="{43390678-C48D-4AC1-963D-42FD9DA9C2D8}"/>
    <cellStyle name="40% - Accent1 2 5" xfId="232" xr:uid="{19E6CC72-BB5E-466F-B41E-A32EFDAD2DD1}"/>
    <cellStyle name="40% - Accent1 3" xfId="233" xr:uid="{106D03B0-6E91-4460-AE38-A67AFAC41F64}"/>
    <cellStyle name="40% - Accent1 3 2" xfId="234" xr:uid="{4E5E7C98-4D52-4958-AF3C-B614E0C9CFC7}"/>
    <cellStyle name="40% - Accent1 4" xfId="235" xr:uid="{605EFA17-14A0-4438-B496-542CF2D52AB3}"/>
    <cellStyle name="40% - Accent1 5" xfId="236" xr:uid="{84994B4B-03E3-402D-8267-CBADCE76B748}"/>
    <cellStyle name="40% - Accent1 6" xfId="237" xr:uid="{46987F4D-011C-4F30-92BC-EBA6F0ED7859}"/>
    <cellStyle name="40% - Accent1 7" xfId="238" xr:uid="{3D6D4F80-C673-4715-83FC-17E95A815F0F}"/>
    <cellStyle name="40% - Accent1 8" xfId="239" xr:uid="{5DEA7ED2-728A-46CA-8350-32120A913133}"/>
    <cellStyle name="40% - Accent1 9" xfId="240" xr:uid="{4E6B427F-50E2-49A3-9256-67B2FD37799C}"/>
    <cellStyle name="40% - Accent2 10" xfId="241" xr:uid="{3EDEB9E5-643E-41A6-AB36-D94F0E7800EB}"/>
    <cellStyle name="40% - Accent2 11" xfId="242" xr:uid="{F9CC5C8B-EF54-49FA-AFE5-021E881D097E}"/>
    <cellStyle name="40% - Accent2 12" xfId="243" xr:uid="{18F973A0-F72C-4315-84D6-25FC599EC706}"/>
    <cellStyle name="40% - Accent2 13" xfId="244" xr:uid="{185933C7-C2F0-4051-8D9A-0908B6AEE16D}"/>
    <cellStyle name="40% - Accent2 14" xfId="245" xr:uid="{3061CC07-2A45-40C4-B783-4B8A6EB02AF5}"/>
    <cellStyle name="40% - Accent2 15" xfId="246" xr:uid="{6439C686-29DF-4B4A-BFF3-D8AB58E03DDC}"/>
    <cellStyle name="40% - Accent2 16" xfId="247" xr:uid="{FBACBF6D-36B4-4C55-84C5-47A6B7F7F506}"/>
    <cellStyle name="40% - Accent2 17" xfId="248" xr:uid="{7CD97BFC-EE21-42FD-A9D7-0E590D2399F9}"/>
    <cellStyle name="40% - Accent2 18" xfId="249" xr:uid="{572E2774-DAB4-4675-9B73-F189155BFA54}"/>
    <cellStyle name="40% - Accent2 2" xfId="250" xr:uid="{830E4A41-FF67-4ABD-8618-FABBAB242FCC}"/>
    <cellStyle name="40% - Accent2 2 2" xfId="251" xr:uid="{4356C583-45A6-4151-B385-250F701ACF41}"/>
    <cellStyle name="40% - Accent2 2 3" xfId="252" xr:uid="{A1DADE2F-DE0C-4E82-B380-FEDEF90C06FF}"/>
    <cellStyle name="40% - Accent2 2 4" xfId="253" xr:uid="{00509392-A1C0-4DF1-AAEF-435A054AFB40}"/>
    <cellStyle name="40% - Accent2 2 5" xfId="254" xr:uid="{0F55F976-EDC6-4E90-8FC3-7C1E6F15F725}"/>
    <cellStyle name="40% - Accent2 3" xfId="255" xr:uid="{C3D45561-91AD-4ED5-A808-1336BC9F0716}"/>
    <cellStyle name="40% - Accent2 3 2" xfId="256" xr:uid="{1DE9AA50-D2E3-458B-B749-3944428BC92F}"/>
    <cellStyle name="40% - Accent2 4" xfId="257" xr:uid="{0E4688F2-B59C-4CC3-910C-49712F612B8F}"/>
    <cellStyle name="40% - Accent2 5" xfId="258" xr:uid="{89AEF166-FB57-4280-AB9E-B9B50F6DF4B0}"/>
    <cellStyle name="40% - Accent2 6" xfId="259" xr:uid="{A2CDFA4A-1D17-4B52-882B-91C0093B71FD}"/>
    <cellStyle name="40% - Accent2 7" xfId="260" xr:uid="{89BB3CD6-976A-45EE-813F-610756AED11E}"/>
    <cellStyle name="40% - Accent2 8" xfId="261" xr:uid="{6C5D9B37-28DE-4358-97B1-46CF57394EFE}"/>
    <cellStyle name="40% - Accent2 9" xfId="262" xr:uid="{0249F990-9F65-4EAB-B0F7-348B43C13A13}"/>
    <cellStyle name="40% - Accent3 10" xfId="263" xr:uid="{1C9D8CA8-5AA5-48C6-9550-7D34C547B18A}"/>
    <cellStyle name="40% - Accent3 11" xfId="264" xr:uid="{8B51F16C-4D00-4F33-A908-62C2B1F9C23B}"/>
    <cellStyle name="40% - Accent3 12" xfId="265" xr:uid="{3C849188-3DD0-46F1-A6DF-6D4D518F2B63}"/>
    <cellStyle name="40% - Accent3 13" xfId="266" xr:uid="{0D84C5CE-172D-4353-BA06-18F3F980A548}"/>
    <cellStyle name="40% - Accent3 14" xfId="267" xr:uid="{D3BEACD3-C526-4F3B-8362-4EF4D2D69BCE}"/>
    <cellStyle name="40% - Accent3 15" xfId="268" xr:uid="{116BF0AA-D1CB-441A-9354-071A9C13B1AA}"/>
    <cellStyle name="40% - Accent3 16" xfId="269" xr:uid="{B417F0A1-7DB8-484D-A207-FDFA39A4908A}"/>
    <cellStyle name="40% - Accent3 17" xfId="270" xr:uid="{81A4A264-86B8-4615-BDB4-04BD9867ED94}"/>
    <cellStyle name="40% - Accent3 18" xfId="271" xr:uid="{3C6FE45A-9124-45DF-8DE1-3763032FE9BD}"/>
    <cellStyle name="40% - Accent3 2" xfId="272" xr:uid="{0FFE7F07-C41C-42FA-BDB8-07B9720D5417}"/>
    <cellStyle name="40% - Accent3 2 2" xfId="273" xr:uid="{601749B1-0FEC-4F80-B4C7-886C07713062}"/>
    <cellStyle name="40% - Accent3 2 3" xfId="274" xr:uid="{214D3C03-0780-46C6-9E72-2CB4498EDBA4}"/>
    <cellStyle name="40% - Accent3 2 4" xfId="275" xr:uid="{C2501485-14F5-4054-9BCE-92BD4640B241}"/>
    <cellStyle name="40% - Accent3 2 5" xfId="276" xr:uid="{6577EC49-8673-47A4-9699-7957F5002B97}"/>
    <cellStyle name="40% - Accent3 3" xfId="277" xr:uid="{151F9F53-1EA9-43BD-9C63-9EA08CA1254B}"/>
    <cellStyle name="40% - Accent3 3 2" xfId="278" xr:uid="{11020DD5-C379-49DD-BFBA-375B34543E5B}"/>
    <cellStyle name="40% - Accent3 4" xfId="279" xr:uid="{BF7A23A5-2B88-4515-899A-72E8105CB86D}"/>
    <cellStyle name="40% - Accent3 5" xfId="280" xr:uid="{9E74EF50-36D8-4EB8-BCF5-27B40791BF10}"/>
    <cellStyle name="40% - Accent3 6" xfId="281" xr:uid="{502599BC-454E-44E2-9BDB-CEA355B5C18F}"/>
    <cellStyle name="40% - Accent3 7" xfId="282" xr:uid="{2679B8D3-6B74-4616-913B-1FD1E9077123}"/>
    <cellStyle name="40% - Accent3 8" xfId="283" xr:uid="{D3DEA66E-4558-45BA-8BE0-26E12216EB24}"/>
    <cellStyle name="40% - Accent3 9" xfId="284" xr:uid="{9372CE1B-4AE4-4434-9518-AC9446FBE751}"/>
    <cellStyle name="40% - Accent4 10" xfId="285" xr:uid="{97406581-0D1B-46F1-AC00-2CCB54D78BFD}"/>
    <cellStyle name="40% - Accent4 11" xfId="286" xr:uid="{96BA3653-709D-40E3-A031-0601337E84AB}"/>
    <cellStyle name="40% - Accent4 12" xfId="287" xr:uid="{B595C079-1739-4746-98C1-2D5E59DB0DF4}"/>
    <cellStyle name="40% - Accent4 13" xfId="288" xr:uid="{AE25345A-07D8-4CF4-81C1-BE5CD36D7E10}"/>
    <cellStyle name="40% - Accent4 14" xfId="289" xr:uid="{D5CA3708-FE7F-4E59-984E-7C6D9116107F}"/>
    <cellStyle name="40% - Accent4 15" xfId="290" xr:uid="{7ECD5AFA-0A23-4F9C-9413-4611B6B2C060}"/>
    <cellStyle name="40% - Accent4 16" xfId="291" xr:uid="{366392BE-8E4A-455D-91CD-C8295FA71D83}"/>
    <cellStyle name="40% - Accent4 17" xfId="292" xr:uid="{564EEACC-FBF3-4772-B6E7-5D4DB724CEEC}"/>
    <cellStyle name="40% - Accent4 18" xfId="293" xr:uid="{48A05CA4-FE2E-48AB-B39E-DD5812E89570}"/>
    <cellStyle name="40% - Accent4 2" xfId="294" xr:uid="{C62629F5-2D65-4C6D-9AC8-846D5FC38E51}"/>
    <cellStyle name="40% - Accent4 2 2" xfId="295" xr:uid="{6DC0C04E-CA40-4533-9ED5-42CF26F89567}"/>
    <cellStyle name="40% - Accent4 2 3" xfId="296" xr:uid="{9F62D1F2-507A-41CF-9259-B7418481D0A4}"/>
    <cellStyle name="40% - Accent4 2 4" xfId="297" xr:uid="{FB777B8B-60EE-4DF7-ACF8-4C7D950F23FF}"/>
    <cellStyle name="40% - Accent4 2 5" xfId="298" xr:uid="{B4E98DD4-B0C0-4DCE-88A4-3D29FD26A21F}"/>
    <cellStyle name="40% - Accent4 3" xfId="299" xr:uid="{C6376DFA-3C5B-4087-ADF3-6FD8AC3A39E7}"/>
    <cellStyle name="40% - Accent4 3 2" xfId="300" xr:uid="{DC50BCF6-AE57-45F1-BE5F-77740DED36E4}"/>
    <cellStyle name="40% - Accent4 4" xfId="301" xr:uid="{B228C9AD-51E8-4788-A2C6-F511B775E351}"/>
    <cellStyle name="40% - Accent4 5" xfId="302" xr:uid="{A2924896-975D-4FA7-BAC3-4F1106813433}"/>
    <cellStyle name="40% - Accent4 6" xfId="303" xr:uid="{B3ADE2A6-C487-4315-9764-EFD4AB7E02D1}"/>
    <cellStyle name="40% - Accent4 7" xfId="304" xr:uid="{C1643F5A-230B-472A-9548-6FDCCC82D55A}"/>
    <cellStyle name="40% - Accent4 8" xfId="305" xr:uid="{B1E79444-1F3C-4446-AAF3-997F13888479}"/>
    <cellStyle name="40% - Accent4 9" xfId="306" xr:uid="{6E62E74C-BF3E-402E-AC24-7CC957D8E53A}"/>
    <cellStyle name="40% - Accent5 10" xfId="307" xr:uid="{AE747B52-BB02-41AB-B3D0-386EA48EADA4}"/>
    <cellStyle name="40% - Accent5 11" xfId="308" xr:uid="{80B86493-DAE1-44F4-AE4A-9446924E3A64}"/>
    <cellStyle name="40% - Accent5 12" xfId="309" xr:uid="{817DE747-D066-41FE-926B-4263ADD88AF0}"/>
    <cellStyle name="40% - Accent5 13" xfId="310" xr:uid="{E959EE35-E53D-4FAE-84D0-B8A2FB66DADF}"/>
    <cellStyle name="40% - Accent5 14" xfId="311" xr:uid="{A0CEECE7-40C5-494F-99F3-E56D466CB544}"/>
    <cellStyle name="40% - Accent5 15" xfId="312" xr:uid="{284A2958-6CE9-4604-81CE-57EFE91F12D1}"/>
    <cellStyle name="40% - Accent5 16" xfId="313" xr:uid="{6D3FA07D-B08D-4FCC-BA65-1624A9D009C6}"/>
    <cellStyle name="40% - Accent5 17" xfId="314" xr:uid="{E5143B52-A11B-4E45-9505-F062DB4849E2}"/>
    <cellStyle name="40% - Accent5 18" xfId="315" xr:uid="{24D0C157-0ED0-48F2-987A-7E920E872B27}"/>
    <cellStyle name="40% - Accent5 2" xfId="316" xr:uid="{8751EF17-7BEB-4FB5-BD1F-E05872333CEC}"/>
    <cellStyle name="40% - Accent5 2 2" xfId="317" xr:uid="{21601DE3-4820-4C42-A7F1-8EB90B1AD4EF}"/>
    <cellStyle name="40% - Accent5 2 3" xfId="318" xr:uid="{DA9F4013-26C5-4C3A-AFA2-E3F96AB38F40}"/>
    <cellStyle name="40% - Accent5 2 4" xfId="319" xr:uid="{F9CE43CF-BE3F-47DB-90A2-9F8F7BFCC861}"/>
    <cellStyle name="40% - Accent5 2 5" xfId="320" xr:uid="{F0254C13-CCD7-41E1-8770-7F5CE405BBC8}"/>
    <cellStyle name="40% - Accent5 3" xfId="321" xr:uid="{85AD723F-8529-4CEC-A914-D4472AFD7A8E}"/>
    <cellStyle name="40% - Accent5 3 2" xfId="322" xr:uid="{B99CFC37-45A9-4A6F-AC16-641C94B060F0}"/>
    <cellStyle name="40% - Accent5 4" xfId="323" xr:uid="{A0C601D8-34C2-451E-AE45-5E7746B4663D}"/>
    <cellStyle name="40% - Accent5 5" xfId="324" xr:uid="{8561F25B-0D25-4E65-8C9E-71D53FDBC42F}"/>
    <cellStyle name="40% - Accent5 6" xfId="325" xr:uid="{8E6A623C-304D-467F-9D71-D605FC64411A}"/>
    <cellStyle name="40% - Accent5 7" xfId="326" xr:uid="{FF75C35C-B1F7-4C80-BAD4-EC2D079E55FD}"/>
    <cellStyle name="40% - Accent5 8" xfId="327" xr:uid="{6A4823F1-0BD8-4D18-87F8-535629BAB9D1}"/>
    <cellStyle name="40% - Accent5 9" xfId="328" xr:uid="{FBC2C24C-2448-4721-B7FF-6AEB46B46BDE}"/>
    <cellStyle name="40% - Accent6 10" xfId="329" xr:uid="{B73514E8-F56E-4614-8EC7-E3012E245163}"/>
    <cellStyle name="40% - Accent6 11" xfId="330" xr:uid="{D26C5647-675C-42F0-A077-8B680B3935CA}"/>
    <cellStyle name="40% - Accent6 12" xfId="331" xr:uid="{18391DC2-7CCE-44FC-99B5-0C8DCEFC2F13}"/>
    <cellStyle name="40% - Accent6 13" xfId="332" xr:uid="{042CDFBF-B3C7-4767-9A3A-B87B1E310AD4}"/>
    <cellStyle name="40% - Accent6 14" xfId="333" xr:uid="{413BFF28-E502-45C6-A257-9A5F3EA5474A}"/>
    <cellStyle name="40% - Accent6 15" xfId="334" xr:uid="{95624DF3-C355-4EEF-8F57-52986B772CE7}"/>
    <cellStyle name="40% - Accent6 16" xfId="335" xr:uid="{B7D3C103-6645-4CC9-ADAB-FFCE9030AB49}"/>
    <cellStyle name="40% - Accent6 17" xfId="336" xr:uid="{EF900E6E-60ED-47F2-BFE1-CB9E40BE2258}"/>
    <cellStyle name="40% - Accent6 18" xfId="337" xr:uid="{986B1068-C12B-41B3-BB01-0E311B2B5AD7}"/>
    <cellStyle name="40% - Accent6 2" xfId="338" xr:uid="{C4819552-7169-43C7-91B4-37FE2811DBD7}"/>
    <cellStyle name="40% - Accent6 2 2" xfId="339" xr:uid="{C20D7E8E-5BF7-4617-8E25-AF688EB5F423}"/>
    <cellStyle name="40% - Accent6 2 3" xfId="340" xr:uid="{22718396-66F6-4E2C-AFEA-5A8BBD6224FF}"/>
    <cellStyle name="40% - Accent6 2 4" xfId="341" xr:uid="{901C5664-C339-40EE-9C8C-8A1294CB6C9E}"/>
    <cellStyle name="40% - Accent6 2 5" xfId="342" xr:uid="{B00D3B28-FFA4-468E-8052-A061A85AEE93}"/>
    <cellStyle name="40% - Accent6 3" xfId="343" xr:uid="{AD594832-7167-44C4-A656-50E915A415FC}"/>
    <cellStyle name="40% - Accent6 3 2" xfId="344" xr:uid="{E3BAEED8-5F07-4B5D-B5FA-B0879649C289}"/>
    <cellStyle name="40% - Accent6 4" xfId="345" xr:uid="{65E29885-4CB9-402D-AB83-FFC6349DA1D8}"/>
    <cellStyle name="40% - Accent6 5" xfId="346" xr:uid="{CA691CC5-4E01-4852-BCFA-9F6F990ADDC0}"/>
    <cellStyle name="40% - Accent6 6" xfId="347" xr:uid="{8997A3DB-4EA2-461F-9AF3-96E614011F20}"/>
    <cellStyle name="40% - Accent6 7" xfId="348" xr:uid="{971F6BF3-8E1A-4606-8B69-2340A2D67FF9}"/>
    <cellStyle name="40% - Accent6 8" xfId="349" xr:uid="{F4A620E6-4297-4AF7-BE8E-3538134ACE74}"/>
    <cellStyle name="40% - Accent6 9" xfId="350" xr:uid="{3D6D164F-E6DA-4856-8420-DAE4A51E9E0F}"/>
    <cellStyle name="40% - ส่วนที่ถูกเน้น1 2" xfId="351" xr:uid="{E400AFAD-220A-4D5F-9F0D-BC7361CBE711}"/>
    <cellStyle name="40% - ส่วนที่ถูกเน้น1 3" xfId="352" xr:uid="{885FC4BF-11A1-425C-9602-93615C78B908}"/>
    <cellStyle name="40% - ส่วนที่ถูกเน้น2 2" xfId="353" xr:uid="{56C8EE54-0722-42DD-B63C-B3241FAC9B4A}"/>
    <cellStyle name="40% - ส่วนที่ถูกเน้น3 2" xfId="354" xr:uid="{19ADA72B-461C-43E3-9887-A25E85481FC2}"/>
    <cellStyle name="40% - ส่วนที่ถูกเน้น3 2 2" xfId="355" xr:uid="{6F6C5D65-CB6B-4BD6-B80E-4B6C7DFBCE07}"/>
    <cellStyle name="40% - ส่วนที่ถูกเน้น3 3" xfId="356" xr:uid="{64FCC9B1-17D3-419C-9AEB-CB652A021120}"/>
    <cellStyle name="40% - ส่วนที่ถูกเน้น3 3 2" xfId="357" xr:uid="{5E28EA82-ADF8-4FE1-8FB1-FA65B7BB09FC}"/>
    <cellStyle name="40% - ส่วนที่ถูกเน้น3 4 2" xfId="358" xr:uid="{0A6D3106-ED56-4305-AE82-1023F36C815D}"/>
    <cellStyle name="40% - ส่วนที่ถูกเน้น3 5 2" xfId="359" xr:uid="{269BE1C0-3B4E-4D97-B353-6BDC068BB6E8}"/>
    <cellStyle name="40% - ส่วนที่ถูกเน้น3 6 2" xfId="360" xr:uid="{FC3E42DD-4403-4B5C-AA8A-24C65243A13A}"/>
    <cellStyle name="40% - ส่วนที่ถูกเน้น3 7 2" xfId="361" xr:uid="{67FB8B34-CA2B-484C-B53F-5D91D2E310A1}"/>
    <cellStyle name="40% - ส่วนที่ถูกเน้น3 8" xfId="362" xr:uid="{D0C0EF54-D488-40A3-AB23-80A5A220ADFD}"/>
    <cellStyle name="40% - ส่วนที่ถูกเน้น4 2" xfId="363" xr:uid="{5FC1235C-878F-4CAD-BD28-31D990365846}"/>
    <cellStyle name="40% - ส่วนที่ถูกเน้น4 3" xfId="364" xr:uid="{E04B88C8-1AFF-434A-9017-A1A55E5D7B8F}"/>
    <cellStyle name="40% - ส่วนที่ถูกเน้น5 2" xfId="365" xr:uid="{F53EAFA8-A434-4249-9C44-0C9A53510037}"/>
    <cellStyle name="40% - ส่วนที่ถูกเน้น6 2" xfId="366" xr:uid="{4AC9FB49-9925-468B-921D-270B8D2E0CB1}"/>
    <cellStyle name="40% - ส่วนที่ถูกเน้น6 3" xfId="367" xr:uid="{27EF57C9-892A-432A-928F-BC1D9666E668}"/>
    <cellStyle name="40% - 輔色1" xfId="368" xr:uid="{BA2ED2F7-ED44-4EA3-B309-34A174F11C91}"/>
    <cellStyle name="40% - 輔色2" xfId="369" xr:uid="{AE1B0B3B-9E16-40AD-A419-B17B0DEDF445}"/>
    <cellStyle name="40% - 輔色3" xfId="370" xr:uid="{78B1E24F-5795-4B52-B7BC-E2A5C0B5A1DE}"/>
    <cellStyle name="40% - 輔色4" xfId="371" xr:uid="{FE525D64-762E-4F80-B80A-D2CD7F6EC8FA}"/>
    <cellStyle name="40% - 輔色5" xfId="372" xr:uid="{4245309B-7211-4E00-83A5-E3370F7C3B37}"/>
    <cellStyle name="40% - 輔色6" xfId="373" xr:uid="{21B91C60-96CA-44B1-B14F-C08196B0EC8A}"/>
    <cellStyle name="60% - Accent1 10" xfId="374" xr:uid="{0ACDFD36-0EF8-49C6-B4A5-EB322715ED89}"/>
    <cellStyle name="60% - Accent1 11" xfId="375" xr:uid="{343BD22F-31E6-43B2-B707-1000158D06D6}"/>
    <cellStyle name="60% - Accent1 12" xfId="376" xr:uid="{F6629FB1-BA4A-4DD7-9AE9-65392D6DD56B}"/>
    <cellStyle name="60% - Accent1 13" xfId="377" xr:uid="{3D332BF9-0D81-4985-860F-1DEA95632878}"/>
    <cellStyle name="60% - Accent1 14" xfId="378" xr:uid="{56236FFA-5E9C-4D46-B324-55A7C40D2883}"/>
    <cellStyle name="60% - Accent1 15" xfId="379" xr:uid="{034A8551-071B-4621-AD07-9C39B1157506}"/>
    <cellStyle name="60% - Accent1 16" xfId="380" xr:uid="{4EAB0AAA-4B23-4E7F-82F9-52D2E17B0D50}"/>
    <cellStyle name="60% - Accent1 17" xfId="381" xr:uid="{2DA4D6D4-920F-4114-9030-564B0F68D589}"/>
    <cellStyle name="60% - Accent1 18" xfId="382" xr:uid="{4E0F003D-A2F8-426E-9485-D51E251FAB24}"/>
    <cellStyle name="60% - Accent1 2" xfId="383" xr:uid="{604830C3-5325-4CA5-B03D-2D4408E8725B}"/>
    <cellStyle name="60% - Accent1 2 2" xfId="384" xr:uid="{75376E7E-1CBC-46BC-9AAA-5685793EE5A6}"/>
    <cellStyle name="60% - Accent1 2 3" xfId="385" xr:uid="{761E4E4C-5638-45D7-880E-59CE4F8509E5}"/>
    <cellStyle name="60% - Accent1 2 4" xfId="386" xr:uid="{391025EC-B179-4328-8399-378C2AEEBFBF}"/>
    <cellStyle name="60% - Accent1 2 5" xfId="387" xr:uid="{C58C05F6-B194-431C-9906-5149D2049AAB}"/>
    <cellStyle name="60% - Accent1 3" xfId="388" xr:uid="{0482511C-EA60-4A01-967C-1B7D3A1A1CA2}"/>
    <cellStyle name="60% - Accent1 4" xfId="389" xr:uid="{F384632B-2A8D-4945-B333-2916FDCF7732}"/>
    <cellStyle name="60% - Accent1 5" xfId="390" xr:uid="{093C2969-0FDF-4C5F-82E3-53695249AFAC}"/>
    <cellStyle name="60% - Accent1 6" xfId="391" xr:uid="{8F75CF08-92B6-429C-8ABC-9D109C80DC1E}"/>
    <cellStyle name="60% - Accent1 7" xfId="392" xr:uid="{DFFC8FD3-D001-40FA-B19A-F73175F5DBDD}"/>
    <cellStyle name="60% - Accent1 8" xfId="393" xr:uid="{F0DCADE2-467E-4CAE-8E55-5F4A3E9E9957}"/>
    <cellStyle name="60% - Accent1 9" xfId="394" xr:uid="{5842709E-3881-4880-B7DD-446BDD9B1007}"/>
    <cellStyle name="60% - Accent2 10" xfId="395" xr:uid="{36C6E640-246B-4ECB-A3EF-E6DCC7ED222F}"/>
    <cellStyle name="60% - Accent2 11" xfId="396" xr:uid="{4B4FF7DC-CF0D-42EC-B2B8-A98689FECEBA}"/>
    <cellStyle name="60% - Accent2 12" xfId="397" xr:uid="{DAAAAE37-AA7F-4286-941B-A01D3742C31A}"/>
    <cellStyle name="60% - Accent2 13" xfId="398" xr:uid="{3E4B2BE6-46B2-472A-8CC5-296C3C67339F}"/>
    <cellStyle name="60% - Accent2 14" xfId="399" xr:uid="{CD69FB21-A18B-4957-A28C-528A49714E03}"/>
    <cellStyle name="60% - Accent2 15" xfId="400" xr:uid="{BD23AD0C-1EC9-4F50-8574-92F270A9581C}"/>
    <cellStyle name="60% - Accent2 16" xfId="401" xr:uid="{0A93CCB2-0977-4E6B-91BB-D51BD80726B3}"/>
    <cellStyle name="60% - Accent2 17" xfId="402" xr:uid="{5DEE47D1-953C-4AAA-9FD0-1D4C4C52BDA2}"/>
    <cellStyle name="60% - Accent2 18" xfId="403" xr:uid="{C7EFDB48-3C70-4543-AB4C-29B1523A286C}"/>
    <cellStyle name="60% - Accent2 2" xfId="404" xr:uid="{E01CB0A7-51E6-48D0-AC7B-1CA0163AADC9}"/>
    <cellStyle name="60% - Accent2 2 2" xfId="405" xr:uid="{1E3CDE18-C61F-4835-BF51-2EE4ADC613D0}"/>
    <cellStyle name="60% - Accent2 2 3" xfId="406" xr:uid="{6F4A5088-4FFA-486B-94DF-468E49D2BB37}"/>
    <cellStyle name="60% - Accent2 2 4" xfId="407" xr:uid="{20806A12-104E-40F6-A824-23FE450D41DB}"/>
    <cellStyle name="60% - Accent2 2 5" xfId="408" xr:uid="{45FB17C2-8F0B-4921-B707-67EBEACA867B}"/>
    <cellStyle name="60% - Accent2 3" xfId="409" xr:uid="{DC82CC2C-47ED-4783-B44F-DB0626D488E7}"/>
    <cellStyle name="60% - Accent2 4" xfId="410" xr:uid="{541EA027-6730-44C5-9AB7-96B5EB182839}"/>
    <cellStyle name="60% - Accent2 5" xfId="411" xr:uid="{DD8B636D-63F2-4B4A-ACE1-1ABFB29FA8D8}"/>
    <cellStyle name="60% - Accent2 6" xfId="412" xr:uid="{934D3492-2C8A-43A6-BA28-EAF63EE140BE}"/>
    <cellStyle name="60% - Accent2 7" xfId="413" xr:uid="{9520A3F7-4557-416C-91B2-26D960DAD93A}"/>
    <cellStyle name="60% - Accent2 8" xfId="414" xr:uid="{E299D141-B2FE-4550-B84A-2A5834C16E0C}"/>
    <cellStyle name="60% - Accent2 9" xfId="415" xr:uid="{4665A144-AB4D-498E-886C-8C7F264F1742}"/>
    <cellStyle name="60% - Accent3 10" xfId="416" xr:uid="{1B6C8D84-1ABA-4F5B-85D4-328E5748DEEA}"/>
    <cellStyle name="60% - Accent3 11" xfId="417" xr:uid="{AF14E303-9D30-48DB-89CF-D0AF38DC85B8}"/>
    <cellStyle name="60% - Accent3 12" xfId="418" xr:uid="{F89423E3-2B1E-4871-A17F-117C37F50536}"/>
    <cellStyle name="60% - Accent3 13" xfId="419" xr:uid="{66EB050F-F07D-4E75-9A6B-6727CF479F19}"/>
    <cellStyle name="60% - Accent3 14" xfId="420" xr:uid="{A641536B-F751-44EE-A60E-030842A96F40}"/>
    <cellStyle name="60% - Accent3 15" xfId="421" xr:uid="{973D3B22-AFB3-44FA-A30F-5E12303AE7A6}"/>
    <cellStyle name="60% - Accent3 16" xfId="422" xr:uid="{1FB5F808-C6C0-4D5F-A077-7E360D45B60B}"/>
    <cellStyle name="60% - Accent3 17" xfId="423" xr:uid="{58485332-485A-412D-983B-AF4EC45B38EE}"/>
    <cellStyle name="60% - Accent3 18" xfId="424" xr:uid="{A3C42B8B-82F1-4F78-9BE4-CC9384E16F98}"/>
    <cellStyle name="60% - Accent3 2" xfId="425" xr:uid="{E77E1C23-20B3-44B7-AB55-5A8055555C24}"/>
    <cellStyle name="60% - Accent3 2 2" xfId="426" xr:uid="{DB8060CB-4EF3-4CAD-872A-73224F33A6B2}"/>
    <cellStyle name="60% - Accent3 2 3" xfId="427" xr:uid="{5B47B8E7-A372-408D-818F-5107B1BED5EA}"/>
    <cellStyle name="60% - Accent3 2 4" xfId="428" xr:uid="{AD319DA2-05AA-4C24-B3C0-9480CDE1E523}"/>
    <cellStyle name="60% - Accent3 2 5" xfId="429" xr:uid="{3C663C73-766A-41D2-B577-46DFE0D1A4DE}"/>
    <cellStyle name="60% - Accent3 3" xfId="430" xr:uid="{8244E4D6-6D44-4D67-A0C2-020C9AA5A570}"/>
    <cellStyle name="60% - Accent3 4" xfId="431" xr:uid="{E7FCA268-3120-46EB-9551-D6A369C6EDF8}"/>
    <cellStyle name="60% - Accent3 5" xfId="432" xr:uid="{44EA23E9-7352-44CF-9EA5-4E247D11C9B5}"/>
    <cellStyle name="60% - Accent3 6" xfId="433" xr:uid="{4F92B68F-BD3B-4DE5-B1AC-F6CD68A37382}"/>
    <cellStyle name="60% - Accent3 7" xfId="434" xr:uid="{9B51FB7A-FD2B-4100-B64D-524998CAE53E}"/>
    <cellStyle name="60% - Accent3 8" xfId="435" xr:uid="{FC9957E3-A1F8-41FB-A337-B03750CAE6E5}"/>
    <cellStyle name="60% - Accent3 9" xfId="436" xr:uid="{4C321907-1917-421C-AD47-6157F6B9FE66}"/>
    <cellStyle name="60% - Accent4 10" xfId="437" xr:uid="{808ED6FF-EA35-48E5-8898-9C905C09AC5A}"/>
    <cellStyle name="60% - Accent4 11" xfId="438" xr:uid="{3C098B03-A5D6-441B-B654-19A9242C77D5}"/>
    <cellStyle name="60% - Accent4 12" xfId="439" xr:uid="{F3C25BC0-8865-4E65-8470-86B2B19C8546}"/>
    <cellStyle name="60% - Accent4 13" xfId="440" xr:uid="{C1F9E271-80A5-40E8-9DC4-A49FED56E9CB}"/>
    <cellStyle name="60% - Accent4 14" xfId="441" xr:uid="{56F9151E-B44F-4502-83C6-C002D2A3ACE1}"/>
    <cellStyle name="60% - Accent4 15" xfId="442" xr:uid="{C4D0FBAA-41FC-4DC8-A02F-4EDD361B126E}"/>
    <cellStyle name="60% - Accent4 16" xfId="443" xr:uid="{FF957CF1-03C6-480C-9A4A-F8444D739B64}"/>
    <cellStyle name="60% - Accent4 17" xfId="444" xr:uid="{AD45F46F-3FC5-4775-B01E-32E47442D4F1}"/>
    <cellStyle name="60% - Accent4 18" xfId="445" xr:uid="{E6DC0F8A-7427-4EF5-9FF5-4D7512EA6655}"/>
    <cellStyle name="60% - Accent4 2" xfId="446" xr:uid="{ED7B8F32-112A-4FA7-96E4-E8C576EA08A8}"/>
    <cellStyle name="60% - Accent4 2 2" xfId="447" xr:uid="{41D71991-C232-49B4-9E06-AF195713F121}"/>
    <cellStyle name="60% - Accent4 2 3" xfId="448" xr:uid="{677BA246-E65D-480C-A1BF-4103D56FCA9F}"/>
    <cellStyle name="60% - Accent4 2 4" xfId="449" xr:uid="{198D258A-EB87-4CA8-AD0B-23A93054187D}"/>
    <cellStyle name="60% - Accent4 2 5" xfId="450" xr:uid="{A2D2BFA8-350B-48EC-978F-8854D245E60E}"/>
    <cellStyle name="60% - Accent4 3" xfId="451" xr:uid="{8167CF1A-0057-4FA3-B597-00E8D8AACC2C}"/>
    <cellStyle name="60% - Accent4 4" xfId="452" xr:uid="{E22EC8AF-1FD1-4E1C-829B-EAD068F5F11B}"/>
    <cellStyle name="60% - Accent4 5" xfId="453" xr:uid="{66029975-BCF4-4508-80DC-5EDBB06FAF55}"/>
    <cellStyle name="60% - Accent4 6" xfId="454" xr:uid="{E6F4FDD7-6FF9-4DB1-9D0A-C670E5791022}"/>
    <cellStyle name="60% - Accent4 7" xfId="455" xr:uid="{272BCC10-4713-4CCF-879C-28E46EA13C29}"/>
    <cellStyle name="60% - Accent4 8" xfId="456" xr:uid="{C349603A-9B5A-47F7-9F80-822F0AA769D2}"/>
    <cellStyle name="60% - Accent4 9" xfId="457" xr:uid="{D608752F-0D09-4106-8307-562C24735651}"/>
    <cellStyle name="60% - Accent5 10" xfId="458" xr:uid="{8A4C8AE7-8EC9-4667-A3EF-45E0FA356502}"/>
    <cellStyle name="60% - Accent5 11" xfId="459" xr:uid="{43BA26BE-E554-4D97-AD4C-41DEA659F224}"/>
    <cellStyle name="60% - Accent5 12" xfId="460" xr:uid="{0600DE46-DFBF-4591-B05A-6362AA6615C2}"/>
    <cellStyle name="60% - Accent5 13" xfId="461" xr:uid="{F551CB5C-EB4F-42E3-BE8A-745CE3D8F466}"/>
    <cellStyle name="60% - Accent5 14" xfId="462" xr:uid="{43DF5D90-B1F8-4EBD-B592-ACC8A50D5AE1}"/>
    <cellStyle name="60% - Accent5 15" xfId="463" xr:uid="{44844681-C221-43F9-A357-92316ED3A9B1}"/>
    <cellStyle name="60% - Accent5 16" xfId="464" xr:uid="{03E09FC4-95D2-4D3B-AA09-65239796B385}"/>
    <cellStyle name="60% - Accent5 17" xfId="465" xr:uid="{043BCBFE-D5F9-4A85-ABC3-ECFA6484FB32}"/>
    <cellStyle name="60% - Accent5 18" xfId="466" xr:uid="{23B3B0DB-F13D-423F-90C4-34F63EA042AB}"/>
    <cellStyle name="60% - Accent5 2" xfId="467" xr:uid="{8703BF78-785E-4FA6-AD04-290D1055DCDF}"/>
    <cellStyle name="60% - Accent5 2 2" xfId="468" xr:uid="{A2B8FD02-984F-4077-8C98-52DA3EEA241B}"/>
    <cellStyle name="60% - Accent5 2 3" xfId="469" xr:uid="{0D3F6F87-86A9-4BD2-8B58-922394313CBF}"/>
    <cellStyle name="60% - Accent5 2 4" xfId="470" xr:uid="{4BEDB044-15F5-49BF-9AD8-BF10DCCD2229}"/>
    <cellStyle name="60% - Accent5 2 5" xfId="471" xr:uid="{E9E61A57-B2EC-4B21-9C65-F151B8BB13E6}"/>
    <cellStyle name="60% - Accent5 3" xfId="472" xr:uid="{0429DDBA-BDB8-4520-A570-3844A6DD188E}"/>
    <cellStyle name="60% - Accent5 4" xfId="473" xr:uid="{DEBB54DF-EFA5-4E0C-99E9-67527976D95D}"/>
    <cellStyle name="60% - Accent5 5" xfId="474" xr:uid="{1D0C84F6-0AE6-4094-8717-A0716497355D}"/>
    <cellStyle name="60% - Accent5 6" xfId="475" xr:uid="{90C735ED-FB4F-4797-9AE2-C3712B4A876B}"/>
    <cellStyle name="60% - Accent5 7" xfId="476" xr:uid="{18A400E3-51F5-4CB6-B5A1-1FCF47A3C33A}"/>
    <cellStyle name="60% - Accent5 8" xfId="477" xr:uid="{38C151BE-EDF4-4C37-98DD-1D7D37299961}"/>
    <cellStyle name="60% - Accent5 9" xfId="478" xr:uid="{DA7FD236-850E-4EA3-B3BB-29F98002B0E8}"/>
    <cellStyle name="60% - Accent6 10" xfId="479" xr:uid="{16BD58FD-2C72-4CE9-9313-F60716C10F04}"/>
    <cellStyle name="60% - Accent6 11" xfId="480" xr:uid="{2C355A5D-F7F7-4D09-8591-A70B2AF81D92}"/>
    <cellStyle name="60% - Accent6 12" xfId="481" xr:uid="{3D4B6D1C-148E-4C5D-9248-C452B37B60F2}"/>
    <cellStyle name="60% - Accent6 13" xfId="482" xr:uid="{688EE1E7-A8D6-47FD-9871-773A53DC7F26}"/>
    <cellStyle name="60% - Accent6 14" xfId="483" xr:uid="{7B2155CF-D7BC-4349-9C1D-708739269B18}"/>
    <cellStyle name="60% - Accent6 15" xfId="484" xr:uid="{B4DF3768-8669-46B8-B908-748E638BCCFE}"/>
    <cellStyle name="60% - Accent6 16" xfId="485" xr:uid="{C65D5BC5-DDE1-48CE-8356-E494AA6A6362}"/>
    <cellStyle name="60% - Accent6 17" xfId="486" xr:uid="{62A1E3A2-93D8-4D47-9476-54AB3ED2AFEC}"/>
    <cellStyle name="60% - Accent6 18" xfId="487" xr:uid="{E098C586-E708-452A-A843-FE5D0D0EEA1D}"/>
    <cellStyle name="60% - Accent6 2" xfId="488" xr:uid="{95F8D9AB-2DF4-45C6-B372-D569C865509D}"/>
    <cellStyle name="60% - Accent6 2 2" xfId="489" xr:uid="{08782C7A-2324-42E6-B2B3-C11AC1D7ADBA}"/>
    <cellStyle name="60% - Accent6 2 3" xfId="490" xr:uid="{716C6960-CA5C-4D4C-ABE0-A4A3FB154BA3}"/>
    <cellStyle name="60% - Accent6 2 4" xfId="491" xr:uid="{E34922AE-377A-4B1C-82FB-0353CAF1BB80}"/>
    <cellStyle name="60% - Accent6 2 5" xfId="492" xr:uid="{FD364B51-A352-4168-8E8E-83CA341F1B9B}"/>
    <cellStyle name="60% - Accent6 3" xfId="493" xr:uid="{F69E9174-88FA-49DB-B111-EADA84E42DFD}"/>
    <cellStyle name="60% - Accent6 4" xfId="494" xr:uid="{F965C036-7453-4139-AA80-3452E2E77014}"/>
    <cellStyle name="60% - Accent6 5" xfId="495" xr:uid="{4B4A122F-B5C4-4DB7-B62F-2A86D3C038DC}"/>
    <cellStyle name="60% - Accent6 6" xfId="496" xr:uid="{DE1D1F94-37F0-4CB5-A842-334818FBEE63}"/>
    <cellStyle name="60% - Accent6 7" xfId="497" xr:uid="{1531170D-5733-4FEE-B0A6-23F9EEB2318C}"/>
    <cellStyle name="60% - Accent6 8" xfId="498" xr:uid="{2632546D-0314-4700-8F97-69324DF2CF54}"/>
    <cellStyle name="60% - Accent6 9" xfId="499" xr:uid="{21812D74-A7E4-4BDC-85DE-1C29085E49EE}"/>
    <cellStyle name="60% - ส่วนที่ถูกเน้น1 2" xfId="500" xr:uid="{2DEB0C12-8082-4EBA-B432-27B7EB82FD74}"/>
    <cellStyle name="60% - ส่วนที่ถูกเน้น1 3" xfId="501" xr:uid="{CCA399C9-0501-42F7-A220-ACD7708693A3}"/>
    <cellStyle name="60% - ส่วนที่ถูกเน้น2 2" xfId="502" xr:uid="{01E2B998-0DEF-4DB8-A18D-B1253CD9AF58}"/>
    <cellStyle name="60% - ส่วนที่ถูกเน้น3 2" xfId="503" xr:uid="{08C50E5E-EF89-45DA-8C0A-628A39A26262}"/>
    <cellStyle name="60% - ส่วนที่ถูกเน้น3 2 2" xfId="504" xr:uid="{1B41989D-9F0C-4FC3-9AD7-D3261745CAC4}"/>
    <cellStyle name="60% - ส่วนที่ถูกเน้น3 3" xfId="505" xr:uid="{9AC4D2CA-708F-457E-8F98-EAFA06D45D9C}"/>
    <cellStyle name="60% - ส่วนที่ถูกเน้น3 3 2" xfId="506" xr:uid="{86CD7E0F-8A89-4711-9D87-F79AF7B93D5C}"/>
    <cellStyle name="60% - ส่วนที่ถูกเน้น3 4 2" xfId="507" xr:uid="{0D8D05C9-0473-40E3-BD90-D8E8707C2957}"/>
    <cellStyle name="60% - ส่วนที่ถูกเน้น3 5 2" xfId="508" xr:uid="{AB408263-FFAF-4374-8824-05332340AC1C}"/>
    <cellStyle name="60% - ส่วนที่ถูกเน้น3 6 2" xfId="509" xr:uid="{B779F65A-7976-46CE-BDE1-3458B6FA71DD}"/>
    <cellStyle name="60% - ส่วนที่ถูกเน้น3 7 2" xfId="510" xr:uid="{0F13C1FD-7436-41B6-B28B-F7C81D00EBD5}"/>
    <cellStyle name="60% - ส่วนที่ถูกเน้น3 8" xfId="511" xr:uid="{27D6DFD3-181B-4933-BC0B-6A4A61919611}"/>
    <cellStyle name="60% - ส่วนที่ถูกเน้น4 2" xfId="512" xr:uid="{9F3BD74A-A3F2-42FE-8BFD-4D47C394DAC7}"/>
    <cellStyle name="60% - ส่วนที่ถูกเน้น4 2 2" xfId="513" xr:uid="{E866E1BD-6EBC-4574-AC29-1E967A8FA7FE}"/>
    <cellStyle name="60% - ส่วนที่ถูกเน้น4 3" xfId="514" xr:uid="{C787EF1F-2F1A-4920-9194-D73396DC3EFE}"/>
    <cellStyle name="60% - ส่วนที่ถูกเน้น4 3 2" xfId="515" xr:uid="{C0E955D0-3B18-4AA8-9036-C9AAF4C1090D}"/>
    <cellStyle name="60% - ส่วนที่ถูกเน้น4 4 2" xfId="516" xr:uid="{81013EB2-02F7-495E-B310-601CC5E06EDC}"/>
    <cellStyle name="60% - ส่วนที่ถูกเน้น4 5 2" xfId="517" xr:uid="{78EED4C8-2E8A-4B14-92B9-C40A352F397F}"/>
    <cellStyle name="60% - ส่วนที่ถูกเน้น4 6 2" xfId="518" xr:uid="{C725151D-210C-4596-8B4B-7300495CFF88}"/>
    <cellStyle name="60% - ส่วนที่ถูกเน้น4 7 2" xfId="519" xr:uid="{707BD26D-4BB4-4A07-AF1E-B0400A27FE60}"/>
    <cellStyle name="60% - ส่วนที่ถูกเน้น4 8" xfId="520" xr:uid="{52980D29-1E61-4C9D-A694-3D585819A246}"/>
    <cellStyle name="60% - ส่วนที่ถูกเน้น5 2" xfId="521" xr:uid="{D1CAF116-C577-4999-8B83-0090F0863B3F}"/>
    <cellStyle name="60% - ส่วนที่ถูกเน้น6 2" xfId="522" xr:uid="{733BAE9A-A7D7-4C95-A0FF-FDF6BC40825F}"/>
    <cellStyle name="60% - ส่วนที่ถูกเน้น6 2 2" xfId="523" xr:uid="{27F39B92-14A7-4A7D-BF46-357566A8B83B}"/>
    <cellStyle name="60% - ส่วนที่ถูกเน้น6 3" xfId="524" xr:uid="{F4D352BF-7E41-47AA-A1CD-74D5A94A2B3F}"/>
    <cellStyle name="60% - ส่วนที่ถูกเน้น6 3 2" xfId="525" xr:uid="{49EFC55B-32B5-498C-9F54-3AA81A0698A2}"/>
    <cellStyle name="60% - ส่วนที่ถูกเน้น6 4 2" xfId="526" xr:uid="{3827F834-5CBE-4C69-A26C-4930D38AD045}"/>
    <cellStyle name="60% - ส่วนที่ถูกเน้น6 5 2" xfId="527" xr:uid="{8923F482-FE28-4C88-8D05-852942501B3B}"/>
    <cellStyle name="60% - ส่วนที่ถูกเน้น6 6 2" xfId="528" xr:uid="{66D596FD-C1D4-4A1B-A238-2B1236188F39}"/>
    <cellStyle name="60% - ส่วนที่ถูกเน้น6 7 2" xfId="529" xr:uid="{D62698CC-2EAD-453E-B5B5-59F7B45750DE}"/>
    <cellStyle name="60% - ส่วนที่ถูกเน้น6 8" xfId="530" xr:uid="{0805E60A-F855-45B8-BC7E-76AFD93BD44A}"/>
    <cellStyle name="60% - 輔色1" xfId="531" xr:uid="{EBF6AD27-D166-47FC-80A4-B9423D790580}"/>
    <cellStyle name="60% - 輔色2" xfId="532" xr:uid="{9DEF3128-5AE1-4420-A0DE-9E4DA2031706}"/>
    <cellStyle name="60% - 輔色3" xfId="533" xr:uid="{43D527DA-2C86-471E-91C7-76629FD3BD18}"/>
    <cellStyle name="60% - 輔色4" xfId="534" xr:uid="{5D8CD565-99E9-4CE0-93A8-006248B024FE}"/>
    <cellStyle name="60% - 輔色5" xfId="535" xr:uid="{BE86E6D0-D798-497D-BEA1-D98DE4314CC0}"/>
    <cellStyle name="60% - 輔色6" xfId="536" xr:uid="{330A3E85-DC70-4C7F-AA99-A8BEDB2F3752}"/>
    <cellStyle name="75" xfId="537" xr:uid="{BF8E5DD7-0A13-466B-BDA6-F5B30F99FE33}"/>
    <cellStyle name="75 2" xfId="538" xr:uid="{FE28E2D0-A146-441D-8EEE-8E08F85F44E2}"/>
    <cellStyle name="75 3" xfId="539" xr:uid="{D1F1985D-96FA-4CF6-B97F-BADD6A26C5E0}"/>
    <cellStyle name="75 4" xfId="540" xr:uid="{6453134C-6C54-4750-9CB8-533ABD2C1B03}"/>
    <cellStyle name="75 5" xfId="541" xr:uid="{46E7A490-B6BE-4F45-AF0D-7E7BB3B61694}"/>
    <cellStyle name="75 6" xfId="542" xr:uid="{AD7A7CFA-8EF3-4D39-983C-90FADB3949EA}"/>
    <cellStyle name="75 7" xfId="543" xr:uid="{51E67925-63E6-47A2-A2CD-8EF7CF1CE780}"/>
    <cellStyle name="75_AVERAGE-ยา" xfId="544" xr:uid="{BE5FCBD8-89BE-44CE-B682-FA50584CEF03}"/>
    <cellStyle name="8I" xfId="545" xr:uid="{E229A563-17FC-4144-B68C-190005680B58}"/>
    <cellStyle name="A_x0001_" xfId="546" xr:uid="{9C9E752A-1ABF-482C-BE3B-D379AE7E0FAA}"/>
    <cellStyle name="A_x0001_ 2" xfId="547" xr:uid="{BED19359-0D16-472C-A1BF-9EFF9BE24836}"/>
    <cellStyle name="A_x0001_ 2 2" xfId="548" xr:uid="{264712BB-E285-407A-9853-E64348470467}"/>
    <cellStyle name="A_x0001_ 3" xfId="549" xr:uid="{C78AAB51-69AD-4944-B5FE-97137779B927}"/>
    <cellStyle name="A_x0001_ 4" xfId="550" xr:uid="{9167D257-F493-41FE-A2DB-395532228D29}"/>
    <cellStyle name="A_x0001_ 5" xfId="551" xr:uid="{D448A8CA-4C53-49C0-B05F-309B548C4B0D}"/>
    <cellStyle name="A_x0001_ 6" xfId="552" xr:uid="{75615E9C-893B-4A2E-9209-ACDAFC95C7A8}"/>
    <cellStyle name="A_x0001_ 7" xfId="553" xr:uid="{D8431B6B-3324-4B78-AEB1-A638EAF7F4E3}"/>
    <cellStyle name="Accent1 - 20%" xfId="554" xr:uid="{D8643CF9-90A8-4945-8641-B0B3C06B5FF8}"/>
    <cellStyle name="Accent1 - 20% 10" xfId="555" xr:uid="{0DC02E01-F95C-4E94-98A1-8E61A3CD2AE8}"/>
    <cellStyle name="Accent1 - 20% 11" xfId="556" xr:uid="{CA2CDE16-A62E-403B-BB0C-D2FF523F7527}"/>
    <cellStyle name="Accent1 - 20% 12" xfId="557" xr:uid="{3E8E62B8-C846-48F0-AAFA-C23AB17B33A6}"/>
    <cellStyle name="Accent1 - 20% 13" xfId="558" xr:uid="{DCE14F1D-004F-437F-83AB-7A08B0B91328}"/>
    <cellStyle name="Accent1 - 20% 14" xfId="559" xr:uid="{2D8FCC40-F58E-4A59-9DFD-65774461F012}"/>
    <cellStyle name="Accent1 - 20% 15" xfId="560" xr:uid="{49E12DC0-48B0-4685-A3A1-E2A9C74A7246}"/>
    <cellStyle name="Accent1 - 20% 16" xfId="561" xr:uid="{231B41CE-F7C8-45C1-960C-CA284619CD95}"/>
    <cellStyle name="Accent1 - 20% 17" xfId="562" xr:uid="{7301FBA0-D7D8-4F73-891C-DE5A2FD7350C}"/>
    <cellStyle name="Accent1 - 20% 18" xfId="563" xr:uid="{6A98900E-3C47-4360-8953-FED3F3654E1B}"/>
    <cellStyle name="Accent1 - 20% 19" xfId="564" xr:uid="{8B84A297-07B5-40E3-85DB-405358655222}"/>
    <cellStyle name="Accent1 - 20% 2" xfId="565" xr:uid="{B7928CBE-7226-438A-B0CD-87D285079735}"/>
    <cellStyle name="Accent1 - 20% 20" xfId="566" xr:uid="{B2B24383-F6E3-429B-8559-56D01B57DB88}"/>
    <cellStyle name="Accent1 - 20% 21" xfId="567" xr:uid="{D79AF887-D24B-4D8B-B406-C97F61AC4338}"/>
    <cellStyle name="Accent1 - 20% 22" xfId="568" xr:uid="{D7D38DDC-C34E-4EB1-947D-2480A93F4EB8}"/>
    <cellStyle name="Accent1 - 20% 23" xfId="569" xr:uid="{EF3D62BC-B5C8-43EB-985D-3677E4D13E04}"/>
    <cellStyle name="Accent1 - 20% 24" xfId="570" xr:uid="{23760A8B-2F27-41E6-B6E3-8305C3204BE5}"/>
    <cellStyle name="Accent1 - 20% 3" xfId="571" xr:uid="{D6299EF7-72C3-4D20-B410-E4F61B076CD2}"/>
    <cellStyle name="Accent1 - 20% 4" xfId="572" xr:uid="{0F7F931F-05AB-4436-95A1-4C9F60D3ED98}"/>
    <cellStyle name="Accent1 - 20% 5" xfId="573" xr:uid="{6C34CCF1-D7DA-48F4-BA9B-A6EE72276773}"/>
    <cellStyle name="Accent1 - 20% 6" xfId="574" xr:uid="{5B32CC3E-0A3C-43FE-BCC5-E7388E434E31}"/>
    <cellStyle name="Accent1 - 20% 7" xfId="575" xr:uid="{D4C29053-420C-4A70-837D-69985094839E}"/>
    <cellStyle name="Accent1 - 20% 8" xfId="576" xr:uid="{BA3BFC94-CC55-4221-A489-B6A89B573614}"/>
    <cellStyle name="Accent1 - 20% 9" xfId="577" xr:uid="{CE69E33D-0600-4297-9A46-7E8D1E43ADB4}"/>
    <cellStyle name="Accent1 - 40%" xfId="578" xr:uid="{FEF7FD4C-6B0A-404D-948F-9D6DABEFD2D7}"/>
    <cellStyle name="Accent1 - 40% 10" xfId="579" xr:uid="{BF3F94DB-86CB-4971-B43C-54BB557CB1A7}"/>
    <cellStyle name="Accent1 - 40% 11" xfId="580" xr:uid="{0606D0D7-4030-4835-8CF0-ED28C1F7533D}"/>
    <cellStyle name="Accent1 - 40% 12" xfId="581" xr:uid="{9C00D4AB-5C7D-4A1A-8FF1-8982ACBF649A}"/>
    <cellStyle name="Accent1 - 40% 13" xfId="582" xr:uid="{9D92CC85-5978-4494-A896-91C736DEF4E8}"/>
    <cellStyle name="Accent1 - 40% 14" xfId="583" xr:uid="{B9DAE9E5-5155-4B85-A13B-3D5FD4105BDD}"/>
    <cellStyle name="Accent1 - 40% 15" xfId="584" xr:uid="{51B652BA-B50D-435A-AC06-5BC5A268B269}"/>
    <cellStyle name="Accent1 - 40% 16" xfId="585" xr:uid="{19B17FB0-3EDD-4548-AAFF-57C0827E56D9}"/>
    <cellStyle name="Accent1 - 40% 17" xfId="586" xr:uid="{B30A7663-54EA-41D4-A4FC-FD72AEDA8BD2}"/>
    <cellStyle name="Accent1 - 40% 18" xfId="587" xr:uid="{B9358427-B162-438A-BDFE-19A6A7FF9D29}"/>
    <cellStyle name="Accent1 - 40% 19" xfId="588" xr:uid="{A3E559A2-2B8C-4D26-9BD9-195D3948C2DD}"/>
    <cellStyle name="Accent1 - 40% 2" xfId="589" xr:uid="{756D17B9-CAEE-4E38-A0D6-82DF720C4DC8}"/>
    <cellStyle name="Accent1 - 40% 20" xfId="590" xr:uid="{A6E3CE6E-9039-4B29-A726-2E5647C6CB53}"/>
    <cellStyle name="Accent1 - 40% 21" xfId="591" xr:uid="{B97F6F66-651E-4CA9-8FBC-DAAFCC06E7DC}"/>
    <cellStyle name="Accent1 - 40% 22" xfId="592" xr:uid="{B8B4FD9F-44B1-4F6D-BB2B-8650FBB83767}"/>
    <cellStyle name="Accent1 - 40% 23" xfId="593" xr:uid="{24A57F54-109C-4B18-B2B0-20FC3D545655}"/>
    <cellStyle name="Accent1 - 40% 24" xfId="594" xr:uid="{0D3FCF50-753F-4847-B806-460D9DAD28C4}"/>
    <cellStyle name="Accent1 - 40% 3" xfId="595" xr:uid="{7A837418-2F25-466E-8C27-29416C204A8A}"/>
    <cellStyle name="Accent1 - 40% 4" xfId="596" xr:uid="{68A13149-0AF5-448F-AED7-118E6FDEA2C6}"/>
    <cellStyle name="Accent1 - 40% 5" xfId="597" xr:uid="{E7608CFF-5616-440F-81EC-16CDBF11A96E}"/>
    <cellStyle name="Accent1 - 40% 6" xfId="598" xr:uid="{556966BF-157A-4236-882F-1A27FFF5AB69}"/>
    <cellStyle name="Accent1 - 40% 7" xfId="599" xr:uid="{C1C9C8FC-2900-4AC5-A709-E8103DFBF2FD}"/>
    <cellStyle name="Accent1 - 40% 8" xfId="600" xr:uid="{97AFDDFC-0737-4BF8-B580-9B32E1204501}"/>
    <cellStyle name="Accent1 - 40% 9" xfId="601" xr:uid="{CCA383FA-E3D5-4598-8EE6-19B6131E2BC8}"/>
    <cellStyle name="Accent1 - 60%" xfId="602" xr:uid="{D50EE27A-3FA6-43A5-8440-70E388555CD3}"/>
    <cellStyle name="Accent1 - 60% 2" xfId="603" xr:uid="{B9C25596-68CC-4311-A14A-F071ED7366E2}"/>
    <cellStyle name="Accent1 10" xfId="604" xr:uid="{E63A8D68-E8B0-4857-AB4F-6D12DC7DDC52}"/>
    <cellStyle name="Accent1 11" xfId="605" xr:uid="{124690CB-897C-4725-A9D7-F2E101CC5C52}"/>
    <cellStyle name="Accent1 12" xfId="606" xr:uid="{4EA415AC-7764-46C5-BEC7-0AFDED5416AB}"/>
    <cellStyle name="Accent1 13" xfId="607" xr:uid="{E9C08018-C2B6-4F57-9482-AB14F79CB941}"/>
    <cellStyle name="Accent1 14" xfId="608" xr:uid="{3EB13C8C-927E-49E0-A1DE-A973F9ADC914}"/>
    <cellStyle name="Accent1 15" xfId="609" xr:uid="{E52F276B-6DCF-4329-A4F0-0B629DE2626E}"/>
    <cellStyle name="Accent1 16" xfId="610" xr:uid="{D9232599-53BF-49D6-AA53-6AA10167D20D}"/>
    <cellStyle name="Accent1 17" xfId="611" xr:uid="{074A8CA3-520B-4E9F-9940-EAE454F86665}"/>
    <cellStyle name="Accent1 18" xfId="612" xr:uid="{D2A0E5D5-9FCF-408D-BFE8-0225AF0E03CF}"/>
    <cellStyle name="Accent1 2" xfId="613" xr:uid="{A89D17D5-6DEF-4F5B-9F0E-7173581796F9}"/>
    <cellStyle name="Accent1 2 2" xfId="614" xr:uid="{98831E18-83A7-4990-B8C4-F462192C847F}"/>
    <cellStyle name="Accent1 2 3" xfId="615" xr:uid="{32353765-5178-4B2A-A194-BCC1692A97B7}"/>
    <cellStyle name="Accent1 2 4" xfId="616" xr:uid="{8DCBB4E9-D5E9-45E0-A914-661B967032E9}"/>
    <cellStyle name="Accent1 2 5" xfId="617" xr:uid="{3F7A0C1B-4ED9-49B4-9B95-1E9D472C03D3}"/>
    <cellStyle name="Accent1 3" xfId="618" xr:uid="{F33FA205-6005-4A49-B1EF-D926C2F9E399}"/>
    <cellStyle name="Accent1 4" xfId="619" xr:uid="{9B72356F-AC67-4361-9F66-1CD8FDD8480E}"/>
    <cellStyle name="Accent1 5" xfId="620" xr:uid="{217262AD-C229-4D57-964D-6844C462B936}"/>
    <cellStyle name="Accent1 6" xfId="621" xr:uid="{D9BDD8BF-054F-4597-B3EF-3BD6C03D4A4F}"/>
    <cellStyle name="Accent1 7" xfId="622" xr:uid="{852265C0-8E34-403C-8175-C03481ED58F3}"/>
    <cellStyle name="Accent1 8" xfId="623" xr:uid="{807CCBFF-32DD-4B09-8BD7-3F4DE8B1146C}"/>
    <cellStyle name="Accent1 9" xfId="624" xr:uid="{932B1ED3-BF5B-4677-A57D-B1E6D7AF57A2}"/>
    <cellStyle name="Accent2 - 20%" xfId="625" xr:uid="{1C3DCEBF-653C-40D7-B21A-25A784BE7829}"/>
    <cellStyle name="Accent2 - 20% 10" xfId="626" xr:uid="{7ACDF425-D065-4AEE-A408-8502074B770E}"/>
    <cellStyle name="Accent2 - 20% 11" xfId="627" xr:uid="{A269254A-0823-4769-AE69-2646889FBFEB}"/>
    <cellStyle name="Accent2 - 20% 12" xfId="628" xr:uid="{AE26D745-990D-4E2E-954F-F01801F58E36}"/>
    <cellStyle name="Accent2 - 20% 13" xfId="629" xr:uid="{FE92FF62-9535-4776-8A43-0B900E3390F8}"/>
    <cellStyle name="Accent2 - 20% 14" xfId="630" xr:uid="{02D8943D-B6A8-432D-ADEE-A53B1EF1DB55}"/>
    <cellStyle name="Accent2 - 20% 15" xfId="631" xr:uid="{652A8DAF-1DBB-4962-A582-B5FA2581A82E}"/>
    <cellStyle name="Accent2 - 20% 16" xfId="632" xr:uid="{90E682C1-89D9-40B9-A0DD-87FAEEFABF03}"/>
    <cellStyle name="Accent2 - 20% 17" xfId="633" xr:uid="{CE05283C-EF28-4E08-854D-25E8BA3C89D0}"/>
    <cellStyle name="Accent2 - 20% 18" xfId="634" xr:uid="{9133998B-12FF-4D39-92CC-47F0117DF420}"/>
    <cellStyle name="Accent2 - 20% 19" xfId="635" xr:uid="{DCC1BA33-8595-4A2A-B059-E0960191FF59}"/>
    <cellStyle name="Accent2 - 20% 2" xfId="636" xr:uid="{C2E9106B-BA18-4B1C-8142-5C82261F7C4B}"/>
    <cellStyle name="Accent2 - 20% 20" xfId="637" xr:uid="{1CD06A9E-2E43-488C-85DD-845B7FE983B3}"/>
    <cellStyle name="Accent2 - 20% 21" xfId="638" xr:uid="{45FB7AD3-20AA-448C-83F3-18578199BFD3}"/>
    <cellStyle name="Accent2 - 20% 22" xfId="639" xr:uid="{B16BD815-96AC-4004-A291-7852F2076FEF}"/>
    <cellStyle name="Accent2 - 20% 23" xfId="640" xr:uid="{D214B073-579A-4327-86C0-4092122663B6}"/>
    <cellStyle name="Accent2 - 20% 24" xfId="641" xr:uid="{E767BF55-D53D-4BFD-A3F1-984DFE8067A8}"/>
    <cellStyle name="Accent2 - 20% 3" xfId="642" xr:uid="{4DCA6B81-8E4D-4ABF-948C-C298BF8ECCAE}"/>
    <cellStyle name="Accent2 - 20% 4" xfId="643" xr:uid="{C5658EA8-702B-4ABF-8F4A-5E7FA9FAAB4F}"/>
    <cellStyle name="Accent2 - 20% 5" xfId="644" xr:uid="{A8CA8EC9-B8F1-4A09-AE67-850FCE66517B}"/>
    <cellStyle name="Accent2 - 20% 6" xfId="645" xr:uid="{EEDD7141-5C1C-4140-948A-FB51A60D9E85}"/>
    <cellStyle name="Accent2 - 20% 7" xfId="646" xr:uid="{261C5753-84F9-432F-9C6C-26AE423157FC}"/>
    <cellStyle name="Accent2 - 20% 8" xfId="647" xr:uid="{2D9B7C99-2F82-42E2-9486-7779095BF314}"/>
    <cellStyle name="Accent2 - 20% 9" xfId="648" xr:uid="{8EFFD315-4B39-472A-8549-FDBBDBA7BF79}"/>
    <cellStyle name="Accent2 - 40%" xfId="649" xr:uid="{EED323DF-2EBD-4ABD-A02A-436E2D23CD4C}"/>
    <cellStyle name="Accent2 - 40% 10" xfId="650" xr:uid="{AF62D091-289F-4D83-92B3-28DA2CD51D6A}"/>
    <cellStyle name="Accent2 - 40% 11" xfId="651" xr:uid="{42A7D5AB-BA45-4238-AE00-EB928A291693}"/>
    <cellStyle name="Accent2 - 40% 12" xfId="652" xr:uid="{F0A46A60-DF8E-47FA-9A10-03CDF191389C}"/>
    <cellStyle name="Accent2 - 40% 13" xfId="653" xr:uid="{929A8B39-A1AE-429B-BE4A-80510FBCBE95}"/>
    <cellStyle name="Accent2 - 40% 14" xfId="654" xr:uid="{AC0B32FA-26D8-4F06-91AE-AB3224B5F153}"/>
    <cellStyle name="Accent2 - 40% 15" xfId="655" xr:uid="{2FA0B961-31A7-4898-94E1-005DEE09897E}"/>
    <cellStyle name="Accent2 - 40% 16" xfId="656" xr:uid="{B751B725-4EFA-4573-A3FF-DFC2EAFB8C7A}"/>
    <cellStyle name="Accent2 - 40% 17" xfId="657" xr:uid="{6D90270B-92A2-4DF0-8591-D991315072A3}"/>
    <cellStyle name="Accent2 - 40% 18" xfId="658" xr:uid="{76E242AD-CFC1-4723-81A7-7C5BFFB7E920}"/>
    <cellStyle name="Accent2 - 40% 19" xfId="659" xr:uid="{304A229B-467F-42E4-A9D4-7251FEA60B5E}"/>
    <cellStyle name="Accent2 - 40% 2" xfId="660" xr:uid="{16D70359-9CDE-4C4A-9555-525A4480C78E}"/>
    <cellStyle name="Accent2 - 40% 20" xfId="661" xr:uid="{3309C47F-695D-45A3-877C-3F593C8AE85A}"/>
    <cellStyle name="Accent2 - 40% 21" xfId="662" xr:uid="{9E4DD1BE-7940-496E-9EFA-0A4E41A8F20F}"/>
    <cellStyle name="Accent2 - 40% 22" xfId="663" xr:uid="{4185E7FB-5C88-4270-BA56-BD3B81D23CE2}"/>
    <cellStyle name="Accent2 - 40% 23" xfId="664" xr:uid="{5193AC61-3DAB-4EFA-87EE-A3D8C88A22B6}"/>
    <cellStyle name="Accent2 - 40% 24" xfId="665" xr:uid="{580E4FDF-FC0E-4A5F-8B6E-B9F287F24A0D}"/>
    <cellStyle name="Accent2 - 40% 3" xfId="666" xr:uid="{E2151013-F858-40CC-A10C-2DBA20C13A8D}"/>
    <cellStyle name="Accent2 - 40% 4" xfId="667" xr:uid="{C3FFC673-9999-4037-A4AD-8A613ACBA7F5}"/>
    <cellStyle name="Accent2 - 40% 5" xfId="668" xr:uid="{E25A1CAE-9263-44DC-80BB-2E3E0D02ADB8}"/>
    <cellStyle name="Accent2 - 40% 6" xfId="669" xr:uid="{5C572292-0583-4655-9351-616DF8C703F2}"/>
    <cellStyle name="Accent2 - 40% 7" xfId="670" xr:uid="{8B878E77-E6D2-4047-8F82-C31529FFB1EF}"/>
    <cellStyle name="Accent2 - 40% 8" xfId="671" xr:uid="{333D5663-9CE7-4465-8A19-1326A764C8A0}"/>
    <cellStyle name="Accent2 - 40% 9" xfId="672" xr:uid="{F7EB49CC-9BD0-45EB-9763-6DA5DB35F6BB}"/>
    <cellStyle name="Accent2 - 60%" xfId="673" xr:uid="{74A15EF5-64BA-42F3-A352-25F2A944530F}"/>
    <cellStyle name="Accent2 - 60% 2" xfId="674" xr:uid="{48B012F0-DBAA-45F6-8A46-74ACBA397E65}"/>
    <cellStyle name="Accent2 10" xfId="675" xr:uid="{47A38DF0-494C-460A-8140-29005F50365E}"/>
    <cellStyle name="Accent2 11" xfId="676" xr:uid="{5091297E-2E51-4E90-BC8B-79676A50A161}"/>
    <cellStyle name="Accent2 12" xfId="677" xr:uid="{20298011-982E-4578-B617-ABE123C06025}"/>
    <cellStyle name="Accent2 13" xfId="678" xr:uid="{1590B5B9-414E-47B1-B113-73AEC6842F24}"/>
    <cellStyle name="Accent2 14" xfId="679" xr:uid="{F58D7D36-704F-44B8-82D2-1F172BF27831}"/>
    <cellStyle name="Accent2 15" xfId="680" xr:uid="{1A5560D2-A0E2-4EF9-A3F3-070E711B5A73}"/>
    <cellStyle name="Accent2 16" xfId="681" xr:uid="{58A9DDCD-14C6-470A-BA35-5FA1F56198EF}"/>
    <cellStyle name="Accent2 17" xfId="682" xr:uid="{8E1E5DF4-06E1-4DC4-9E40-2B71FCD861F1}"/>
    <cellStyle name="Accent2 18" xfId="683" xr:uid="{CD7499E4-4CE2-43F9-AAAD-F3185807728D}"/>
    <cellStyle name="Accent2 2" xfId="684" xr:uid="{2DF61E79-8839-4956-A399-1D1017984B98}"/>
    <cellStyle name="Accent2 2 2" xfId="685" xr:uid="{0E77614B-52E7-410A-A2B8-A4B2BA01FF76}"/>
    <cellStyle name="Accent2 2 3" xfId="686" xr:uid="{BDCD2089-E046-44D2-9395-07DEFB178704}"/>
    <cellStyle name="Accent2 2 4" xfId="687" xr:uid="{A50A12D2-DE76-4178-85E0-E2C418DA0D30}"/>
    <cellStyle name="Accent2 2 5" xfId="688" xr:uid="{DFD047BD-75C9-40F1-8496-3657EBB9B190}"/>
    <cellStyle name="Accent2 3" xfId="689" xr:uid="{AE545523-9B03-4523-9B8E-F083B87D54BE}"/>
    <cellStyle name="Accent2 4" xfId="690" xr:uid="{2057B19C-7C26-4F25-A509-506748CB6929}"/>
    <cellStyle name="Accent2 5" xfId="691" xr:uid="{4ECFD3C9-5023-4217-8C16-100B4B172A0F}"/>
    <cellStyle name="Accent2 6" xfId="692" xr:uid="{0E16A434-9E4C-4CC6-B2AB-5D5EF1625781}"/>
    <cellStyle name="Accent2 7" xfId="693" xr:uid="{A5FF7CE9-F68D-4D9C-9325-9D04EEB98341}"/>
    <cellStyle name="Accent2 8" xfId="694" xr:uid="{A5CDBFB0-2095-41EC-8036-EED3153E84DD}"/>
    <cellStyle name="Accent2 9" xfId="695" xr:uid="{FAD7ADBF-B01D-4C3F-8533-6CF568D5E048}"/>
    <cellStyle name="Accent3 - 20%" xfId="696" xr:uid="{F1C58C08-C4C6-42B5-9F12-92FE70FC7274}"/>
    <cellStyle name="Accent3 - 20% 10" xfId="697" xr:uid="{B4355B7E-5CAF-4757-AE93-EF27A0A5324D}"/>
    <cellStyle name="Accent3 - 20% 11" xfId="698" xr:uid="{1D73DF43-CCCF-48E8-808D-0146482AF547}"/>
    <cellStyle name="Accent3 - 20% 12" xfId="699" xr:uid="{B39DE3C6-6A1D-416F-9846-B142DF90CCEF}"/>
    <cellStyle name="Accent3 - 20% 13" xfId="700" xr:uid="{701A5434-C602-4CE6-A636-AAF37A3383EF}"/>
    <cellStyle name="Accent3 - 20% 14" xfId="701" xr:uid="{6FE234FD-210E-4C84-868F-0D267F4CF869}"/>
    <cellStyle name="Accent3 - 20% 15" xfId="702" xr:uid="{34F72289-1FAF-4903-852D-849894E99340}"/>
    <cellStyle name="Accent3 - 20% 16" xfId="703" xr:uid="{D84ED845-2A8D-484D-8127-E4C5B0EF2B5E}"/>
    <cellStyle name="Accent3 - 20% 17" xfId="704" xr:uid="{735C4871-5BF9-4294-8560-A8BDF27224D1}"/>
    <cellStyle name="Accent3 - 20% 18" xfId="705" xr:uid="{B1F58F4D-757D-42F6-9508-B246B555D215}"/>
    <cellStyle name="Accent3 - 20% 19" xfId="706" xr:uid="{0B62A8CC-0AFE-4313-9C88-5E997B631FD9}"/>
    <cellStyle name="Accent3 - 20% 2" xfId="707" xr:uid="{4E34E64F-8BE4-4FDF-9858-0CB5BF302A58}"/>
    <cellStyle name="Accent3 - 20% 20" xfId="708" xr:uid="{1F6D5D20-A559-469A-83EE-012105145217}"/>
    <cellStyle name="Accent3 - 20% 21" xfId="709" xr:uid="{AB4FE08F-3131-4E9F-A270-42C4D23DF3F6}"/>
    <cellStyle name="Accent3 - 20% 22" xfId="710" xr:uid="{A1B08FC6-1DCE-4DB2-833B-039BC93B6EB8}"/>
    <cellStyle name="Accent3 - 20% 23" xfId="711" xr:uid="{C4ADB8C0-0455-437E-9500-3A2828C26012}"/>
    <cellStyle name="Accent3 - 20% 24" xfId="712" xr:uid="{EAC448D8-B0FA-4796-9A5B-4A3DDAE28E5C}"/>
    <cellStyle name="Accent3 - 20% 3" xfId="713" xr:uid="{F417B3C2-67B8-4CE4-B901-9E8BA05A3427}"/>
    <cellStyle name="Accent3 - 20% 4" xfId="714" xr:uid="{4F4F3856-D008-4A11-A8B7-7475E987BFCA}"/>
    <cellStyle name="Accent3 - 20% 5" xfId="715" xr:uid="{85AA74AE-4999-4727-908B-0A3E19F66FC1}"/>
    <cellStyle name="Accent3 - 20% 6" xfId="716" xr:uid="{12E6E429-29D9-46FF-A005-F0CF8874C88E}"/>
    <cellStyle name="Accent3 - 20% 7" xfId="717" xr:uid="{FF0A6981-DC84-4B2E-9316-541BB447333A}"/>
    <cellStyle name="Accent3 - 20% 8" xfId="718" xr:uid="{53466029-2B31-4D58-AF28-54C04C500FA2}"/>
    <cellStyle name="Accent3 - 20% 9" xfId="719" xr:uid="{83B0D4A0-3C74-4391-83F1-19272F36C960}"/>
    <cellStyle name="Accent3 - 40%" xfId="720" xr:uid="{F86CB699-2F9E-4854-A421-EC7CEA025F2D}"/>
    <cellStyle name="Accent3 - 40% 10" xfId="721" xr:uid="{43AD1119-4767-4FDC-A32F-900971BF0207}"/>
    <cellStyle name="Accent3 - 40% 11" xfId="722" xr:uid="{BEBBC5FC-39C2-4B6D-A467-BD902C7FE9AB}"/>
    <cellStyle name="Accent3 - 40% 12" xfId="723" xr:uid="{4899CF35-06B0-40FA-9D7D-5BEA53ED6F0F}"/>
    <cellStyle name="Accent3 - 40% 13" xfId="724" xr:uid="{AD0AA4A0-693A-4C58-9406-39C30078061F}"/>
    <cellStyle name="Accent3 - 40% 14" xfId="725" xr:uid="{33C6997D-E303-4598-ACBA-0FA7C45CB825}"/>
    <cellStyle name="Accent3 - 40% 15" xfId="726" xr:uid="{CB694445-8F84-4C71-8A26-0E013576E764}"/>
    <cellStyle name="Accent3 - 40% 16" xfId="727" xr:uid="{59C57442-3F48-4C33-A4BD-899E7451606C}"/>
    <cellStyle name="Accent3 - 40% 17" xfId="728" xr:uid="{4790C645-2F09-49C3-A850-36208D751ED8}"/>
    <cellStyle name="Accent3 - 40% 18" xfId="729" xr:uid="{E1F47EFC-0DE1-4AA0-8112-8972E965D221}"/>
    <cellStyle name="Accent3 - 40% 19" xfId="730" xr:uid="{F6F2EFB3-19FC-4A95-86E7-EA91CEB8E9A6}"/>
    <cellStyle name="Accent3 - 40% 2" xfId="731" xr:uid="{8ABBCBE4-FF39-4630-BB44-7D5F9DF19113}"/>
    <cellStyle name="Accent3 - 40% 20" xfId="732" xr:uid="{8707AD9A-A3ED-48A6-939A-78B53E3ADAD5}"/>
    <cellStyle name="Accent3 - 40% 21" xfId="733" xr:uid="{2E2A74B5-5FB1-4A6C-9F7E-1DA685A38B9E}"/>
    <cellStyle name="Accent3 - 40% 22" xfId="734" xr:uid="{57DFC369-B2A3-40CC-8FA8-37DB723BE941}"/>
    <cellStyle name="Accent3 - 40% 23" xfId="735" xr:uid="{0694889E-3C67-47F1-9A22-2F4E44C0E6F9}"/>
    <cellStyle name="Accent3 - 40% 24" xfId="736" xr:uid="{2D780436-C1C6-4E1E-B673-C7605BCBBE7F}"/>
    <cellStyle name="Accent3 - 40% 3" xfId="737" xr:uid="{DF2E6D81-DBF2-44B9-8F89-3132ABDE7EB7}"/>
    <cellStyle name="Accent3 - 40% 4" xfId="738" xr:uid="{FF50E8DC-B1F0-4F4A-AAD1-D25632DCA74C}"/>
    <cellStyle name="Accent3 - 40% 5" xfId="739" xr:uid="{F86380E8-F3B7-4DA2-A2ED-0C5051D816FB}"/>
    <cellStyle name="Accent3 - 40% 6" xfId="740" xr:uid="{BBADA17C-3CE8-4933-B433-DF9947CC412D}"/>
    <cellStyle name="Accent3 - 40% 7" xfId="741" xr:uid="{6E8B1370-A15E-4BB7-A483-69878C91C7CC}"/>
    <cellStyle name="Accent3 - 40% 8" xfId="742" xr:uid="{E9F6263F-09FE-442C-A929-366AFF3156E9}"/>
    <cellStyle name="Accent3 - 40% 9" xfId="743" xr:uid="{0B5E1865-BE60-413F-BD66-D3792D186F77}"/>
    <cellStyle name="Accent3 - 60%" xfId="744" xr:uid="{86518E24-0A07-4783-8969-FF52846AE437}"/>
    <cellStyle name="Accent3 - 60% 2" xfId="745" xr:uid="{E96B7E7F-797F-4A5D-98D8-76E342F603F9}"/>
    <cellStyle name="Accent3 10" xfId="746" xr:uid="{C6B151E9-D790-45EA-A19B-7A369DC879FB}"/>
    <cellStyle name="Accent3 11" xfId="747" xr:uid="{BAC4E518-C488-4E90-8DD5-5C593BF161B8}"/>
    <cellStyle name="Accent3 12" xfId="748" xr:uid="{0EA321B9-F99C-4D56-9040-B66E6493051F}"/>
    <cellStyle name="Accent3 13" xfId="749" xr:uid="{9489DB8C-E9C5-4EFD-B09A-245F26101DCE}"/>
    <cellStyle name="Accent3 14" xfId="750" xr:uid="{44863EFB-142B-468A-BEFA-A91FE0F11E1D}"/>
    <cellStyle name="Accent3 15" xfId="751" xr:uid="{3580F03A-34B1-4BCA-A447-AEA3FBD1C345}"/>
    <cellStyle name="Accent3 16" xfId="752" xr:uid="{8BC95B22-6309-4AC6-A532-AFA07CC1D47D}"/>
    <cellStyle name="Accent3 17" xfId="753" xr:uid="{6C905B3B-3472-431C-8D01-C3600C97E7E3}"/>
    <cellStyle name="Accent3 18" xfId="754" xr:uid="{28053AC5-B394-4CE3-BED5-2DCA14367E1B}"/>
    <cellStyle name="Accent3 2" xfId="755" xr:uid="{E01B1F79-69A3-4F67-B6A3-55849F8A7CC0}"/>
    <cellStyle name="Accent3 2 2" xfId="756" xr:uid="{6DFAA62C-CF95-4874-BA64-39C52ACC2163}"/>
    <cellStyle name="Accent3 2 3" xfId="757" xr:uid="{010DF92F-FD31-4084-9BDE-81EBAEC193B7}"/>
    <cellStyle name="Accent3 2 4" xfId="758" xr:uid="{FD907167-4EC4-4B62-8407-4147052AA0FC}"/>
    <cellStyle name="Accent3 2 5" xfId="759" xr:uid="{4AB76852-06B3-4C6D-B1CD-9439A8676704}"/>
    <cellStyle name="Accent3 3" xfId="760" xr:uid="{FA20CB47-EA03-4B0F-A741-8D2211BB2643}"/>
    <cellStyle name="Accent3 4" xfId="761" xr:uid="{D8DF148A-795E-4F29-AB11-94FFCCEB233C}"/>
    <cellStyle name="Accent3 5" xfId="762" xr:uid="{8D9898FE-97C3-4774-B377-7A2910EDC32C}"/>
    <cellStyle name="Accent3 6" xfId="763" xr:uid="{20B50312-C5E9-4C1F-B922-2819A043D16E}"/>
    <cellStyle name="Accent3 7" xfId="764" xr:uid="{3DFAA463-F21C-4029-88F2-350BF5AC67B2}"/>
    <cellStyle name="Accent3 8" xfId="765" xr:uid="{A7D6807E-474F-499E-9F54-A862D3E9422E}"/>
    <cellStyle name="Accent3 9" xfId="766" xr:uid="{441D2739-9137-4B0F-B676-BE576AFB9175}"/>
    <cellStyle name="Accent4 - 20%" xfId="767" xr:uid="{FD25C2D4-E151-4C48-AA40-882EB554B87E}"/>
    <cellStyle name="Accent4 - 20% 10" xfId="768" xr:uid="{1B55310A-F02A-4B7E-B549-9E9F27680E0D}"/>
    <cellStyle name="Accent4 - 20% 11" xfId="769" xr:uid="{C53C1A3E-9159-484C-A763-3A56A16A5B52}"/>
    <cellStyle name="Accent4 - 20% 12" xfId="770" xr:uid="{41BBF644-E28B-41A7-A7E5-4C0CDE1408DC}"/>
    <cellStyle name="Accent4 - 20% 13" xfId="771" xr:uid="{757F3B6C-F1B1-4984-86E1-0DF5A93F8DB9}"/>
    <cellStyle name="Accent4 - 20% 14" xfId="772" xr:uid="{A0736F67-7DF1-490C-8A6D-1042C279B40C}"/>
    <cellStyle name="Accent4 - 20% 15" xfId="773" xr:uid="{6EA094F8-CAB3-42E4-96D6-5F6BA495670F}"/>
    <cellStyle name="Accent4 - 20% 16" xfId="774" xr:uid="{AD7E3FD1-2231-4C83-9DB9-B5E45E6F16B2}"/>
    <cellStyle name="Accent4 - 20% 17" xfId="775" xr:uid="{1AAAAD92-3ADD-41BA-AB69-E3A2C8EE5E0B}"/>
    <cellStyle name="Accent4 - 20% 18" xfId="776" xr:uid="{B12BC564-23A9-442A-B5C6-878443AC9FBA}"/>
    <cellStyle name="Accent4 - 20% 19" xfId="777" xr:uid="{71BC8849-A823-44E1-B0E5-306DB2F85B2F}"/>
    <cellStyle name="Accent4 - 20% 2" xfId="778" xr:uid="{E2E20EAD-89A6-489A-B3B9-BCDE0BEEDA1C}"/>
    <cellStyle name="Accent4 - 20% 20" xfId="779" xr:uid="{86A40F15-8913-4CAB-AA02-6A9B300ABD9A}"/>
    <cellStyle name="Accent4 - 20% 21" xfId="780" xr:uid="{02A660E4-C513-4972-9919-7944ED81D616}"/>
    <cellStyle name="Accent4 - 20% 22" xfId="781" xr:uid="{A75F0FDC-C7C0-4EDD-8932-B7473F2F419B}"/>
    <cellStyle name="Accent4 - 20% 23" xfId="782" xr:uid="{A38AE2A5-35E0-4B7C-8D67-D3ED8F383870}"/>
    <cellStyle name="Accent4 - 20% 24" xfId="783" xr:uid="{14D9C94C-7665-42F9-A69C-131BA3B8A8F1}"/>
    <cellStyle name="Accent4 - 20% 3" xfId="784" xr:uid="{E68A1FE8-AA5D-4A69-B6F4-C8991B8620E3}"/>
    <cellStyle name="Accent4 - 20% 4" xfId="785" xr:uid="{95E3698A-EC93-4AA3-BE5E-6D9723B4C112}"/>
    <cellStyle name="Accent4 - 20% 5" xfId="786" xr:uid="{E4F73503-539C-4C4F-9534-6324D223D37C}"/>
    <cellStyle name="Accent4 - 20% 6" xfId="787" xr:uid="{1C3F8C5A-655C-4425-B8E8-1DD08DC00FE1}"/>
    <cellStyle name="Accent4 - 20% 7" xfId="788" xr:uid="{E7395C5B-F8F5-423E-BA45-7347409E2305}"/>
    <cellStyle name="Accent4 - 20% 8" xfId="789" xr:uid="{A451FF92-1399-468C-A336-1355D9B7F1F6}"/>
    <cellStyle name="Accent4 - 20% 9" xfId="790" xr:uid="{B2F05A4D-4282-48D4-B789-E583CD09EA4A}"/>
    <cellStyle name="Accent4 - 40%" xfId="791" xr:uid="{108E5ABF-478D-4315-AE77-23499221B41C}"/>
    <cellStyle name="Accent4 - 40% 10" xfId="792" xr:uid="{C69344A4-48E4-4A2C-A3EF-2DDE33E588F4}"/>
    <cellStyle name="Accent4 - 40% 11" xfId="793" xr:uid="{8B9F32F6-9080-4341-A119-7B1A20AC51BF}"/>
    <cellStyle name="Accent4 - 40% 12" xfId="794" xr:uid="{1DCD1B8A-1130-4F50-B629-8E7CB0FAD221}"/>
    <cellStyle name="Accent4 - 40% 13" xfId="795" xr:uid="{1F139A8A-F25E-4969-8557-6B96792DF958}"/>
    <cellStyle name="Accent4 - 40% 14" xfId="796" xr:uid="{6CDC4568-5773-4DD7-9A93-B1D79253B941}"/>
    <cellStyle name="Accent4 - 40% 15" xfId="797" xr:uid="{9EF93F79-660E-4A08-838B-0DB7F1D6B730}"/>
    <cellStyle name="Accent4 - 40% 16" xfId="798" xr:uid="{B857DDEB-AD0E-4808-9B0F-DB2DABBC49EF}"/>
    <cellStyle name="Accent4 - 40% 17" xfId="799" xr:uid="{5C9E37DE-A5B4-479E-990F-180FE4B45D7F}"/>
    <cellStyle name="Accent4 - 40% 18" xfId="800" xr:uid="{0E543ECC-FC59-4515-BE6A-0CA1A29FDF2B}"/>
    <cellStyle name="Accent4 - 40% 19" xfId="801" xr:uid="{1C9A9E5E-FED7-444C-844F-665F858BD281}"/>
    <cellStyle name="Accent4 - 40% 2" xfId="802" xr:uid="{659EB622-5027-4BD8-BFF8-7A69C67DD01B}"/>
    <cellStyle name="Accent4 - 40% 20" xfId="803" xr:uid="{94EC0B1E-3873-4526-B31A-EFB8B407DB50}"/>
    <cellStyle name="Accent4 - 40% 21" xfId="804" xr:uid="{4AE09B5E-7F01-4003-AACF-65BEC638CB16}"/>
    <cellStyle name="Accent4 - 40% 22" xfId="805" xr:uid="{CAB1B6E7-BD8B-4C17-B59D-7E03E4262403}"/>
    <cellStyle name="Accent4 - 40% 23" xfId="806" xr:uid="{05A5F95D-B025-45F4-8037-5047AFB0C532}"/>
    <cellStyle name="Accent4 - 40% 24" xfId="807" xr:uid="{E13A5CBD-3004-42FE-A5F2-6BDB89DDDB80}"/>
    <cellStyle name="Accent4 - 40% 3" xfId="808" xr:uid="{D3F2275C-AA08-49AB-95C3-CC1B7683EE69}"/>
    <cellStyle name="Accent4 - 40% 4" xfId="809" xr:uid="{9E70092F-CD0C-4068-9999-7F8BD37D7A3B}"/>
    <cellStyle name="Accent4 - 40% 5" xfId="810" xr:uid="{59604A16-01A9-4088-B192-508AE9DA7AEC}"/>
    <cellStyle name="Accent4 - 40% 6" xfId="811" xr:uid="{2BCBF62C-078D-4091-A707-AD87D7D5D06A}"/>
    <cellStyle name="Accent4 - 40% 7" xfId="812" xr:uid="{BF7F508F-1FE8-458C-8BA4-49F17FAB2240}"/>
    <cellStyle name="Accent4 - 40% 8" xfId="813" xr:uid="{188EDA76-0722-4D91-9E20-4FAF30705E39}"/>
    <cellStyle name="Accent4 - 40% 9" xfId="814" xr:uid="{59E1E5B4-0DCA-43D5-B3F8-96B80DFDD845}"/>
    <cellStyle name="Accent4 - 60%" xfId="815" xr:uid="{3CCF0419-7C4E-42AF-AD1F-9216846701E7}"/>
    <cellStyle name="Accent4 - 60% 2" xfId="816" xr:uid="{B7232817-0F1B-4FC0-B51E-9A8D9CDB49B7}"/>
    <cellStyle name="Accent4 10" xfId="817" xr:uid="{60B0E87B-F4DC-4F59-9953-2B8E7199D594}"/>
    <cellStyle name="Accent4 11" xfId="818" xr:uid="{781DEA44-53A2-43A5-974F-EC40A253C872}"/>
    <cellStyle name="Accent4 12" xfId="819" xr:uid="{A2FD1B4C-BC8A-4F3A-8ED9-D30773FB093F}"/>
    <cellStyle name="Accent4 13" xfId="820" xr:uid="{37DAFB44-105C-4B2F-86CC-70819C591499}"/>
    <cellStyle name="Accent4 14" xfId="821" xr:uid="{6CE04E74-7CDD-4167-948C-92536AF15D64}"/>
    <cellStyle name="Accent4 15" xfId="822" xr:uid="{47DEC9E2-EE7C-49D3-AAED-258084015237}"/>
    <cellStyle name="Accent4 16" xfId="823" xr:uid="{8BE9236B-5A3B-402B-BF03-BE740F0F29C9}"/>
    <cellStyle name="Accent4 17" xfId="824" xr:uid="{B0636C4D-9EBB-4A69-8501-360782C40FBE}"/>
    <cellStyle name="Accent4 18" xfId="825" xr:uid="{635F0858-C751-42CE-ABE1-E05386939809}"/>
    <cellStyle name="Accent4 2" xfId="826" xr:uid="{33D09832-A020-47FD-B0A7-E5CEC7A822D9}"/>
    <cellStyle name="Accent4 2 2" xfId="827" xr:uid="{F5D63470-DCB4-46A9-AF04-AB697D3431C6}"/>
    <cellStyle name="Accent4 2 3" xfId="828" xr:uid="{3EA57714-976F-4E11-922E-DF6ACF694BF0}"/>
    <cellStyle name="Accent4 2 4" xfId="829" xr:uid="{94C38D10-904F-41DF-94DF-8B73352AAD69}"/>
    <cellStyle name="Accent4 2 5" xfId="830" xr:uid="{2E9E2088-CE65-4275-9535-D6D1255FAF0B}"/>
    <cellStyle name="Accent4 3" xfId="831" xr:uid="{CE834582-9577-41BB-B714-B9936256CBFD}"/>
    <cellStyle name="Accent4 4" xfId="832" xr:uid="{D73D63E3-63C6-47C7-A143-9C613450721A}"/>
    <cellStyle name="Accent4 5" xfId="833" xr:uid="{21590C02-9856-4F3A-9069-B7186468FF8B}"/>
    <cellStyle name="Accent4 6" xfId="834" xr:uid="{9CDE322F-332E-4B04-9C4F-72909BE7E32B}"/>
    <cellStyle name="Accent4 7" xfId="835" xr:uid="{5C7DB55B-291A-4B62-8D6C-5FDC2F764307}"/>
    <cellStyle name="Accent4 8" xfId="836" xr:uid="{5B984CE5-DBF3-4EA6-9691-AF0424A6F6C7}"/>
    <cellStyle name="Accent4 9" xfId="837" xr:uid="{1F46FBD9-BDA9-45C5-906B-68E2D7642DE1}"/>
    <cellStyle name="Accent5 - 20%" xfId="838" xr:uid="{74007BB9-D508-42B8-A62D-36577FC0CD5E}"/>
    <cellStyle name="Accent5 - 20% 10" xfId="839" xr:uid="{9BEA743F-3660-42A8-B1ED-11DEF2040AFF}"/>
    <cellStyle name="Accent5 - 20% 11" xfId="840" xr:uid="{493BAF07-577C-4B1D-8243-20AB32A05F9D}"/>
    <cellStyle name="Accent5 - 20% 12" xfId="841" xr:uid="{41998885-7A1D-4C59-B7A7-5A35E81B479F}"/>
    <cellStyle name="Accent5 - 20% 13" xfId="842" xr:uid="{3D6E1228-E115-4790-8A83-A01FA3FBC965}"/>
    <cellStyle name="Accent5 - 20% 14" xfId="843" xr:uid="{6B932D55-BCDC-4972-A995-FBC92ED07999}"/>
    <cellStyle name="Accent5 - 20% 15" xfId="844" xr:uid="{E4999214-3FCB-4A5F-854F-9E6988FEECE1}"/>
    <cellStyle name="Accent5 - 20% 16" xfId="845" xr:uid="{0AA6BCA1-C5C7-48FB-ABAD-33417478E575}"/>
    <cellStyle name="Accent5 - 20% 17" xfId="846" xr:uid="{9E79E01F-B467-44E0-932F-54D82A598CCB}"/>
    <cellStyle name="Accent5 - 20% 18" xfId="847" xr:uid="{C7F6A893-4F31-44EF-9834-69830D3C15AE}"/>
    <cellStyle name="Accent5 - 20% 19" xfId="848" xr:uid="{E886ADEC-BCFD-4526-8ADE-EED1D4B7B499}"/>
    <cellStyle name="Accent5 - 20% 2" xfId="849" xr:uid="{28DE6708-0BDE-441E-8C76-8DB3A97A4C1D}"/>
    <cellStyle name="Accent5 - 20% 20" xfId="850" xr:uid="{5EA23983-759D-4FC4-B5FF-7B4856DE13EC}"/>
    <cellStyle name="Accent5 - 20% 21" xfId="851" xr:uid="{B5283093-AFBD-4B10-B437-8F9CAB6FD4F1}"/>
    <cellStyle name="Accent5 - 20% 22" xfId="852" xr:uid="{A9EE9E66-5C3A-459E-8BFB-9D3AEF62ED73}"/>
    <cellStyle name="Accent5 - 20% 23" xfId="853" xr:uid="{27F1D200-18A5-4C75-A9D1-B226BF19543E}"/>
    <cellStyle name="Accent5 - 20% 24" xfId="854" xr:uid="{1FF7FC98-EE2D-4CF3-8345-8CA2F1B5D559}"/>
    <cellStyle name="Accent5 - 20% 3" xfId="855" xr:uid="{F98EA8E6-1754-4EBD-9A65-D911FC5BF2D8}"/>
    <cellStyle name="Accent5 - 20% 4" xfId="856" xr:uid="{BE41B486-2B20-4AB7-AF7D-112AB8BDC76C}"/>
    <cellStyle name="Accent5 - 20% 5" xfId="857" xr:uid="{8B22D4C3-9453-4C64-89C9-EB226D3D683F}"/>
    <cellStyle name="Accent5 - 20% 6" xfId="858" xr:uid="{6A8A17E4-B2A1-4F93-B7C2-975126DE8887}"/>
    <cellStyle name="Accent5 - 20% 7" xfId="859" xr:uid="{F8E75EA2-E328-4D6B-A526-779F51AB0511}"/>
    <cellStyle name="Accent5 - 20% 8" xfId="860" xr:uid="{2A904CBD-8DAC-4751-AEFB-D820A1E13CD9}"/>
    <cellStyle name="Accent5 - 20% 9" xfId="861" xr:uid="{72A360D4-1A7C-494A-A821-3DB2D3CC9D44}"/>
    <cellStyle name="Accent5 - 40%" xfId="862" xr:uid="{C1F70178-0D16-42E7-A279-9C62E1CC789E}"/>
    <cellStyle name="Accent5 - 40% 10" xfId="863" xr:uid="{0A8D3BFD-E85E-40E6-A5EC-FD8B5C16F6E9}"/>
    <cellStyle name="Accent5 - 40% 11" xfId="864" xr:uid="{989FAD87-4262-4B42-8BFA-47E7E2CC1001}"/>
    <cellStyle name="Accent5 - 40% 12" xfId="865" xr:uid="{022BAAAF-ED45-40AA-8209-4F64C4B3DDB9}"/>
    <cellStyle name="Accent5 - 40% 13" xfId="866" xr:uid="{FE3A207E-C6EC-4A30-A79C-6441D59A5281}"/>
    <cellStyle name="Accent5 - 40% 14" xfId="867" xr:uid="{0BE4CF7F-FE63-421A-84D4-D859E65FCC55}"/>
    <cellStyle name="Accent5 - 40% 15" xfId="868" xr:uid="{27421879-B68C-485A-8405-A808053B5CA3}"/>
    <cellStyle name="Accent5 - 40% 16" xfId="869" xr:uid="{4E510738-31B2-4099-BB7A-6697DA88BCBF}"/>
    <cellStyle name="Accent5 - 40% 17" xfId="870" xr:uid="{5EB263BB-7CB0-4599-B862-4ED8E3344B10}"/>
    <cellStyle name="Accent5 - 40% 18" xfId="871" xr:uid="{3E755D6F-18C6-4A26-97D8-A4F371B2ED81}"/>
    <cellStyle name="Accent5 - 40% 19" xfId="872" xr:uid="{E469E2C7-B48D-4503-B245-5E04B8361355}"/>
    <cellStyle name="Accent5 - 40% 2" xfId="873" xr:uid="{DD02281A-2BB2-4531-B1C1-D056B59DF0B6}"/>
    <cellStyle name="Accent5 - 40% 20" xfId="874" xr:uid="{DBC93303-5EE5-4B86-8885-2DD382044AF3}"/>
    <cellStyle name="Accent5 - 40% 21" xfId="875" xr:uid="{3102FC55-C894-41C3-97E9-114B0261EF87}"/>
    <cellStyle name="Accent5 - 40% 22" xfId="876" xr:uid="{17025018-536B-402A-B432-221F47EBF67B}"/>
    <cellStyle name="Accent5 - 40% 23" xfId="877" xr:uid="{D73F93A9-E103-452B-BB8E-24300EBC67E0}"/>
    <cellStyle name="Accent5 - 40% 24" xfId="878" xr:uid="{4B6D3AB1-5ECA-4FEE-8EC0-F424BAE94D7D}"/>
    <cellStyle name="Accent5 - 40% 3" xfId="879" xr:uid="{4ED73393-81C4-44C5-B0A2-14BA4AC78529}"/>
    <cellStyle name="Accent5 - 40% 4" xfId="880" xr:uid="{C9B27E4F-E716-4012-8980-0515ACB6CDCE}"/>
    <cellStyle name="Accent5 - 40% 5" xfId="881" xr:uid="{63521EDF-A16F-423C-95D0-01FDE096188E}"/>
    <cellStyle name="Accent5 - 40% 6" xfId="882" xr:uid="{607B344B-D581-44B8-81AA-C6A88CCAE500}"/>
    <cellStyle name="Accent5 - 40% 7" xfId="883" xr:uid="{4AC7DE5D-317C-4256-AED1-F75B0699B8D1}"/>
    <cellStyle name="Accent5 - 40% 8" xfId="884" xr:uid="{41984DBD-BA7F-4FB8-AF43-F3F4BB4E3C4C}"/>
    <cellStyle name="Accent5 - 40% 9" xfId="885" xr:uid="{6929BB65-C171-450F-AC2D-B35645127FB0}"/>
    <cellStyle name="Accent5 - 60%" xfId="886" xr:uid="{1A924D6C-F0AD-4A18-ABF6-F63C2B2FD136}"/>
    <cellStyle name="Accent5 - 60% 2" xfId="887" xr:uid="{306437E9-AFC5-4EBB-894A-20F8289A2038}"/>
    <cellStyle name="Accent5 10" xfId="888" xr:uid="{3F905311-E23B-4E9C-8CD4-3D0C22BDCAAD}"/>
    <cellStyle name="Accent5 11" xfId="889" xr:uid="{0F802920-E117-43CB-A81F-235234C78D6F}"/>
    <cellStyle name="Accent5 12" xfId="890" xr:uid="{5105B14B-B415-4F04-B09C-0EA8E5052FD3}"/>
    <cellStyle name="Accent5 13" xfId="891" xr:uid="{B6AD2110-6318-4687-A323-3F3F5678E254}"/>
    <cellStyle name="Accent5 14" xfId="892" xr:uid="{DC65D819-8CAF-4F0C-844C-D2913DFF68C9}"/>
    <cellStyle name="Accent5 15" xfId="893" xr:uid="{FF3D6088-FA0E-499C-99F4-AF5225BE62A3}"/>
    <cellStyle name="Accent5 16" xfId="894" xr:uid="{180371B5-1CC0-4335-A386-054B8C7F932B}"/>
    <cellStyle name="Accent5 17" xfId="895" xr:uid="{6E3FADF7-6771-474B-BE11-01CC738A7245}"/>
    <cellStyle name="Accent5 18" xfId="896" xr:uid="{272D8F44-2B01-48C3-A0A0-3B50472A8A0A}"/>
    <cellStyle name="Accent5 2" xfId="897" xr:uid="{08E3F896-5FEE-4033-9892-BA917577CCC4}"/>
    <cellStyle name="Accent5 2 2" xfId="898" xr:uid="{F708AD4C-628E-4680-ADDB-0EAB7CC1BFF4}"/>
    <cellStyle name="Accent5 2 3" xfId="899" xr:uid="{09F59E07-05D2-4755-AFEF-D52D8DE0A81F}"/>
    <cellStyle name="Accent5 2 4" xfId="900" xr:uid="{A1892CAB-8C14-43CC-951F-37F2E2BC090F}"/>
    <cellStyle name="Accent5 2 5" xfId="901" xr:uid="{777A3BC9-B279-4FB4-B5F0-1AADFC086F4E}"/>
    <cellStyle name="Accent5 3" xfId="902" xr:uid="{3681D91A-5127-4F9A-BB1D-D2F105C4C5C9}"/>
    <cellStyle name="Accent5 4" xfId="903" xr:uid="{B164BA0E-9B6E-41D9-BE0F-DDA2CE7BEB78}"/>
    <cellStyle name="Accent5 5" xfId="904" xr:uid="{4440C557-18E9-4F92-9342-DBE01C78C786}"/>
    <cellStyle name="Accent5 6" xfId="905" xr:uid="{B372ECAE-083A-4553-B8C1-56F2873385A2}"/>
    <cellStyle name="Accent5 7" xfId="906" xr:uid="{7238642E-01DA-4426-82B4-70BBDAE91B65}"/>
    <cellStyle name="Accent5 8" xfId="907" xr:uid="{DBB0B6A3-DFCF-4D86-B7F9-22F61198FA31}"/>
    <cellStyle name="Accent5 9" xfId="908" xr:uid="{056D70B5-6AFF-4E38-95A8-7A5F22DFB0B4}"/>
    <cellStyle name="Accent6 - 20%" xfId="909" xr:uid="{D00B1778-20F7-4A4B-A5C5-EA92A2E03C32}"/>
    <cellStyle name="Accent6 - 20% 10" xfId="910" xr:uid="{F3FD93D9-478F-478F-B433-1DADB6CAB7AC}"/>
    <cellStyle name="Accent6 - 20% 11" xfId="911" xr:uid="{EC413FCD-F28C-45A5-AF2D-2A941992AC16}"/>
    <cellStyle name="Accent6 - 20% 12" xfId="912" xr:uid="{F9E003F3-61DF-474B-A2E7-53E1468997A8}"/>
    <cellStyle name="Accent6 - 20% 13" xfId="913" xr:uid="{8CAD32B4-9148-4C65-9FF9-17B9AC2772C9}"/>
    <cellStyle name="Accent6 - 20% 14" xfId="914" xr:uid="{8A787594-1BC4-4838-B9E9-0B5C1E14E3E0}"/>
    <cellStyle name="Accent6 - 20% 15" xfId="915" xr:uid="{26A4D0B0-6FED-4F8C-AC60-A27390D1568D}"/>
    <cellStyle name="Accent6 - 20% 16" xfId="916" xr:uid="{2261ED0F-8944-4A46-9291-B60CCD9D7C65}"/>
    <cellStyle name="Accent6 - 20% 17" xfId="917" xr:uid="{3106A684-F7B2-447E-BF14-DAFB539BD203}"/>
    <cellStyle name="Accent6 - 20% 18" xfId="918" xr:uid="{B6C889E0-8FF2-4736-94EA-A40847EFED7D}"/>
    <cellStyle name="Accent6 - 20% 19" xfId="919" xr:uid="{D09C4EF6-F305-4567-B90B-035C7DA9112F}"/>
    <cellStyle name="Accent6 - 20% 2" xfId="920" xr:uid="{FDA96324-E587-44FF-B86E-0C0C90A467BB}"/>
    <cellStyle name="Accent6 - 20% 20" xfId="921" xr:uid="{E270E00C-A811-42A2-B0A2-2A7233F494BB}"/>
    <cellStyle name="Accent6 - 20% 21" xfId="922" xr:uid="{FA492245-A030-4681-84BA-D7C0A006AF5D}"/>
    <cellStyle name="Accent6 - 20% 22" xfId="923" xr:uid="{B97CFAA1-E432-4076-9AC2-4F2588CCB196}"/>
    <cellStyle name="Accent6 - 20% 23" xfId="924" xr:uid="{FBB6BED6-6B04-4BF4-8EE2-FAF9FC133533}"/>
    <cellStyle name="Accent6 - 20% 24" xfId="925" xr:uid="{E7EC4633-9593-4E1B-92A5-066017D72F05}"/>
    <cellStyle name="Accent6 - 20% 3" xfId="926" xr:uid="{4C3D7149-65DC-4877-8084-491F6C8660F1}"/>
    <cellStyle name="Accent6 - 20% 4" xfId="927" xr:uid="{2A8FB89B-1B75-4059-BBFF-49A99FB9427A}"/>
    <cellStyle name="Accent6 - 20% 5" xfId="928" xr:uid="{B3D320BC-5ADF-402D-8A3E-42C8E2291179}"/>
    <cellStyle name="Accent6 - 20% 6" xfId="929" xr:uid="{5C280727-C57D-4122-9202-764CEAEDA204}"/>
    <cellStyle name="Accent6 - 20% 7" xfId="930" xr:uid="{BFD491DA-5E02-438B-A25E-5EB867319BCD}"/>
    <cellStyle name="Accent6 - 20% 8" xfId="931" xr:uid="{1C21A0D9-111D-40BC-AF20-DE8156A6BEC1}"/>
    <cellStyle name="Accent6 - 20% 9" xfId="932" xr:uid="{89BDECF6-DC0C-4F94-B070-876428065C59}"/>
    <cellStyle name="Accent6 - 40%" xfId="933" xr:uid="{5DE53D3A-F986-4230-BAAC-B794D938665F}"/>
    <cellStyle name="Accent6 - 40% 10" xfId="934" xr:uid="{92E9A8CF-DDD1-4122-A5EC-F679F94FDC15}"/>
    <cellStyle name="Accent6 - 40% 11" xfId="935" xr:uid="{B55B708F-2E03-4312-B7B9-FC1DC18F0D3C}"/>
    <cellStyle name="Accent6 - 40% 12" xfId="936" xr:uid="{97CD8C1E-0DFD-497A-BB4B-F758C9668884}"/>
    <cellStyle name="Accent6 - 40% 13" xfId="937" xr:uid="{BAC03F59-DA28-4800-9B70-FCB291A20EE3}"/>
    <cellStyle name="Accent6 - 40% 14" xfId="938" xr:uid="{40566195-C166-42C9-B590-E31CE6481F9B}"/>
    <cellStyle name="Accent6 - 40% 15" xfId="939" xr:uid="{7025022D-4037-4E04-A078-04A8D1AB6318}"/>
    <cellStyle name="Accent6 - 40% 16" xfId="940" xr:uid="{3089717D-8BA7-404A-80BE-390E117619FC}"/>
    <cellStyle name="Accent6 - 40% 17" xfId="941" xr:uid="{E91F14AC-E23E-4F27-9E99-D3E2C1D2C043}"/>
    <cellStyle name="Accent6 - 40% 18" xfId="942" xr:uid="{4BEB8B5D-216B-4C42-A38C-02874F3FCE11}"/>
    <cellStyle name="Accent6 - 40% 19" xfId="943" xr:uid="{F4DFC1DE-3593-4616-924B-C50D222CDEBA}"/>
    <cellStyle name="Accent6 - 40% 2" xfId="944" xr:uid="{BA2E9FEA-C9DF-41AB-80BA-F9DF2E733BED}"/>
    <cellStyle name="Accent6 - 40% 20" xfId="945" xr:uid="{71DB380A-E5A8-4F43-B059-F86A83BEFA9F}"/>
    <cellStyle name="Accent6 - 40% 21" xfId="946" xr:uid="{D13FFC25-56EC-4346-B966-B2AD33B3DB33}"/>
    <cellStyle name="Accent6 - 40% 22" xfId="947" xr:uid="{3787FF10-C25F-4281-B536-76800A11D354}"/>
    <cellStyle name="Accent6 - 40% 23" xfId="948" xr:uid="{46F8F7BC-FEBA-4B3E-B2C7-0C2F7386E5A4}"/>
    <cellStyle name="Accent6 - 40% 24" xfId="949" xr:uid="{803ECD58-2C4C-451F-9DC4-68D16EBD82C9}"/>
    <cellStyle name="Accent6 - 40% 3" xfId="950" xr:uid="{0C39AD9F-6171-4E7F-BDFF-22078D0F22FD}"/>
    <cellStyle name="Accent6 - 40% 4" xfId="951" xr:uid="{62E393D5-270E-47F8-AFBC-309A31B182B1}"/>
    <cellStyle name="Accent6 - 40% 5" xfId="952" xr:uid="{BE85BC10-D3B4-43A6-B56F-BB482B5CB569}"/>
    <cellStyle name="Accent6 - 40% 6" xfId="953" xr:uid="{5480A780-2ADB-42A8-8257-F3F4A400AF08}"/>
    <cellStyle name="Accent6 - 40% 7" xfId="954" xr:uid="{8689982A-2A7D-4828-BF3A-A7ADCA23E0EC}"/>
    <cellStyle name="Accent6 - 40% 8" xfId="955" xr:uid="{9BCC5672-4DC7-408C-BF8A-A47BA498E278}"/>
    <cellStyle name="Accent6 - 40% 9" xfId="956" xr:uid="{74A10901-B8A4-4C30-BEF8-35C577A6A07D}"/>
    <cellStyle name="Accent6 - 60%" xfId="957" xr:uid="{23FF6758-4E30-481B-9038-A34D1B49403E}"/>
    <cellStyle name="Accent6 - 60% 2" xfId="958" xr:uid="{BD643696-FA0E-40D0-8350-32971123ACA5}"/>
    <cellStyle name="Accent6 10" xfId="959" xr:uid="{266CA133-71D7-4017-83AE-9B86E3F11555}"/>
    <cellStyle name="Accent6 11" xfId="960" xr:uid="{399AB2A4-3951-48A7-A035-6FBB68D07B4F}"/>
    <cellStyle name="Accent6 12" xfId="961" xr:uid="{9DBA2C76-24FC-4FCE-AC2C-E123E8E5F632}"/>
    <cellStyle name="Accent6 13" xfId="962" xr:uid="{EE2D6B47-74A7-4AA3-AB8E-5682F57DC8ED}"/>
    <cellStyle name="Accent6 14" xfId="963" xr:uid="{B7DB26E8-0F8B-4A67-B688-A6A833F2213B}"/>
    <cellStyle name="Accent6 15" xfId="964" xr:uid="{40518DD0-2EEE-422B-B1CE-D7B9E95D0520}"/>
    <cellStyle name="Accent6 16" xfId="965" xr:uid="{CFC69A21-97D8-498E-B65C-22A2A1EAF84A}"/>
    <cellStyle name="Accent6 17" xfId="966" xr:uid="{5FA83C43-ABA0-4C7C-BCC6-390BE241DF6E}"/>
    <cellStyle name="Accent6 18" xfId="967" xr:uid="{348D1AD3-46FA-4BA1-A72A-9FDFA91A94C8}"/>
    <cellStyle name="Accent6 2" xfId="968" xr:uid="{F57E7F59-33EF-4CB5-8B5C-3A01289F6A3B}"/>
    <cellStyle name="Accent6 2 2" xfId="969" xr:uid="{FCDD02EB-F791-43BC-949D-F03E1694803B}"/>
    <cellStyle name="Accent6 2 3" xfId="970" xr:uid="{E6A70EA7-C294-4C35-A914-77811D513401}"/>
    <cellStyle name="Accent6 2 4" xfId="971" xr:uid="{B29B0BB2-883E-4935-A62A-E343A5D68E2B}"/>
    <cellStyle name="Accent6 2 5" xfId="972" xr:uid="{A8932D34-C221-40CC-92F2-F6A38ADFBE3B}"/>
    <cellStyle name="Accent6 3" xfId="973" xr:uid="{642EC31F-F0E4-4001-901B-BAC4BFC4AA07}"/>
    <cellStyle name="Accent6 4" xfId="974" xr:uid="{01C799D0-A93B-41AD-BB09-6D4B9C5DBC74}"/>
    <cellStyle name="Accent6 5" xfId="975" xr:uid="{53342FC9-4D91-46BD-A5B8-CB70A65C880C}"/>
    <cellStyle name="Accent6 6" xfId="976" xr:uid="{8441E19E-3D3F-44CE-8002-610E61EBDAEB}"/>
    <cellStyle name="Accent6 7" xfId="977" xr:uid="{82905B9A-EC68-48CB-B937-650684BC690E}"/>
    <cellStyle name="Accent6 8" xfId="978" xr:uid="{C20C1D29-F1DE-4993-A617-8D915E4921C0}"/>
    <cellStyle name="Accent6 9" xfId="979" xr:uid="{543AE559-CAFB-4182-9717-0E2B40F3CC4F}"/>
    <cellStyle name="AG" xfId="980" xr:uid="{61AD540C-E5CA-479F-877E-4F94B59F0DAB}"/>
    <cellStyle name="Bad 10" xfId="981" xr:uid="{719C4C49-D320-4812-AC3A-37AE82CEB5F3}"/>
    <cellStyle name="Bad 11" xfId="982" xr:uid="{00B018C1-A0D5-4806-B6AF-D312D3EA7AAF}"/>
    <cellStyle name="Bad 12" xfId="983" xr:uid="{3B5DDADE-BED6-4658-9E8E-6F422DBF7282}"/>
    <cellStyle name="Bad 13" xfId="984" xr:uid="{EEBDB08A-2CA0-446D-8DDD-FEF043312F5D}"/>
    <cellStyle name="Bad 14" xfId="985" xr:uid="{31F44AA1-9914-4CCF-BE40-C550E81E6263}"/>
    <cellStyle name="Bad 15" xfId="986" xr:uid="{365034C6-4426-4574-93CA-8310E16F4346}"/>
    <cellStyle name="Bad 16" xfId="987" xr:uid="{11391AA6-86BD-4320-8332-98E2FDD33A1F}"/>
    <cellStyle name="Bad 17" xfId="988" xr:uid="{2083D7E7-DFCF-4323-BA06-36DFDE4BD3A8}"/>
    <cellStyle name="Bad 18" xfId="989" xr:uid="{1880613E-B865-4962-9544-0C995F1A4E96}"/>
    <cellStyle name="Bad 2" xfId="990" xr:uid="{40789A58-3727-4141-8DA0-EB9710FF1D46}"/>
    <cellStyle name="Bad 2 2" xfId="991" xr:uid="{6E103066-A15F-432A-A675-19CC96ACD904}"/>
    <cellStyle name="Bad 2 3" xfId="992" xr:uid="{814A0924-D74E-40FB-B025-9E481EE9B60D}"/>
    <cellStyle name="Bad 2 4" xfId="993" xr:uid="{F6EDD8DD-3082-4948-B883-A431D7C0AA4E}"/>
    <cellStyle name="Bad 2 5" xfId="994" xr:uid="{B6953DA7-1D54-4624-A011-BDB744264B14}"/>
    <cellStyle name="Bad 3" xfId="995" xr:uid="{48B8C11A-878F-4D51-889D-5F51937BEFDC}"/>
    <cellStyle name="Bad 4" xfId="996" xr:uid="{69A57246-FB6C-4725-8E84-6395C6F00ED3}"/>
    <cellStyle name="Bad 5" xfId="997" xr:uid="{F5EFBCCC-5D1D-482E-8860-A2A91A576E35}"/>
    <cellStyle name="Bad 6" xfId="998" xr:uid="{DC1A9CB7-ACA5-484D-BB05-EB85A9BC3DFD}"/>
    <cellStyle name="Bad 7" xfId="999" xr:uid="{BF788E44-CADF-4916-BE71-0968D6CA97D9}"/>
    <cellStyle name="Bad 8" xfId="1000" xr:uid="{914836E1-C694-421C-A833-A1F4816AE58E}"/>
    <cellStyle name="Bad 9" xfId="1001" xr:uid="{E895B504-882A-4322-9B33-07D859789A9B}"/>
    <cellStyle name="Body" xfId="1002" xr:uid="{0A680129-4E80-4DDF-B7D4-48619877AFE5}"/>
    <cellStyle name="C:\Data\MS\Excel" xfId="1003" xr:uid="{69A98866-BD2D-42F4-B2CF-FFCAD0074AFC}"/>
    <cellStyle name="C:\Data\MS\Excel 2" xfId="1004" xr:uid="{C36DF954-5D00-4B24-BA29-823B22662952}"/>
    <cellStyle name="Calculation 10" xfId="1005" xr:uid="{E822A8FF-4D4A-4399-BE4D-FE2799490FB8}"/>
    <cellStyle name="Calculation 11" xfId="1006" xr:uid="{999AE327-A6A7-4251-8881-E90FE7B2EFF3}"/>
    <cellStyle name="Calculation 12" xfId="1007" xr:uid="{E8330D00-69B8-4686-9C1F-6D91AC9CB416}"/>
    <cellStyle name="Calculation 13" xfId="1008" xr:uid="{E54FE03E-901C-4FDC-A9F1-0CCCE2D4A4C5}"/>
    <cellStyle name="Calculation 14" xfId="1009" xr:uid="{95CB9B26-12FA-4982-A71D-763F80CABF9F}"/>
    <cellStyle name="Calculation 15" xfId="1010" xr:uid="{777428D4-4F39-46FB-9AE7-CC17A0882AF4}"/>
    <cellStyle name="Calculation 16" xfId="1011" xr:uid="{78450384-03A8-4F80-B00E-910F0D54A884}"/>
    <cellStyle name="Calculation 17" xfId="1012" xr:uid="{43A14FFD-F473-429B-87ED-1AE8ACD356CF}"/>
    <cellStyle name="Calculation 18" xfId="1013" xr:uid="{B39C5029-842E-4731-9ACC-D85BD8E88655}"/>
    <cellStyle name="Calculation 2" xfId="1014" xr:uid="{6BE02DB2-12C8-4508-9936-5446CFC82DC7}"/>
    <cellStyle name="Calculation 2 2" xfId="1015" xr:uid="{0753047C-F694-426C-A817-56520AEBF578}"/>
    <cellStyle name="Calculation 2 2 2" xfId="1016" xr:uid="{145C5FC4-2BE6-4CDC-884C-76EE5A0C825D}"/>
    <cellStyle name="Calculation 2 2 2 2" xfId="1017" xr:uid="{BE3E12BA-E3D3-4338-AC1A-015DD4494940}"/>
    <cellStyle name="Calculation 2 2 3" xfId="1018" xr:uid="{95463E6D-91C5-490F-8FCE-156C54820334}"/>
    <cellStyle name="Calculation 2 3" xfId="1019" xr:uid="{30B3F6C6-1273-428E-849E-5BA129CA240B}"/>
    <cellStyle name="Calculation 2 3 2" xfId="1020" xr:uid="{BB282617-FFB7-4586-9428-BC10A42393D4}"/>
    <cellStyle name="Calculation 2 3 2 2" xfId="1021" xr:uid="{2BD51CCF-4E6B-4AC6-B2BB-968375DF6314}"/>
    <cellStyle name="Calculation 2 3 3" xfId="1022" xr:uid="{BD090A9A-3F86-4ABE-B3F7-85B721EDFAB7}"/>
    <cellStyle name="Calculation 2 4" xfId="1023" xr:uid="{AA6356DA-375B-46E0-9C29-07C1E0A3047A}"/>
    <cellStyle name="Calculation 2 4 2" xfId="1024" xr:uid="{480BDB84-5BB0-4E66-AB24-D1A3B749B251}"/>
    <cellStyle name="Calculation 2 4 2 2" xfId="1025" xr:uid="{2FA6491A-F7BC-4257-A226-75A2ED800F77}"/>
    <cellStyle name="Calculation 2 4 3" xfId="1026" xr:uid="{D362EC44-D764-493B-85B8-850DE0BF0824}"/>
    <cellStyle name="Calculation 2 5" xfId="1027" xr:uid="{C4C6B25E-5A04-4CDE-BEEB-326B4BDDDE7E}"/>
    <cellStyle name="Calculation 2 5 2" xfId="1028" xr:uid="{3116D48E-6271-41CC-9D18-5635BDC49E47}"/>
    <cellStyle name="Calculation 2 5 2 2" xfId="1029" xr:uid="{BD0288FA-9FF1-4164-B79F-A434C75BDD40}"/>
    <cellStyle name="Calculation 2 5 3" xfId="1030" xr:uid="{F7E4441A-B91B-4592-91E8-570B0444C14F}"/>
    <cellStyle name="Calculation 2 6" xfId="1031" xr:uid="{129ED06E-11FA-49D5-BCCC-BF5F97B06182}"/>
    <cellStyle name="Calculation 2 6 2" xfId="1032" xr:uid="{CF519FAF-9FAD-4328-9CDD-F30542F9963E}"/>
    <cellStyle name="Calculation 2 7" xfId="1033" xr:uid="{B9ADD57F-18B8-4E46-B135-B846F5AD575E}"/>
    <cellStyle name="Calculation 3" xfId="1034" xr:uid="{CCB79343-3406-404A-8C7D-CE1C7EF9DCB5}"/>
    <cellStyle name="Calculation 4" xfId="1035" xr:uid="{66D42807-8834-4E35-8DF3-A8A2506365D1}"/>
    <cellStyle name="Calculation 5" xfId="1036" xr:uid="{1E0E06C2-1789-4DFA-B9AF-ECFDCBBB6BAF}"/>
    <cellStyle name="Calculation 6" xfId="1037" xr:uid="{8D784839-C4C0-4A8D-AEBD-87CC92C0074B}"/>
    <cellStyle name="Calculation 7" xfId="1038" xr:uid="{B3A2C7E2-3348-44C1-848E-3BFF55CB6495}"/>
    <cellStyle name="Calculation 8" xfId="1039" xr:uid="{FDF15387-6F76-4D40-9B53-78F1359302DD}"/>
    <cellStyle name="Calculation 9" xfId="1040" xr:uid="{076A241F-300E-475B-B9E8-97D10DA726B7}"/>
    <cellStyle name="Change A&amp;ll" xfId="1041" xr:uid="{E07BC8F7-6462-4DDD-A49B-C55B7B742C4D}"/>
    <cellStyle name="Change A&amp;ll 2" xfId="1042" xr:uid="{6109E357-CD59-49D0-9124-5A6D077180AD}"/>
    <cellStyle name="Change A&amp;ll 2 2" xfId="1043" xr:uid="{25780C3D-F04D-4CD2-BA5C-8F25E7CBB4FB}"/>
    <cellStyle name="Change A&amp;ll 3" xfId="1044" xr:uid="{B4B43565-6315-4D4E-8FA8-E4F7610BD231}"/>
    <cellStyle name="Change A&amp;ll 3 2" xfId="1045" xr:uid="{8D8A2C89-0E34-40F1-A460-C73C635D5C4F}"/>
    <cellStyle name="Change A&amp;ll 4" xfId="1046" xr:uid="{FD5A8CDA-1014-4A8A-8711-13C90D91E030}"/>
    <cellStyle name="Change A&amp;ll_166401-VAT-Sep-2011(4) (2)" xfId="1047" xr:uid="{01B737C5-598B-4948-93D6-DD4B422F97C2}"/>
    <cellStyle name="Check Cell 10" xfId="1048" xr:uid="{A80D7324-94EB-4EAC-A3A2-5DCFF617FA7A}"/>
    <cellStyle name="Check Cell 11" xfId="1049" xr:uid="{EEF6D309-50E8-421E-B9B7-1391C3BF88AD}"/>
    <cellStyle name="Check Cell 12" xfId="1050" xr:uid="{8A8CDADB-A27D-471C-AD98-016B12C9E10D}"/>
    <cellStyle name="Check Cell 13" xfId="1051" xr:uid="{DBECE9D6-83F7-4364-9735-FA9AF520C874}"/>
    <cellStyle name="Check Cell 14" xfId="1052" xr:uid="{5846FBD3-F64C-4ECB-9479-2C430E0D69F0}"/>
    <cellStyle name="Check Cell 15" xfId="1053" xr:uid="{7B89AE2B-376E-402C-874E-0E7A1BBBE033}"/>
    <cellStyle name="Check Cell 16" xfId="1054" xr:uid="{1CC6348A-6D09-4056-9B24-48F715543949}"/>
    <cellStyle name="Check Cell 17" xfId="1055" xr:uid="{17F8B2C4-381E-4C6E-9711-6FAEF3953AC1}"/>
    <cellStyle name="Check Cell 18" xfId="1056" xr:uid="{D38D244E-A2AD-4405-8A96-43EAB362B8F5}"/>
    <cellStyle name="Check Cell 2" xfId="1057" xr:uid="{42F89C9D-C189-4BA8-88A3-A52362AB993C}"/>
    <cellStyle name="Check Cell 2 2" xfId="1058" xr:uid="{6BEEE8A2-73F9-4BA6-877D-9F1467BC4BBC}"/>
    <cellStyle name="Check Cell 2 3" xfId="1059" xr:uid="{47499271-2E3B-4EA4-9390-6AC438352EC9}"/>
    <cellStyle name="Check Cell 2 4" xfId="1060" xr:uid="{6747FEE4-E116-4E98-9546-E02FAD5C2309}"/>
    <cellStyle name="Check Cell 2 5" xfId="1061" xr:uid="{B23260C4-975C-4D99-ADC2-FA1A340ADD7C}"/>
    <cellStyle name="Check Cell 3" xfId="1062" xr:uid="{0C241553-532E-44BB-911F-3A64B1EBB73C}"/>
    <cellStyle name="Check Cell 4" xfId="1063" xr:uid="{8D8254DE-0778-4CFB-9F2D-8588ADACE252}"/>
    <cellStyle name="Check Cell 5" xfId="1064" xr:uid="{2B008F60-1E79-40D8-967A-CF208B1DA48C}"/>
    <cellStyle name="Check Cell 6" xfId="1065" xr:uid="{9D28C49D-4F4C-48F0-AD43-7F686EB7DA03}"/>
    <cellStyle name="Check Cell 7" xfId="1066" xr:uid="{E666238D-69DD-4575-ACBA-06D906A6A531}"/>
    <cellStyle name="Check Cell 8" xfId="1067" xr:uid="{2A8C709D-6D96-42B2-9075-7999127B6309}"/>
    <cellStyle name="Check Cell 9" xfId="1068" xr:uid="{DF04FC0C-AD3A-4CFF-B9C3-48E86325563C}"/>
    <cellStyle name="Comma" xfId="7" builtinId="3"/>
    <cellStyle name="Comma  - Style1" xfId="1069" xr:uid="{6FD84419-FCFD-4992-8303-669123C58F02}"/>
    <cellStyle name="Comma  - Style2" xfId="1070" xr:uid="{F869D3F5-42E9-4494-B988-DBAB6E2BB000}"/>
    <cellStyle name="Comma  - Style3" xfId="1071" xr:uid="{673F48E2-A685-4D41-AAB7-12FAB5441360}"/>
    <cellStyle name="Comma  - Style4" xfId="1072" xr:uid="{07B34A32-279D-4CC2-9E1A-623A3D2B4DCE}"/>
    <cellStyle name="Comma  - Style5" xfId="1073" xr:uid="{66B8663C-A87D-44BD-BEBD-53270072E299}"/>
    <cellStyle name="Comma  - Style6" xfId="1074" xr:uid="{169687A0-133F-4FC0-B771-E4AB3A7F5816}"/>
    <cellStyle name="Comma  - Style7" xfId="1075" xr:uid="{DA9729AF-B043-4181-86F9-19DFC987B039}"/>
    <cellStyle name="Comma  - Style8" xfId="1076" xr:uid="{DCFBFF64-3701-4F3F-B8C1-3A686C9FB193}"/>
    <cellStyle name="Comma (0.0)" xfId="1077" xr:uid="{9581E4E5-D557-4FB8-812E-20509D5A8050}"/>
    <cellStyle name="Comma (0.00)" xfId="1078" xr:uid="{9E03A5C7-30C0-4C6D-AA53-62D8F06824CD}"/>
    <cellStyle name="Comma (hidden)" xfId="1079" xr:uid="{9905D1E2-367C-453E-9547-4ACD153FEAB0}"/>
    <cellStyle name="Comma (index)" xfId="1080" xr:uid="{360001C9-950C-4D7B-A088-3ED2C4F27755}"/>
    <cellStyle name="Comma [0] 2" xfId="1081" xr:uid="{7FAF4CE2-69E6-4127-BABB-5565F1C8046B}"/>
    <cellStyle name="Comma [0] 2 2" xfId="1082" xr:uid="{1723AEA1-B8D3-402B-84EB-BAAF0032E7FA}"/>
    <cellStyle name="Comma [0] 2 2 2" xfId="1083" xr:uid="{F256A6BC-DFF9-4349-8C56-5C867AB34473}"/>
    <cellStyle name="Comma [0] 2 3" xfId="1084" xr:uid="{BCF18454-E636-4DC9-A8F2-7B32E6375FC2}"/>
    <cellStyle name="Comma [0] 2 3 2" xfId="1085" xr:uid="{423163B5-ABD0-4486-9761-CB79753D4A5D}"/>
    <cellStyle name="Comma [0] 2 4" xfId="1086" xr:uid="{EA7597B0-2E0A-4AC9-8AB2-89EC4848C54B}"/>
    <cellStyle name="Comma [0] 3" xfId="1087" xr:uid="{B193CF63-D9C3-4B53-B92A-610826B20DB6}"/>
    <cellStyle name="Comma [0] 3 2" xfId="1088" xr:uid="{4B9A7DCA-B99B-4ECF-8F86-79B61999B561}"/>
    <cellStyle name="Comma [0] 3 2 2" xfId="1089" xr:uid="{6281EB00-A06F-4A22-9622-A3D86B34068D}"/>
    <cellStyle name="Comma [0] 3 3" xfId="1090" xr:uid="{CC5CB3B3-B140-45DC-8E5F-2BC574E9D634}"/>
    <cellStyle name="Comma [0] 3 3 2" xfId="1091" xr:uid="{5CBBF038-1CD2-4584-9166-C48A44C0E57C}"/>
    <cellStyle name="Comma [0] 3 4" xfId="1092" xr:uid="{E0EA6277-BDF6-4C3A-A1A5-871CC16DAFA3}"/>
    <cellStyle name="Comma 10" xfId="1093" xr:uid="{85E150A3-D185-4D47-8675-7B3A3C5B5F69}"/>
    <cellStyle name="Comma 10 2" xfId="1094" xr:uid="{723434A6-B1E1-495F-B455-66EC4B654DCE}"/>
    <cellStyle name="Comma 10 2 2" xfId="1095" xr:uid="{56D9BA05-602F-4AE1-BCF1-9DA48713BF8E}"/>
    <cellStyle name="Comma 10 2 2 2" xfId="1096" xr:uid="{7130C34F-D2B7-439D-A0AA-4E813BD5C744}"/>
    <cellStyle name="Comma 10 2 2 2 2" xfId="1097" xr:uid="{9103DD89-79A2-41B0-890D-61E3B8A102B6}"/>
    <cellStyle name="Comma 10 2 2 2 2 2" xfId="1098" xr:uid="{0E610F46-F5A7-4163-822D-557833A614A0}"/>
    <cellStyle name="Comma 10 2 2 2 3" xfId="1099" xr:uid="{D0974803-96F1-43E1-86D3-A244A6FFE595}"/>
    <cellStyle name="Comma 10 2 2 2 3 2" xfId="1100" xr:uid="{E662C60A-8A26-4332-AC6A-ABE10D7B7ABF}"/>
    <cellStyle name="Comma 10 2 2 2 4" xfId="1101" xr:uid="{E4A0325B-41E8-4CC6-ACC2-BC6F0686351A}"/>
    <cellStyle name="Comma 10 2 2 3" xfId="1102" xr:uid="{DE85DB1D-F46C-4FA8-A494-B8F55216561C}"/>
    <cellStyle name="Comma 10 2 2 3 2" xfId="1103" xr:uid="{D932F890-9114-415C-9134-57371D825E3C}"/>
    <cellStyle name="Comma 10 2 2 3 2 2" xfId="1104" xr:uid="{490524CD-5F4C-4E14-B894-3BC458403144}"/>
    <cellStyle name="Comma 10 2 2 3 3" xfId="1105" xr:uid="{FEF42A39-D593-446D-825F-34EAED6BA968}"/>
    <cellStyle name="Comma 10 2 2 3 3 2" xfId="1106" xr:uid="{71833350-C6B8-438B-B443-E8B1B6E5ADA9}"/>
    <cellStyle name="Comma 10 2 2 3 4" xfId="1107" xr:uid="{A31EE3AF-0FBE-4F9F-90FD-DF1380F07BC5}"/>
    <cellStyle name="Comma 10 2 2 4" xfId="1108" xr:uid="{3F78235D-5E1A-4385-97AC-FE94738ECE85}"/>
    <cellStyle name="Comma 10 2 2 4 2" xfId="1109" xr:uid="{C53A953B-AE16-46AF-B3F9-8C4A26AEC34E}"/>
    <cellStyle name="Comma 10 2 2 5" xfId="1110" xr:uid="{145C34E0-A735-48BB-8C63-873136CCA352}"/>
    <cellStyle name="Comma 10 2 2 5 2" xfId="1111" xr:uid="{E9319501-68C1-4993-8A67-5D90A5CBB23E}"/>
    <cellStyle name="Comma 10 2 2 6" xfId="1112" xr:uid="{F3105D1D-1ED2-43A2-8932-E74675B5D01B}"/>
    <cellStyle name="Comma 10 2 3" xfId="1113" xr:uid="{2F7F70D0-8631-4DB6-9B0B-7F43315DDE97}"/>
    <cellStyle name="Comma 10 2 3 2" xfId="1114" xr:uid="{9E520EB3-CB0A-4DD8-92ED-DC161F6A5EEB}"/>
    <cellStyle name="Comma 10 2 3 2 2" xfId="1115" xr:uid="{FE8BD70B-2A5B-4022-A76F-7B5926E066A4}"/>
    <cellStyle name="Comma 10 2 3 3" xfId="1116" xr:uid="{E56A70D7-422F-405E-9882-EC52ABCA2A81}"/>
    <cellStyle name="Comma 10 2 3 3 2" xfId="1117" xr:uid="{75EEDCFE-B4A8-4E14-AAFF-8A27696BB374}"/>
    <cellStyle name="Comma 10 2 3 4" xfId="1118" xr:uid="{16211A61-DEE3-4FC6-941A-DF21A43548D3}"/>
    <cellStyle name="Comma 10 3" xfId="1119" xr:uid="{39D01C66-5206-4FEE-8DB6-F09144980D60}"/>
    <cellStyle name="Comma 10 3 2" xfId="1120" xr:uid="{E4429128-504C-4499-8E82-ED9076CA4B61}"/>
    <cellStyle name="Comma 10 3 2 2" xfId="1121" xr:uid="{21965A80-29F3-4791-9485-780682937DC5}"/>
    <cellStyle name="Comma 10 3 3" xfId="1122" xr:uid="{7E6B8FBB-E602-44D1-A03A-5C62F550094B}"/>
    <cellStyle name="Comma 10 3 3 2" xfId="1123" xr:uid="{B36E5EE3-EDA6-453D-BAA4-9F5747B10BD9}"/>
    <cellStyle name="Comma 10 3 4" xfId="1124" xr:uid="{B5C5B8DA-5101-42A4-B5BD-64507553401B}"/>
    <cellStyle name="Comma 10 4" xfId="1125" xr:uid="{91619305-AA9C-4683-BFE4-AF65D54DD612}"/>
    <cellStyle name="Comma 10 4 2" xfId="1126" xr:uid="{7817CCC0-9520-4FC2-B57B-8B0F00578DA4}"/>
    <cellStyle name="Comma 10 4 2 2" xfId="1127" xr:uid="{7DB72AB5-FA7F-4620-921B-7EB38DE5A3AD}"/>
    <cellStyle name="Comma 10 4 3" xfId="1128" xr:uid="{FE27E97A-EE7D-44D4-A385-3B33586E43BF}"/>
    <cellStyle name="Comma 10 4 3 2" xfId="1129" xr:uid="{6EA0B88C-D317-49C9-B4D1-008A15FFE4B0}"/>
    <cellStyle name="Comma 10 4 4" xfId="1130" xr:uid="{88AE78B9-E4A0-4C61-A3FA-40932DB4D2EC}"/>
    <cellStyle name="Comma 10 5" xfId="1131" xr:uid="{0B7D601F-1AB3-45D1-B146-4EB349701DD0}"/>
    <cellStyle name="Comma 10 6" xfId="1132" xr:uid="{5867D527-6F9A-4730-9D85-8B3EB9F67C9A}"/>
    <cellStyle name="Comma 10_B3 - Property plant &amp; equipment.nat" xfId="1133" xr:uid="{8135D018-4F7B-442C-AFC9-6294840676A4}"/>
    <cellStyle name="Comma 100" xfId="1134" xr:uid="{28C21CBD-3D9D-45B2-BB39-6DE1819D0012}"/>
    <cellStyle name="Comma 100 2" xfId="1135" xr:uid="{57D4A19E-420E-4964-873A-585597C84279}"/>
    <cellStyle name="Comma 101" xfId="1136" xr:uid="{D1F4F849-BFCF-446A-990E-ECDA9BC76630}"/>
    <cellStyle name="Comma 102" xfId="1137" xr:uid="{0A33E7AC-D405-493E-ACD0-7EF3EE3229B0}"/>
    <cellStyle name="Comma 103" xfId="8" xr:uid="{BFF4B68E-358D-4002-93C6-3DE203D0527D}"/>
    <cellStyle name="Comma 11" xfId="1138" xr:uid="{D7185BA7-819F-47E2-9C81-13D6D2B804F7}"/>
    <cellStyle name="Comma 11 2" xfId="1139" xr:uid="{939D3C01-655E-409C-B7EE-82668909E5DC}"/>
    <cellStyle name="Comma 11 2 2" xfId="1140" xr:uid="{8DF48A4D-5191-4157-85EB-3D16D3C7C8BE}"/>
    <cellStyle name="Comma 11 2 2 2" xfId="1141" xr:uid="{B21BDD16-E5D8-430A-A598-963A1C3A6060}"/>
    <cellStyle name="Comma 11 2 2 2 2" xfId="1142" xr:uid="{A87B8722-D5FF-4772-BC06-D911BF9F7330}"/>
    <cellStyle name="Comma 11 2 2 3" xfId="1143" xr:uid="{4AEC4CCD-503E-4BEB-8390-2E17351AADFC}"/>
    <cellStyle name="Comma 11 2 2 3 2" xfId="1144" xr:uid="{63FCD01E-A914-4EC0-B41E-D0BC4AE08DA8}"/>
    <cellStyle name="Comma 11 2 2 4" xfId="1145" xr:uid="{3E2D20F7-67C7-4533-95A0-C848D06C0D34}"/>
    <cellStyle name="Comma 11 2 3" xfId="1146" xr:uid="{3F2CEF79-2495-43F8-BEDD-3BB2D67F3051}"/>
    <cellStyle name="Comma 11 3" xfId="1147" xr:uid="{4BE03246-1C65-423F-8E33-060704827CFB}"/>
    <cellStyle name="Comma 11 3 2" xfId="1148" xr:uid="{16E0900D-B5A7-451C-9799-5384ADCA480D}"/>
    <cellStyle name="Comma 11 3 2 2" xfId="1149" xr:uid="{1A601C8B-CCF6-49B5-87F7-AF2439F4282D}"/>
    <cellStyle name="Comma 11 3 3" xfId="1150" xr:uid="{4000F1D0-0B50-476B-81D0-0D277A9F8FA9}"/>
    <cellStyle name="Comma 11 3 3 2" xfId="1151" xr:uid="{C719F4B3-AA47-4946-9222-1E13878879B2}"/>
    <cellStyle name="Comma 11 3 4" xfId="1152" xr:uid="{4D50B0E1-B04A-49E9-A189-682BE305F0DC}"/>
    <cellStyle name="Comma 11 4" xfId="1153" xr:uid="{55C2161E-771D-4412-ACF8-A223221E2C67}"/>
    <cellStyle name="Comma 11 4 2" xfId="1154" xr:uid="{647CBB65-CFBE-416E-A8A6-AF272EB3E7B4}"/>
    <cellStyle name="Comma 11 4 2 2" xfId="1155" xr:uid="{2260A82B-B7C4-4C40-BF94-A73C3274420B}"/>
    <cellStyle name="Comma 11 4 3" xfId="1156" xr:uid="{8CE4B51A-FFC5-4D64-9DF6-03110C9820A2}"/>
    <cellStyle name="Comma 11 4 3 2" xfId="1157" xr:uid="{CE205828-4669-4BF0-A50B-C9405B62EBE4}"/>
    <cellStyle name="Comma 11 4 4" xfId="1158" xr:uid="{91572D0B-A9B5-47DB-9F8E-717FE10388DC}"/>
    <cellStyle name="Comma 11 5" xfId="1159" xr:uid="{53925AA3-EFBB-43BA-AF9F-3595D99061B6}"/>
    <cellStyle name="Comma 11 5 2" xfId="1160" xr:uid="{341A2E08-6DBC-409D-9345-ADE4085D6832}"/>
    <cellStyle name="Comma 11 5 2 2" xfId="1161" xr:uid="{DA779604-978C-4C48-AE76-9A377FCFD592}"/>
    <cellStyle name="Comma 11 5 3" xfId="1162" xr:uid="{D120499F-13F4-4E75-AFDB-18D8509EC69D}"/>
    <cellStyle name="Comma 11 5 3 2" xfId="1163" xr:uid="{FCDD95E2-1202-487B-9945-336FAB848BE9}"/>
    <cellStyle name="Comma 11 5 4" xfId="1164" xr:uid="{F7D7FF2A-598E-4DBF-B5A4-75955E0759DE}"/>
    <cellStyle name="Comma 11_B3 - Property plant &amp; equipment.nat" xfId="1165" xr:uid="{73FDDF64-68EB-4BF0-8904-ED81C2AE4543}"/>
    <cellStyle name="Comma 12" xfId="1166" xr:uid="{0999665E-9276-4311-9B3F-484CB0183AAE}"/>
    <cellStyle name="Comma 12 10" xfId="1167" xr:uid="{877E3DAF-6A95-4949-A385-28C8EB85E203}"/>
    <cellStyle name="Comma 12 10 2" xfId="1168" xr:uid="{52E5BC7B-C00E-4429-8FFE-CA23C10E75A3}"/>
    <cellStyle name="Comma 12 10 2 2" xfId="1169" xr:uid="{D3623437-C67B-4A2A-AB7A-D7C560A0A33A}"/>
    <cellStyle name="Comma 12 10 3" xfId="1170" xr:uid="{A25F32FE-7F2E-48CC-91CB-D5639532F0B8}"/>
    <cellStyle name="Comma 12 10 3 2" xfId="1171" xr:uid="{B4802022-8F0B-45AB-BE82-8CA21B22DB25}"/>
    <cellStyle name="Comma 12 10 4" xfId="1172" xr:uid="{4D1775B6-7A30-4EC0-A27A-341769CC6B33}"/>
    <cellStyle name="Comma 12 11" xfId="1173" xr:uid="{8E4810BD-42BD-498D-B69B-790B9B0ED5E5}"/>
    <cellStyle name="Comma 12 2" xfId="1174" xr:uid="{992F238E-D45B-4D1B-96BF-07E01D1A854F}"/>
    <cellStyle name="Comma 12 2 2" xfId="1175" xr:uid="{F4F72A4E-2413-4939-BD6A-A586DFA83809}"/>
    <cellStyle name="Comma 12 2 2 2" xfId="1176" xr:uid="{8CEE632B-4CDC-4025-B453-00C8E3A5D975}"/>
    <cellStyle name="Comma 12 2 2 2 2" xfId="1177" xr:uid="{42137820-1CAB-478D-98A3-EF9BAF14D3AE}"/>
    <cellStyle name="Comma 12 2 2 3" xfId="1178" xr:uid="{E6DE2E2E-45DE-440C-8FBD-747407C42519}"/>
    <cellStyle name="Comma 12 2 2 3 2" xfId="1179" xr:uid="{4FB936A2-EC6A-4D8D-A88A-B6595AA0A139}"/>
    <cellStyle name="Comma 12 2 2 4" xfId="1180" xr:uid="{8D82BB3D-7EEE-4D13-8657-307661E9B19F}"/>
    <cellStyle name="Comma 12 2 3" xfId="1181" xr:uid="{9EE82263-9F3B-4052-AB77-5F8E53168B02}"/>
    <cellStyle name="Comma 12 2 3 2" xfId="1182" xr:uid="{1C78C51E-EB7E-4CB6-9FB0-6E865B8E0474}"/>
    <cellStyle name="Comma 12 2 4" xfId="1183" xr:uid="{9EA6FAD2-4298-42E9-BF4F-E05747DB427B}"/>
    <cellStyle name="Comma 12 2 4 2" xfId="1184" xr:uid="{836B26FF-61A1-4BF1-81B7-42A5D888B823}"/>
    <cellStyle name="Comma 12 2 5" xfId="1185" xr:uid="{811D733A-2814-44A0-9B98-73F8B11BB5CF}"/>
    <cellStyle name="Comma 12 3" xfId="1186" xr:uid="{43436643-1E92-4732-813C-81C35A0BE208}"/>
    <cellStyle name="Comma 12 3 2" xfId="1187" xr:uid="{E7B5527D-0865-43C0-A486-8719A105297F}"/>
    <cellStyle name="Comma 12 3 2 2" xfId="1188" xr:uid="{BDD13D45-9946-4D69-B142-39EDFD7BEE5B}"/>
    <cellStyle name="Comma 12 3 3" xfId="1189" xr:uid="{B875A877-E37D-4E8C-8781-E887F1E56569}"/>
    <cellStyle name="Comma 12 3 3 2" xfId="1190" xr:uid="{20EE6752-2702-4904-9C66-B76B07C20D62}"/>
    <cellStyle name="Comma 12 3 4" xfId="1191" xr:uid="{A1E94E83-4B82-488E-8CE3-E4F551A647E5}"/>
    <cellStyle name="Comma 12 4" xfId="1192" xr:uid="{27F1899F-81F5-4DF0-8944-9CCD7DB07217}"/>
    <cellStyle name="Comma 12 4 2" xfId="1193" xr:uid="{0F086FDA-5564-41B8-98BE-46F117692CD6}"/>
    <cellStyle name="Comma 12 4 3" xfId="1194" xr:uid="{36E37026-9DA6-4F1D-A282-B89559254095}"/>
    <cellStyle name="Comma 12 4 4" xfId="1195" xr:uid="{A0DFDF2B-CFB6-4CC4-A21D-27AD69BAA2B8}"/>
    <cellStyle name="Comma 12 4 5" xfId="1196" xr:uid="{7ACC9718-874F-468C-9FDD-07C33F1C5409}"/>
    <cellStyle name="Comma 12 4 6" xfId="1197" xr:uid="{3E530E47-59B0-4D5F-B6FF-5E50C12C5565}"/>
    <cellStyle name="Comma 12 4 6 2" xfId="1198" xr:uid="{613DAA97-875E-468D-8A43-9F31AF9483E9}"/>
    <cellStyle name="Comma 12 4 7" xfId="1199" xr:uid="{A458D15D-8C1F-4CDD-B9CB-1E841AAE28F3}"/>
    <cellStyle name="Comma 12 4 7 2" xfId="1200" xr:uid="{F274C327-722B-4187-B286-D1ADF9202B06}"/>
    <cellStyle name="Comma 12 4 8" xfId="1201" xr:uid="{DFD41BF3-70B2-4C56-A713-5C667285539D}"/>
    <cellStyle name="Comma 12 5" xfId="1202" xr:uid="{3BDF0640-C9D5-4CF5-A73C-20FF2E49B30C}"/>
    <cellStyle name="Comma 12 5 2" xfId="1203" xr:uid="{1E42CAC9-EE6A-4AA0-BD13-AABF6C7E2650}"/>
    <cellStyle name="Comma 12 5 2 2" xfId="1204" xr:uid="{37C25727-3BAC-47BD-ADF7-00F863510DA7}"/>
    <cellStyle name="Comma 12 5 3" xfId="1205" xr:uid="{50E5D331-E981-47B3-83C8-27009A9B3ABA}"/>
    <cellStyle name="Comma 12 5 3 2" xfId="1206" xr:uid="{AD46E835-28B3-414C-BEC0-E7B880131E0E}"/>
    <cellStyle name="Comma 12 5 4" xfId="1207" xr:uid="{C5367FCF-51DC-40F2-8FB7-533DBC568905}"/>
    <cellStyle name="Comma 12 6" xfId="1208" xr:uid="{8E244E07-054F-4F12-B250-45C75B3DBE1B}"/>
    <cellStyle name="Comma 12 6 2" xfId="1209" xr:uid="{2381BA60-D71B-4502-8513-E2ED6A6D8A2D}"/>
    <cellStyle name="Comma 12 6 2 2" xfId="1210" xr:uid="{49C74D23-B8A1-4236-B116-AC117345C728}"/>
    <cellStyle name="Comma 12 6 3" xfId="1211" xr:uid="{7643BBBA-C9F8-460A-8600-F5776132E91B}"/>
    <cellStyle name="Comma 12 6 3 2" xfId="1212" xr:uid="{F6B1E783-08F7-495D-9E6F-6A3EF9677CBF}"/>
    <cellStyle name="Comma 12 6 4" xfId="1213" xr:uid="{0FFE2361-EB1B-43C5-AC34-616740D60776}"/>
    <cellStyle name="Comma 12 7" xfId="1214" xr:uid="{9A885A38-AB95-48DE-8A8F-D9FC46096055}"/>
    <cellStyle name="Comma 12 7 2" xfId="1215" xr:uid="{E2FEB749-EE29-4858-BFCE-DDCF1B6A4E2D}"/>
    <cellStyle name="Comma 12 7 2 2" xfId="1216" xr:uid="{04A56469-7D30-44B7-958D-0F3FF1D77096}"/>
    <cellStyle name="Comma 12 7 3" xfId="1217" xr:uid="{493702CD-6FB8-4824-AC06-A6A708556F9D}"/>
    <cellStyle name="Comma 12 7 3 2" xfId="1218" xr:uid="{63047E0B-CEFE-4892-97A4-180E46E168E6}"/>
    <cellStyle name="Comma 12 7 4" xfId="1219" xr:uid="{D77C5DD5-22DD-4A76-B51F-F1E540FB89FB}"/>
    <cellStyle name="Comma 12 8" xfId="1220" xr:uid="{886E7872-4F39-4B89-B19A-097D1360CB14}"/>
    <cellStyle name="Comma 12 8 2" xfId="1221" xr:uid="{1C54C4D5-5E08-40F3-BBB6-27A786579253}"/>
    <cellStyle name="Comma 12 8 2 2" xfId="1222" xr:uid="{0148D564-71C8-46E7-915A-4B3D60CE4540}"/>
    <cellStyle name="Comma 12 8 3" xfId="1223" xr:uid="{82080D3B-487B-4CB3-8C45-0B877C811830}"/>
    <cellStyle name="Comma 12 8 3 2" xfId="1224" xr:uid="{A6BA3CA9-CB5C-429F-963B-07744EBE6F08}"/>
    <cellStyle name="Comma 12 8 4" xfId="1225" xr:uid="{0ED5F917-4B17-4B8D-941E-6B8172DE82D8}"/>
    <cellStyle name="Comma 12 9" xfId="1226" xr:uid="{06F9CA6A-9224-4053-A6BB-D856753CD8F5}"/>
    <cellStyle name="Comma 12 9 2" xfId="1227" xr:uid="{ED20560C-CE2A-4904-82EF-08BDEC30FA22}"/>
    <cellStyle name="Comma 12 9 2 2" xfId="1228" xr:uid="{C7E01D40-B897-4E2F-87AD-C6042E48B377}"/>
    <cellStyle name="Comma 12 9 3" xfId="1229" xr:uid="{6668E36C-B68B-4BAB-ACF5-0FFFD6A3A479}"/>
    <cellStyle name="Comma 12 9 3 2" xfId="1230" xr:uid="{B9E28F21-05AB-432B-AAA3-982598D3514F}"/>
    <cellStyle name="Comma 12 9 4" xfId="1231" xr:uid="{A91C5E89-7953-4849-8492-57A7398FE631}"/>
    <cellStyle name="Comma 12_B3 - Property plant &amp; equipment_GE" xfId="1232" xr:uid="{4FE7EE59-7BD1-46D1-B6FA-915250CB6D7D}"/>
    <cellStyle name="Comma 13" xfId="1233" xr:uid="{08DFDA2C-096A-47EE-948A-9B406541F974}"/>
    <cellStyle name="Comma 13 2" xfId="1234" xr:uid="{BB12B813-77A6-4C71-A3AD-64788808EC5E}"/>
    <cellStyle name="Comma 13 2 2" xfId="1235" xr:uid="{66415D0E-181E-482B-9B7C-CDF204974762}"/>
    <cellStyle name="Comma 13 2 2 2" xfId="1236" xr:uid="{35E988EA-17DA-48DF-A2D0-06DAD6FBDCCA}"/>
    <cellStyle name="Comma 13 2 2 2 2" xfId="1237" xr:uid="{42AAE00A-AFF1-469A-8FD9-6031A8C1B867}"/>
    <cellStyle name="Comma 13 2 2 3" xfId="1238" xr:uid="{94311EB9-A7E1-4FE5-A4BE-91413819CFEF}"/>
    <cellStyle name="Comma 13 2 2 3 2" xfId="1239" xr:uid="{2474491B-F5DF-4131-A3BC-468466E75299}"/>
    <cellStyle name="Comma 13 2 2 4" xfId="1240" xr:uid="{8BC57DEC-A35F-4076-A950-A97A60917CAE}"/>
    <cellStyle name="Comma 13 2 3" xfId="1241" xr:uid="{B4A39687-7021-42F3-BF9D-4D36A945E369}"/>
    <cellStyle name="Comma 13 2 3 2" xfId="1242" xr:uid="{3094663F-194A-4323-A01A-8759488B4D9A}"/>
    <cellStyle name="Comma 13 2 4" xfId="1243" xr:uid="{1DFF13D9-EA92-4DE1-B304-3BE8262A141B}"/>
    <cellStyle name="Comma 13 2 4 2" xfId="1244" xr:uid="{42143CFB-2B0C-4125-B1D1-46DD8BA3825F}"/>
    <cellStyle name="Comma 13 2 5" xfId="1245" xr:uid="{01278C00-0380-49B7-BE44-340D137A9E81}"/>
    <cellStyle name="Comma 13 3" xfId="1246" xr:uid="{2CEE342C-FF37-46B5-B179-0898C2493B32}"/>
    <cellStyle name="Comma 13 3 2" xfId="1247" xr:uid="{88604DEF-7EA0-4C45-AD65-E355E57A5BD8}"/>
    <cellStyle name="Comma 13 3 2 2" xfId="1248" xr:uid="{882EC7A3-8FC5-4C94-A6E2-8B34C9FE31D6}"/>
    <cellStyle name="Comma 13 3 3" xfId="1249" xr:uid="{C1584004-5BC8-4390-AB96-CC7906649B96}"/>
    <cellStyle name="Comma 13 3 3 2" xfId="1250" xr:uid="{4F0D56D6-73E1-4D27-9FB8-41ECADD86DC0}"/>
    <cellStyle name="Comma 13 3 4" xfId="1251" xr:uid="{7689A573-7E0C-42A5-B4CB-DC70639729C1}"/>
    <cellStyle name="Comma 13 4" xfId="1252" xr:uid="{78A0F5B2-D5E4-4D77-8757-2C111B103F6F}"/>
    <cellStyle name="Comma 13 4 2" xfId="1253" xr:uid="{6D20A0AC-A18E-4AB5-9052-197103C370C9}"/>
    <cellStyle name="Comma 13 4 2 2" xfId="1254" xr:uid="{C27BF0ED-D40A-443F-9276-4876F199EBD3}"/>
    <cellStyle name="Comma 13 4 3" xfId="1255" xr:uid="{A790B843-7640-4747-8245-184232899F1F}"/>
    <cellStyle name="Comma 13 4 3 2" xfId="1256" xr:uid="{31705BBE-ABA6-4651-8B00-EC8CA26E4F26}"/>
    <cellStyle name="Comma 13 4 4" xfId="1257" xr:uid="{A7091AD3-45C5-4168-A0B7-1D61F40105D1}"/>
    <cellStyle name="Comma 13 5" xfId="1258" xr:uid="{EA624C19-4940-49CB-8116-0CA60A6E940A}"/>
    <cellStyle name="Comma 13 5 2" xfId="1259" xr:uid="{E3A51CB3-AAAA-4FF8-887B-28444D6BDFA1}"/>
    <cellStyle name="Comma 13 6" xfId="1260" xr:uid="{71DE9DE4-8C71-4A84-85C0-5CB4D0998C1F}"/>
    <cellStyle name="Comma 13 6 2" xfId="1261" xr:uid="{D89112BA-BC18-4244-902D-102E149A1A5E}"/>
    <cellStyle name="Comma 13 7" xfId="1262" xr:uid="{A41776C8-43B1-4FC2-BD19-CDB10CC9CF25}"/>
    <cellStyle name="Comma 13 8" xfId="1263" xr:uid="{46EF1982-7CD3-406C-A7D5-B5575A3D920B}"/>
    <cellStyle name="Comma 13 9" xfId="1264" xr:uid="{25F2378A-24F1-4EFF-9E05-484331A8BBFD}"/>
    <cellStyle name="Comma 13_CPI_Y'52_TOP_GG 1" xfId="1265" xr:uid="{1CC36EC7-20D8-448A-8C2D-E267A2CFF840}"/>
    <cellStyle name="Comma 14" xfId="1266" xr:uid="{6C17F2BA-7075-4AE2-98C6-F31146593C42}"/>
    <cellStyle name="Comma 14 2" xfId="1267" xr:uid="{291AF686-BB67-4499-927F-02F7D7DBDC84}"/>
    <cellStyle name="Comma 14 2 2" xfId="1268" xr:uid="{62AFCD0C-8443-4742-915E-046CD62CF022}"/>
    <cellStyle name="Comma 14 2 2 2" xfId="1269" xr:uid="{2ED610C6-A18E-4308-8FE7-25331F99EA46}"/>
    <cellStyle name="Comma 14 2 2 2 2" xfId="1270" xr:uid="{122CCC46-CD0C-4AE0-B4F4-C72C57239956}"/>
    <cellStyle name="Comma 14 2 2 3" xfId="1271" xr:uid="{4D33B6B6-B1FF-4A63-8AC0-0C116449EEAE}"/>
    <cellStyle name="Comma 14 2 2 3 2" xfId="1272" xr:uid="{A7E425FB-8C8A-4A08-A22C-BE949960A677}"/>
    <cellStyle name="Comma 14 2 2 4" xfId="1273" xr:uid="{46B9576D-C9DF-4E5F-9BEB-BE358733F401}"/>
    <cellStyle name="Comma 14 2 3" xfId="1274" xr:uid="{9126D8F3-5920-474B-BB1C-4CD57BAFD54D}"/>
    <cellStyle name="Comma 14 2 3 2" xfId="1275" xr:uid="{27D637D5-B6A8-4177-9EB7-CBDB4EFF3568}"/>
    <cellStyle name="Comma 14 2 4" xfId="1276" xr:uid="{E2093CB1-8801-404B-A4F2-732C6A9F1276}"/>
    <cellStyle name="Comma 14 2 4 2" xfId="1277" xr:uid="{94DB8563-B734-4C9F-BF1E-A34322B10FF8}"/>
    <cellStyle name="Comma 14 2 5" xfId="1278" xr:uid="{BEA4D995-8812-4D01-8673-127E0D584A6E}"/>
    <cellStyle name="Comma 14 3" xfId="1279" xr:uid="{097DBDEE-9966-4100-96E1-D51044772C02}"/>
    <cellStyle name="Comma 14 4" xfId="1280" xr:uid="{8853200B-6456-4F05-8F3D-1440CB1A4602}"/>
    <cellStyle name="Comma 14 4 2" xfId="1281" xr:uid="{4D303816-A561-496B-A4D7-FA79BD269F13}"/>
    <cellStyle name="Comma 14 5" xfId="1282" xr:uid="{0E14699F-4329-4E8A-BED8-5EA1EBAD99E6}"/>
    <cellStyle name="Comma 14 5 2" xfId="1283" xr:uid="{1743531D-122E-4DA8-809B-05A15D3706EA}"/>
    <cellStyle name="Comma 14 6" xfId="1284" xr:uid="{A2311594-18E6-4473-8F7F-876BB8F64A4E}"/>
    <cellStyle name="Comma 15" xfId="1285" xr:uid="{7D6B1A1C-7C2F-4403-944F-CBE3FC69DF1A}"/>
    <cellStyle name="Comma 15 2" xfId="1286" xr:uid="{1DFB0BDA-DE3C-47E5-8FEE-A5CD5663E0B0}"/>
    <cellStyle name="Comma 15 2 2" xfId="1287" xr:uid="{2B6743A8-B079-4493-BE80-777C5474F654}"/>
    <cellStyle name="Comma 15 2 2 2" xfId="1288" xr:uid="{D5A7870E-A085-4CE3-95F1-4A64D4A71A73}"/>
    <cellStyle name="Comma 15 2 3" xfId="1289" xr:uid="{C79A640F-8306-497D-AB1C-5E65F2BF4E4E}"/>
    <cellStyle name="Comma 15 2 3 2" xfId="1290" xr:uid="{E92A68F3-781E-40B5-BDEC-F1B03AAC84D9}"/>
    <cellStyle name="Comma 15 2 4" xfId="1291" xr:uid="{199966F1-8A2A-4D26-B395-1F7A24466848}"/>
    <cellStyle name="Comma 15 3" xfId="1292" xr:uid="{D5806195-F370-45DB-8CB3-1E1937F08B41}"/>
    <cellStyle name="Comma 15 3 2" xfId="1293" xr:uid="{9E8CD470-3960-491A-B0B6-0780566FE163}"/>
    <cellStyle name="Comma 15 3 2 2" xfId="1294" xr:uid="{65A553E3-865F-4D93-8285-C131728D99DE}"/>
    <cellStyle name="Comma 15 3 3" xfId="1295" xr:uid="{939F94B4-D9B0-4FD3-AF1A-DC43CA16DDF0}"/>
    <cellStyle name="Comma 15 3 3 2" xfId="1296" xr:uid="{E5CF370D-2AA8-4BC8-90DE-836B56AC6A63}"/>
    <cellStyle name="Comma 15 3 4" xfId="1297" xr:uid="{78AF87C6-C491-43CF-BEFC-BCEB27AACDC9}"/>
    <cellStyle name="Comma 15 4" xfId="1298" xr:uid="{6E938E09-EBE1-4CAF-9E52-ADC64EB5021C}"/>
    <cellStyle name="Comma 15 4 2" xfId="1299" xr:uid="{A5D463BD-7853-4C81-9076-5C2C8AE8ED4A}"/>
    <cellStyle name="Comma 15 5" xfId="1300" xr:uid="{81A345DF-DCDA-4B7C-935A-729DA90E2FD7}"/>
    <cellStyle name="Comma 15 5 2" xfId="1301" xr:uid="{D74AEDA9-AFDD-4197-AC66-DC8A37D5008C}"/>
    <cellStyle name="Comma 15 6" xfId="1302" xr:uid="{DA213867-70CE-4130-9A40-6374ED46A4B1}"/>
    <cellStyle name="Comma 16" xfId="1303" xr:uid="{9238492B-D991-4C76-9186-12754778774E}"/>
    <cellStyle name="Comma 16 2" xfId="1304" xr:uid="{E8E63FCF-CE89-4EBB-A01D-8AF12D190256}"/>
    <cellStyle name="Comma 16 2 2" xfId="1305" xr:uid="{15CAEF17-0978-4256-B381-05239B7F9457}"/>
    <cellStyle name="Comma 16 2 2 2" xfId="1306" xr:uid="{3F04A9DD-58D1-4F24-A288-6C99E445B630}"/>
    <cellStyle name="Comma 16 2 3" xfId="1307" xr:uid="{CF504A57-3EDC-40FD-8552-B877701091EF}"/>
    <cellStyle name="Comma 16 2 3 2" xfId="1308" xr:uid="{3CF8586A-FC05-4720-A678-241581D2D447}"/>
    <cellStyle name="Comma 16 2 4" xfId="1309" xr:uid="{80A6F799-83DC-4610-87D5-4A8744D71BBD}"/>
    <cellStyle name="Comma 16 3" xfId="1310" xr:uid="{9001310E-0FA1-404C-9F80-1582ADA41278}"/>
    <cellStyle name="Comma 16 4" xfId="1311" xr:uid="{A5C614C9-8A22-44B4-A385-94B7F294066E}"/>
    <cellStyle name="Comma 16 5" xfId="1312" xr:uid="{1F0014E7-57FC-47B3-A2D1-BA8E49FA189B}"/>
    <cellStyle name="Comma 16 5 2" xfId="1313" xr:uid="{1E183869-417D-465B-A79A-7D51789DF15A}"/>
    <cellStyle name="Comma 16 6" xfId="1314" xr:uid="{A6724CF7-C49C-4207-9708-6E340094D0A3}"/>
    <cellStyle name="Comma 16 6 2" xfId="1315" xr:uid="{9DB64E3C-A9EB-4AD9-B258-E1B05C979366}"/>
    <cellStyle name="Comma 16 7" xfId="1316" xr:uid="{6A419243-B576-459E-8754-FB6BF5A1E6F1}"/>
    <cellStyle name="Comma 16_130017-B1  โปรแกรมคอมพิวเตอร์ CPI_Q409" xfId="1317" xr:uid="{4E0BB644-64CC-41CA-B6EE-8F8D8740525A}"/>
    <cellStyle name="Comma 17" xfId="1318" xr:uid="{EDBB1830-8406-4FBF-8CDC-FC78CB2A98FC}"/>
    <cellStyle name="Comma 17 2" xfId="1319" xr:uid="{F9B20641-676F-46E5-94E4-C1C15E1440F6}"/>
    <cellStyle name="Comma 17 2 2" xfId="1320" xr:uid="{6F6D6DF0-041C-4766-AD12-FAF9A0AF6D4C}"/>
    <cellStyle name="Comma 17 2 2 2" xfId="1321" xr:uid="{D5491A48-2DF5-43EC-8476-CA4BFC859DA8}"/>
    <cellStyle name="Comma 17 2 3" xfId="1322" xr:uid="{D0DA81E0-03E4-45B0-9EFF-211D04FCC98A}"/>
    <cellStyle name="Comma 17 2 3 2" xfId="1323" xr:uid="{41765364-CE91-4FFB-91DE-7B437B9E1FE2}"/>
    <cellStyle name="Comma 17 2 4" xfId="1324" xr:uid="{F7098C6F-444A-4FF9-B963-29A39148D151}"/>
    <cellStyle name="Comma 17 3" xfId="1325" xr:uid="{6D57BD2E-39FA-454E-83DA-842E9BF9D857}"/>
    <cellStyle name="Comma 17 3 2" xfId="1326" xr:uid="{9F08755B-AD73-46C0-854C-B0D26983E668}"/>
    <cellStyle name="Comma 17 3 2 2" xfId="1327" xr:uid="{865CA723-CCB8-4FA7-B6AA-18154807DD81}"/>
    <cellStyle name="Comma 17 3 3" xfId="1328" xr:uid="{AD3837EC-EC5C-43A6-BF96-0061B8A494ED}"/>
    <cellStyle name="Comma 17 3 3 2" xfId="1329" xr:uid="{6647FFC9-F36D-4766-AA42-144C6634D5C4}"/>
    <cellStyle name="Comma 17 3 4" xfId="1330" xr:uid="{DFE62D08-2724-4F7F-A5F8-EF629174298C}"/>
    <cellStyle name="Comma 17 4" xfId="1331" xr:uid="{09BACAED-4267-483F-81F0-D2D38C89AEA8}"/>
    <cellStyle name="Comma 17 4 2" xfId="1332" xr:uid="{53DD6F76-135A-4A31-9BA1-6ECDD335AB29}"/>
    <cellStyle name="Comma 17 5" xfId="1333" xr:uid="{4ACF2C32-AA0D-40D4-B9A6-A06AA03D410C}"/>
    <cellStyle name="Comma 17 5 2" xfId="1334" xr:uid="{AA79C4A5-044A-4399-9B2D-C826FB5D94B5}"/>
    <cellStyle name="Comma 17 6" xfId="1335" xr:uid="{4FFD9EC4-0A52-4B83-928A-468D958943C5}"/>
    <cellStyle name="Comma 18" xfId="1336" xr:uid="{29CD1190-6F4F-4BFC-A55B-DAD46BD9D1E2}"/>
    <cellStyle name="Comma 18 2" xfId="1337" xr:uid="{DF30A19A-51EA-4FEF-A7A0-70ED5D639860}"/>
    <cellStyle name="Comma 18 2 10" xfId="1338" xr:uid="{5899CB5C-6976-46FE-BFE5-48A709437468}"/>
    <cellStyle name="Comma 18 2 11" xfId="1339" xr:uid="{86599104-840A-49F3-9B3D-D50BD681521D}"/>
    <cellStyle name="Comma 18 2 12" xfId="1340" xr:uid="{3A97DEC3-B5AD-45EB-9164-C3B3CEBB4896}"/>
    <cellStyle name="Comma 18 2 13" xfId="1341" xr:uid="{82FB5F32-2771-4D0D-9644-A1EB3F7BCAA3}"/>
    <cellStyle name="Comma 18 2 14" xfId="1342" xr:uid="{15C64735-93A8-4B95-84CD-5C95A2CB9404}"/>
    <cellStyle name="Comma 18 2 15" xfId="1343" xr:uid="{2857BFD8-4834-465F-8F8F-8183814AC1C1}"/>
    <cellStyle name="Comma 18 2 16" xfId="1344" xr:uid="{8F41FE5E-53F9-4EB2-9C28-FA7718ABAD88}"/>
    <cellStyle name="Comma 18 2 17" xfId="1345" xr:uid="{E02D16C8-ECD3-40BB-8EF3-61ADCED99D33}"/>
    <cellStyle name="Comma 18 2 18" xfId="1346" xr:uid="{CA69FEE5-E26E-4CE9-BC09-111939984F2A}"/>
    <cellStyle name="Comma 18 2 19" xfId="1347" xr:uid="{F73EF970-3C18-47C3-BCA0-A0DA41BCE933}"/>
    <cellStyle name="Comma 18 2 2" xfId="1348" xr:uid="{04521840-BA50-46B1-9AE2-89E0389EFCAC}"/>
    <cellStyle name="Comma 18 2 20" xfId="1349" xr:uid="{B0B8EA21-2326-4A8D-8A37-05CDDFAD56D6}"/>
    <cellStyle name="Comma 18 2 21" xfId="1350" xr:uid="{BE9EBC0E-048D-475C-A1EF-51CAC3FF019B}"/>
    <cellStyle name="Comma 18 2 22" xfId="1351" xr:uid="{FDD2ED37-E4D3-4020-97B9-B80E5B0C2F87}"/>
    <cellStyle name="Comma 18 2 23" xfId="1352" xr:uid="{1C07AC4F-6D45-497F-82EF-0580BF8EAD4A}"/>
    <cellStyle name="Comma 18 2 24" xfId="1353" xr:uid="{3B7D0104-266B-4E93-AF41-B6C501EF6D4B}"/>
    <cellStyle name="Comma 18 2 3" xfId="1354" xr:uid="{8E3F68CB-5C8A-43EE-8387-1FF20C54AE08}"/>
    <cellStyle name="Comma 18 2 4" xfId="1355" xr:uid="{4263E2D5-01FB-4DB3-A634-0E1C78AF278D}"/>
    <cellStyle name="Comma 18 2 5" xfId="1356" xr:uid="{6DA4377A-4D02-4B80-9108-B96833655E88}"/>
    <cellStyle name="Comma 18 2 6" xfId="1357" xr:uid="{96BD3107-D289-4F70-BDB7-71B3E557CB31}"/>
    <cellStyle name="Comma 18 2 7" xfId="1358" xr:uid="{9A2636A8-9243-443C-AE97-08F4795F49E2}"/>
    <cellStyle name="Comma 18 2 8" xfId="1359" xr:uid="{96C5A749-F609-495C-AFD4-CE2690F0D0A6}"/>
    <cellStyle name="Comma 18 2 9" xfId="1360" xr:uid="{A8FEC865-02A4-4ED0-BF40-01EBEA8A2ED0}"/>
    <cellStyle name="Comma 18 3" xfId="1361" xr:uid="{2DC0678D-CC02-46FE-92C1-ABC057F35A82}"/>
    <cellStyle name="Comma 18 3 10" xfId="1362" xr:uid="{94278B21-03A5-4FEF-A444-961725DFA5B9}"/>
    <cellStyle name="Comma 18 3 11" xfId="1363" xr:uid="{33A233EF-8A99-4201-9B46-500B09F305FA}"/>
    <cellStyle name="Comma 18 3 12" xfId="1364" xr:uid="{58F3F5F9-DEF2-463D-BDA4-941C8E327238}"/>
    <cellStyle name="Comma 18 3 13" xfId="1365" xr:uid="{574DE30A-149B-4F67-BA7B-444FBE34E475}"/>
    <cellStyle name="Comma 18 3 14" xfId="1366" xr:uid="{F6BF4010-2B22-4BAF-A7F4-FDF18574E4DC}"/>
    <cellStyle name="Comma 18 3 15" xfId="1367" xr:uid="{FFD27599-84CE-47DE-ABB9-DEC1C49C05E5}"/>
    <cellStyle name="Comma 18 3 16" xfId="1368" xr:uid="{7BACD6E6-9B02-4C6C-8A74-B56BBD4C015C}"/>
    <cellStyle name="Comma 18 3 17" xfId="1369" xr:uid="{C785112C-6B1E-49C2-9CC0-E51559ACCF4D}"/>
    <cellStyle name="Comma 18 3 18" xfId="1370" xr:uid="{6DA749D0-0311-46D3-A51F-60C9F8116265}"/>
    <cellStyle name="Comma 18 3 19" xfId="1371" xr:uid="{DAF11210-96CF-46D0-B9A5-C082D241B0E1}"/>
    <cellStyle name="Comma 18 3 2" xfId="1372" xr:uid="{CB019E81-1162-4365-BC6D-B63AA518B4DF}"/>
    <cellStyle name="Comma 18 3 20" xfId="1373" xr:uid="{7949310E-D308-4E09-B272-F4BCE70003EC}"/>
    <cellStyle name="Comma 18 3 21" xfId="1374" xr:uid="{ABBE6FDF-F074-4D75-9D1E-ACDB5669335F}"/>
    <cellStyle name="Comma 18 3 22" xfId="1375" xr:uid="{5FFCBB19-A016-4933-94BA-53F4152115BA}"/>
    <cellStyle name="Comma 18 3 23" xfId="1376" xr:uid="{5FF4490D-96D9-49B6-92A6-1C7405BB2867}"/>
    <cellStyle name="Comma 18 3 24" xfId="1377" xr:uid="{00176FD9-4322-49C5-BED1-D47230C088CE}"/>
    <cellStyle name="Comma 18 3 3" xfId="1378" xr:uid="{34001067-9627-4760-8B8D-6E9BF947D7F0}"/>
    <cellStyle name="Comma 18 3 4" xfId="1379" xr:uid="{931D3D94-F482-4492-8938-CC7FEE081669}"/>
    <cellStyle name="Comma 18 3 5" xfId="1380" xr:uid="{93CC2C34-A0A9-4AF9-81DC-C91555366A05}"/>
    <cellStyle name="Comma 18 3 6" xfId="1381" xr:uid="{A9FC0B63-9A9B-46DF-9746-4CE205198B43}"/>
    <cellStyle name="Comma 18 3 7" xfId="1382" xr:uid="{C8851F6C-A6D2-48FA-BF32-D90981BC98EA}"/>
    <cellStyle name="Comma 18 3 8" xfId="1383" xr:uid="{E94F39C1-582D-4A0D-9172-B9920D5D5F46}"/>
    <cellStyle name="Comma 18 3 9" xfId="1384" xr:uid="{EAA7D182-1A84-4F09-80C6-1EE35CA44F5D}"/>
    <cellStyle name="Comma 18 4" xfId="1385" xr:uid="{0F050F0B-3F08-4596-9EA3-7E794CD18C6E}"/>
    <cellStyle name="Comma 18 4 2" xfId="1386" xr:uid="{9603D91B-F129-4241-86C6-2FAAE0BDE413}"/>
    <cellStyle name="Comma 18 5" xfId="1387" xr:uid="{61EA84CB-667B-4272-8822-0EADB3EBBE24}"/>
    <cellStyle name="Comma 18 5 2" xfId="1388" xr:uid="{93A61921-78BA-4C39-9976-F434857ADBAD}"/>
    <cellStyle name="Comma 18 6" xfId="1389" xr:uid="{723FBE70-7CA4-4EAC-96EF-C4A9D17183E6}"/>
    <cellStyle name="Comma 18_B3-Property plant&amp;equiment_incom" xfId="1390" xr:uid="{60E43ABB-A966-4E7F-91AA-296FD25345A7}"/>
    <cellStyle name="Comma 19" xfId="1391" xr:uid="{E796E82C-B717-442A-BAE3-192958110CE8}"/>
    <cellStyle name="Comma 19 2" xfId="1392" xr:uid="{124DC5E5-9CEA-4145-9F0F-E32E5A4701EA}"/>
    <cellStyle name="Comma 19 2 2" xfId="1393" xr:uid="{3170A4A2-C0EB-46E9-81A8-20EEA442E217}"/>
    <cellStyle name="Comma 19 3" xfId="1394" xr:uid="{3F8E43AB-752C-4DE3-BD43-061195415954}"/>
    <cellStyle name="Comma 19 3 2" xfId="1395" xr:uid="{8D2F2DE6-DA19-44F5-8CBF-586910F07AD2}"/>
    <cellStyle name="Comma 19 4" xfId="1396" xr:uid="{E84D1A3D-F2B9-461B-8322-30375A2624E6}"/>
    <cellStyle name="Comma 19 5" xfId="1397" xr:uid="{E92630EB-2C70-4F2F-8482-C21BFA79FD1D}"/>
    <cellStyle name="Comma 19 6" xfId="1398" xr:uid="{B29DC037-9D04-40C9-B4FC-83399760A450}"/>
    <cellStyle name="Comma 19_Cut-off_รายได้" xfId="1399" xr:uid="{736A6806-57CF-4652-898A-5357D65D9325}"/>
    <cellStyle name="Comma 2" xfId="1400" xr:uid="{050FC712-F5EF-4D7A-A2CE-36247C1E5DB0}"/>
    <cellStyle name="Comma 2 10" xfId="1401" xr:uid="{B31D9FBB-2B26-482A-80BE-EE1D7FC25E11}"/>
    <cellStyle name="Comma 2 10 2" xfId="1402" xr:uid="{3F13921D-0757-44F6-866F-FD8638D3A535}"/>
    <cellStyle name="Comma 2 10 3" xfId="1403" xr:uid="{B186ABB8-4257-49B8-884B-D542085DDE49}"/>
    <cellStyle name="Comma 2 11" xfId="11" xr:uid="{A7187BDF-1A94-4CC6-8AFB-8B0BD264B55C}"/>
    <cellStyle name="Comma 2 12" xfId="1404" xr:uid="{F05DFC6B-5A22-4123-85A6-3E1CAB619365}"/>
    <cellStyle name="Comma 2 13" xfId="1405" xr:uid="{82E21E05-AAAC-4020-9A43-865ED6DE3932}"/>
    <cellStyle name="Comma 2 14" xfId="1406" xr:uid="{59C81406-2F45-4BFD-A847-5D21E46616E0}"/>
    <cellStyle name="Comma 2 15" xfId="1407" xr:uid="{0609BB5C-7F68-4328-96C1-0FDE5161A19E}"/>
    <cellStyle name="Comma 2 16" xfId="1408" xr:uid="{92E31C02-4099-4444-8698-8B981141E775}"/>
    <cellStyle name="Comma 2 17" xfId="1409" xr:uid="{90FEC121-667C-4355-91D6-35F8A6B49D0E}"/>
    <cellStyle name="Comma 2 18" xfId="1410" xr:uid="{D6A1C12F-7B8F-48DF-A311-352C1017CC2A}"/>
    <cellStyle name="Comma 2 19" xfId="1411" xr:uid="{FA39398C-B10A-4731-8469-0832FB1E976B}"/>
    <cellStyle name="Comma 2 2" xfId="1412" xr:uid="{FC3AACEE-3B9E-450B-9B86-4169233CFAA7}"/>
    <cellStyle name="Comma 2 2 10" xfId="1413" xr:uid="{5E2C1D44-C410-4F7F-89FF-BD35230F21A7}"/>
    <cellStyle name="Comma 2 2 10 2" xfId="1414" xr:uid="{FF51BE3C-8EE3-411E-AE3A-9E24131BB153}"/>
    <cellStyle name="Comma 2 2 10 2 2" xfId="1415" xr:uid="{77DC7803-D0C4-4833-9B8C-F3AE8C5DAD82}"/>
    <cellStyle name="Comma 2 2 10 3" xfId="1416" xr:uid="{296A866E-1BC0-45E2-B5B6-8502107FD75F}"/>
    <cellStyle name="Comma 2 2 10 3 2" xfId="1417" xr:uid="{E21D3709-ECEE-4BCE-95A5-97A254A54F4A}"/>
    <cellStyle name="Comma 2 2 10 4" xfId="1418" xr:uid="{15847B19-D9E8-43C5-A2DE-27A985487FC4}"/>
    <cellStyle name="Comma 2 2 11" xfId="1419" xr:uid="{5D9CD926-1EC4-4D78-AA7B-0F803BE997AD}"/>
    <cellStyle name="Comma 2 2 11 2" xfId="1420" xr:uid="{1FF56D0F-7F28-475C-8CBD-894604041FB4}"/>
    <cellStyle name="Comma 2 2 11 2 2" xfId="1421" xr:uid="{F17CD286-90EC-4CED-9051-E47C3B6A2351}"/>
    <cellStyle name="Comma 2 2 11 3" xfId="1422" xr:uid="{22447E8E-99AC-4BDA-B6E0-4299C7FC5987}"/>
    <cellStyle name="Comma 2 2 11 3 2" xfId="1423" xr:uid="{BACFA672-F67F-4E42-87C9-43AB797C20CC}"/>
    <cellStyle name="Comma 2 2 11 4" xfId="1424" xr:uid="{2462EEC8-40F6-497A-B20E-D2AAB855148A}"/>
    <cellStyle name="Comma 2 2 12" xfId="1425" xr:uid="{C1A1CE2D-C575-451A-B897-50372E99793F}"/>
    <cellStyle name="Comma 2 2 12 2" xfId="1426" xr:uid="{E6CCBED6-89E8-48EF-AA3B-1DDB6E5721C2}"/>
    <cellStyle name="Comma 2 2 12 2 2" xfId="1427" xr:uid="{6B1735E1-5749-46A2-B861-F83EFE76A07C}"/>
    <cellStyle name="Comma 2 2 12 3" xfId="1428" xr:uid="{B07BF47D-2588-42A8-BD6A-111D1DF82234}"/>
    <cellStyle name="Comma 2 2 12 3 2" xfId="1429" xr:uid="{50B369FB-7E51-43FB-B73B-7A1D60F03FFA}"/>
    <cellStyle name="Comma 2 2 12 4" xfId="1430" xr:uid="{A735E15D-F1B6-46A6-B495-F455B2C82E14}"/>
    <cellStyle name="Comma 2 2 13" xfId="1431" xr:uid="{9C25E21A-006A-4515-B0CA-34AE4ADDA52C}"/>
    <cellStyle name="Comma 2 2 13 2" xfId="1432" xr:uid="{35519830-5E3E-476D-962C-3156B078E1D1}"/>
    <cellStyle name="Comma 2 2 13 2 2" xfId="1433" xr:uid="{604C380C-D737-4C69-86A1-72BCB18C4798}"/>
    <cellStyle name="Comma 2 2 13 3" xfId="1434" xr:uid="{096E1C33-B2A9-423A-8575-BCF116BD32CE}"/>
    <cellStyle name="Comma 2 2 13 3 2" xfId="1435" xr:uid="{D39367B2-9AF6-4AFF-8BEF-964EE2EF0FEE}"/>
    <cellStyle name="Comma 2 2 13 4" xfId="1436" xr:uid="{F8B8E15E-B83B-42A6-95C2-B2531270E002}"/>
    <cellStyle name="Comma 2 2 14" xfId="1437" xr:uid="{F6DFE1FE-3063-44D7-B20E-BD49A0A6746C}"/>
    <cellStyle name="Comma 2 2 14 2" xfId="1438" xr:uid="{F0A03676-8428-43D5-A95A-84FDCB6663C6}"/>
    <cellStyle name="Comma 2 2 14 2 2" xfId="1439" xr:uid="{F7DAF4F2-2B40-41E1-B972-1AE6D88718A1}"/>
    <cellStyle name="Comma 2 2 14 3" xfId="1440" xr:uid="{00F98D5C-A080-4BAC-83F9-69F1BCCD6777}"/>
    <cellStyle name="Comma 2 2 14 3 2" xfId="1441" xr:uid="{D8E829EE-F2B3-4284-B41F-82F4DC11BDB5}"/>
    <cellStyle name="Comma 2 2 14 4" xfId="1442" xr:uid="{7607AF81-DBD4-46BA-A13C-EEB662AEC620}"/>
    <cellStyle name="Comma 2 2 15" xfId="1443" xr:uid="{52F985DD-3EEA-42DD-9E5A-35B835D049F5}"/>
    <cellStyle name="Comma 2 2 15 2" xfId="1444" xr:uid="{28BB157B-7FBD-4400-91CD-E1DEE01642CC}"/>
    <cellStyle name="Comma 2 2 15 2 2" xfId="1445" xr:uid="{6610B80D-AD1F-42D9-AB22-3926798AD36E}"/>
    <cellStyle name="Comma 2 2 15 3" xfId="1446" xr:uid="{42C48D27-B0B3-4694-B7E2-3F6A6FC4F941}"/>
    <cellStyle name="Comma 2 2 15 3 2" xfId="1447" xr:uid="{782AB972-6653-4DB0-B88A-0383439DF246}"/>
    <cellStyle name="Comma 2 2 15 4" xfId="1448" xr:uid="{924FBAF6-EFB6-4E87-8229-AF20F41A6942}"/>
    <cellStyle name="Comma 2 2 16" xfId="1449" xr:uid="{447CE1D8-966C-4ACA-8A25-A0C9E6B9836E}"/>
    <cellStyle name="Comma 2 2 16 2" xfId="1450" xr:uid="{6D7C9597-97B8-4846-A796-6E94295C3DCB}"/>
    <cellStyle name="Comma 2 2 16 2 2" xfId="1451" xr:uid="{C6087CEE-31BC-478F-9002-D5875775104E}"/>
    <cellStyle name="Comma 2 2 16 3" xfId="1452" xr:uid="{B3E59F97-EBE6-4EBA-AD52-F1BEA4C1C222}"/>
    <cellStyle name="Comma 2 2 16 3 2" xfId="1453" xr:uid="{7E97261F-CBFD-459C-8A3D-9D7453D97759}"/>
    <cellStyle name="Comma 2 2 16 4" xfId="1454" xr:uid="{E0623585-A80B-4F6C-B1C2-4124E0F34AFF}"/>
    <cellStyle name="Comma 2 2 17" xfId="1455" xr:uid="{597AA18A-C016-4435-A0FA-3D9C94884445}"/>
    <cellStyle name="Comma 2 2 17 2" xfId="1456" xr:uid="{45296F09-7047-4C11-B3E7-5B198EB3E6BE}"/>
    <cellStyle name="Comma 2 2 17 2 2" xfId="1457" xr:uid="{43E9307C-D737-415A-AEAF-8C4B63AF0298}"/>
    <cellStyle name="Comma 2 2 17 3" xfId="1458" xr:uid="{66DB61D0-39A2-49C9-A3E7-2ED208E90243}"/>
    <cellStyle name="Comma 2 2 17 3 2" xfId="1459" xr:uid="{4A228751-7830-480B-B5F6-F40B097D6BA8}"/>
    <cellStyle name="Comma 2 2 17 4" xfId="1460" xr:uid="{0794B311-8A8C-4F53-B93A-A09FAE98650D}"/>
    <cellStyle name="Comma 2 2 18" xfId="1461" xr:uid="{75DE73C5-770A-487E-BEBA-1ADAE77DDA41}"/>
    <cellStyle name="Comma 2 2 18 2" xfId="1462" xr:uid="{F847F942-B2DA-4963-B59E-7E64FA80DBC4}"/>
    <cellStyle name="Comma 2 2 18 2 2" xfId="1463" xr:uid="{ABF8CA6F-393F-487B-9ED8-530647775DEC}"/>
    <cellStyle name="Comma 2 2 18 3" xfId="1464" xr:uid="{7C7C4835-5FE7-4312-9B4F-9E3B3D6C6270}"/>
    <cellStyle name="Comma 2 2 18 3 2" xfId="1465" xr:uid="{4FCBCF7D-05DC-4021-84AB-4FDCE768EDF8}"/>
    <cellStyle name="Comma 2 2 18 4" xfId="1466" xr:uid="{510068E2-BD2F-49BF-9214-07C842E80FD9}"/>
    <cellStyle name="Comma 2 2 19" xfId="1467" xr:uid="{382B21D0-5657-4DDF-AD8A-C54D2D0F2BCB}"/>
    <cellStyle name="Comma 2 2 19 2" xfId="1468" xr:uid="{0EB0A514-6E83-444E-AC03-2044ED7BC496}"/>
    <cellStyle name="Comma 2 2 19 2 2" xfId="1469" xr:uid="{76E61525-0655-41CF-B729-78AFF79BC769}"/>
    <cellStyle name="Comma 2 2 19 3" xfId="1470" xr:uid="{3CCAA9B6-0441-42A0-A570-E537D4DC8528}"/>
    <cellStyle name="Comma 2 2 19 3 2" xfId="1471" xr:uid="{C5A79E9C-BEB7-4840-851D-C8FCD3D5EF48}"/>
    <cellStyle name="Comma 2 2 19 4" xfId="1472" xr:uid="{5B563576-F3AA-4CC1-82CB-03EA047417EB}"/>
    <cellStyle name="Comma 2 2 2" xfId="1473" xr:uid="{7ECFC4B1-E709-4A25-8598-E1854BAB3622}"/>
    <cellStyle name="Comma 2 2 2 2" xfId="1474" xr:uid="{E541D14B-8596-4EE8-BA35-3F853B1F8C8C}"/>
    <cellStyle name="Comma 2 2 2 2 2" xfId="1475" xr:uid="{C3787419-1CDB-4297-9704-97E3BD487C0A}"/>
    <cellStyle name="Comma 2 2 2 2 2 2" xfId="1476" xr:uid="{CB81F318-3B41-4709-B02C-CC77F5FCB2DD}"/>
    <cellStyle name="Comma 2 2 2 2 3" xfId="1477" xr:uid="{7B9D18C2-C8D1-4277-A414-DA85317E17A7}"/>
    <cellStyle name="Comma 2 2 2 2 3 2" xfId="1478" xr:uid="{E85A00F0-5456-49FF-9444-9E1635BE5683}"/>
    <cellStyle name="Comma 2 2 2 2 4" xfId="1479" xr:uid="{900E357D-6E65-4FC7-9A24-BDF42B759E46}"/>
    <cellStyle name="Comma 2 2 2 3" xfId="1480" xr:uid="{3495C3E4-FF80-4C73-8B1F-B0166C55A07A}"/>
    <cellStyle name="Comma 2 2 2 3 2" xfId="1481" xr:uid="{50BC5FE7-8597-4FC6-ADC4-873CD7129134}"/>
    <cellStyle name="Comma 2 2 2 3 3" xfId="1482" xr:uid="{F179FE22-7B99-4D56-8152-99180572A69C}"/>
    <cellStyle name="Comma 2 2 2 3 3 2" xfId="1483" xr:uid="{05D2D4CD-E8BB-4026-8E7C-D43CFBDC9273}"/>
    <cellStyle name="Comma 2 2 2 3 3 2 2" xfId="1484" xr:uid="{E90193E7-EBFF-4135-ADDC-44FA9EDEA290}"/>
    <cellStyle name="Comma 2 2 2 3 3 3" xfId="1485" xr:uid="{0CD070E2-5B46-4915-A665-38BE71CFE65A}"/>
    <cellStyle name="Comma 2 2 2 3 3 3 2" xfId="1486" xr:uid="{8008B8DA-9081-4ACB-8EDA-34B654598566}"/>
    <cellStyle name="Comma 2 2 2 3 3 4" xfId="1487" xr:uid="{C7CC9CE5-059C-4C82-9B3A-BADFBC762E59}"/>
    <cellStyle name="Comma 2 2 2 3 4" xfId="1488" xr:uid="{B9E54C4E-92F0-4D70-B0DF-F73E1785037A}"/>
    <cellStyle name="Comma 2 2 2 3 4 2" xfId="1489" xr:uid="{7B1A26AA-8847-4D0F-BE8B-B2A93DA61FD9}"/>
    <cellStyle name="Comma 2 2 2 3 5" xfId="1490" xr:uid="{6A35F7F5-DDE1-42C3-955D-4DF7A42AF1B3}"/>
    <cellStyle name="Comma 2 2 2 3 5 2" xfId="1491" xr:uid="{3749506E-8E14-4C5C-9016-1D1113218EFF}"/>
    <cellStyle name="Comma 2 2 2 3 6" xfId="1492" xr:uid="{16666E78-0077-4203-81B9-7BD41CF8B3A2}"/>
    <cellStyle name="Comma 2 2 2 4" xfId="1493" xr:uid="{DAF9687B-014E-41DE-A5B4-868678A9CF33}"/>
    <cellStyle name="Comma 2 2 2 4 2" xfId="1494" xr:uid="{F5A748BF-6FE8-4E88-A265-F05AF0CD7546}"/>
    <cellStyle name="Comma 2 2 2 4 2 2" xfId="1495" xr:uid="{C41A0AE8-BB54-4DDB-8E23-05A6A79544F9}"/>
    <cellStyle name="Comma 2 2 2 4 3" xfId="1496" xr:uid="{5F5CEAF3-C9D1-421E-890C-1E3260E38212}"/>
    <cellStyle name="Comma 2 2 2 4 3 2" xfId="1497" xr:uid="{726DFE6D-812A-4375-BB17-B932F47B48EA}"/>
    <cellStyle name="Comma 2 2 2 4 4" xfId="1498" xr:uid="{039A713F-C62E-48BA-9C0D-90955BB9D270}"/>
    <cellStyle name="Comma 2 2 2 5" xfId="1499" xr:uid="{F225CEB2-B351-42A0-A25F-AA7700667D97}"/>
    <cellStyle name="Comma 2 2 2 5 2" xfId="1500" xr:uid="{9DD6F0E6-B48D-4A21-A3F0-222D27AE4275}"/>
    <cellStyle name="Comma 2 2 2 6" xfId="1501" xr:uid="{6B4743B4-6819-4A12-814D-EE2685C6E8F7}"/>
    <cellStyle name="Comma 2 2 2 6 2" xfId="1502" xr:uid="{621F4635-7605-4A62-88FF-60A47282014F}"/>
    <cellStyle name="Comma 2 2 2 7" xfId="1503" xr:uid="{1F279375-F614-4520-A555-A242486147C6}"/>
    <cellStyle name="Comma 2 2 20" xfId="1504" xr:uid="{17828DF5-4071-474F-B5E0-B2ED8C530E57}"/>
    <cellStyle name="Comma 2 2 20 2" xfId="1505" xr:uid="{3FCC2014-3ED1-43C1-9B57-D2E3E46A74BD}"/>
    <cellStyle name="Comma 2 2 20 2 2" xfId="1506" xr:uid="{6789383B-43D4-4BF0-BFB8-1B0226B91E84}"/>
    <cellStyle name="Comma 2 2 20 3" xfId="1507" xr:uid="{6A30F10D-0B36-45D1-B649-ED0F79C58370}"/>
    <cellStyle name="Comma 2 2 20 3 2" xfId="1508" xr:uid="{F622FF6C-0C48-429C-ADA8-A3198B0C6751}"/>
    <cellStyle name="Comma 2 2 20 4" xfId="1509" xr:uid="{114BC94C-992E-4F2F-B230-6896FB0FEC58}"/>
    <cellStyle name="Comma 2 2 21" xfId="1510" xr:uid="{12EB9670-4019-4FAB-8ABD-25DAEBD46CF7}"/>
    <cellStyle name="Comma 2 2 21 2" xfId="1511" xr:uid="{72A71C49-6D7C-45A8-B0AE-4AC9FB78D2D5}"/>
    <cellStyle name="Comma 2 2 21 2 2" xfId="1512" xr:uid="{C09A7B8D-2136-4B2A-8B15-A1C38717AFA6}"/>
    <cellStyle name="Comma 2 2 21 3" xfId="1513" xr:uid="{A79508FC-4F2A-41BE-8865-2266DCA3228D}"/>
    <cellStyle name="Comma 2 2 21 3 2" xfId="1514" xr:uid="{AF40F566-B674-47C6-B0FF-8B00CB025B85}"/>
    <cellStyle name="Comma 2 2 21 4" xfId="1515" xr:uid="{4565E191-9CA9-4F8C-9352-0C2801D14C66}"/>
    <cellStyle name="Comma 2 2 22" xfId="1516" xr:uid="{2BE0867C-7DA1-40D8-9747-D01F3A3EE4A3}"/>
    <cellStyle name="Comma 2 2 22 2" xfId="1517" xr:uid="{BAD7E47F-AC52-4898-83C6-A5F0639D5D36}"/>
    <cellStyle name="Comma 2 2 22 2 2" xfId="1518" xr:uid="{3348E69F-3660-4484-B374-078836A3CC2F}"/>
    <cellStyle name="Comma 2 2 22 3" xfId="1519" xr:uid="{51E5DDDB-8CC4-4788-971C-1C3037CDEE94}"/>
    <cellStyle name="Comma 2 2 22 3 2" xfId="1520" xr:uid="{E473EC6B-D409-4DB0-8E23-332F544D8888}"/>
    <cellStyle name="Comma 2 2 22 4" xfId="1521" xr:uid="{CEF4DA25-5EA9-41CE-B9F4-BDA81C16E0E2}"/>
    <cellStyle name="Comma 2 2 23" xfId="1522" xr:uid="{47026DD5-DC48-486C-B741-A5D1728D7714}"/>
    <cellStyle name="Comma 2 2 23 2" xfId="1523" xr:uid="{878CA186-C2CE-43B2-B2F5-52218414DA57}"/>
    <cellStyle name="Comma 2 2 23 2 2" xfId="1524" xr:uid="{13EF204D-518C-453A-A336-E74C824D9235}"/>
    <cellStyle name="Comma 2 2 23 3" xfId="1525" xr:uid="{16FF80AF-50C5-4705-8CF5-C6DADBAC5CC8}"/>
    <cellStyle name="Comma 2 2 23 3 2" xfId="1526" xr:uid="{407DDA06-55B4-458B-805F-CD7D6E9A895D}"/>
    <cellStyle name="Comma 2 2 23 4" xfId="1527" xr:uid="{EDE722EE-57E9-4DE6-BD77-E75D7BCDBB19}"/>
    <cellStyle name="Comma 2 2 24" xfId="1528" xr:uid="{46B9BBA9-8118-49F7-98CD-EB80FCE34B1D}"/>
    <cellStyle name="Comma 2 2 24 2" xfId="1529" xr:uid="{076497B9-BB25-4DF0-851B-1C218E5933A9}"/>
    <cellStyle name="Comma 2 2 24 2 2" xfId="1530" xr:uid="{70163A46-F3DC-4231-ABEF-B0B96403B5B7}"/>
    <cellStyle name="Comma 2 2 24 3" xfId="1531" xr:uid="{A85C10E7-FE7A-4B82-A66E-67FC6B15BE0A}"/>
    <cellStyle name="Comma 2 2 24 3 2" xfId="1532" xr:uid="{44B8F268-2066-4BF7-BD1D-C23FBCDF7A5B}"/>
    <cellStyle name="Comma 2 2 24 4" xfId="1533" xr:uid="{F7E1681A-BD32-44DC-8DD2-B8B28936FD92}"/>
    <cellStyle name="Comma 2 2 25" xfId="1534" xr:uid="{75515A26-AD33-4AFE-B776-E58234CB37F5}"/>
    <cellStyle name="Comma 2 2 25 2" xfId="1535" xr:uid="{EA855F72-8427-41AC-8E56-85159F5C99A0}"/>
    <cellStyle name="Comma 2 2 25 2 2" xfId="1536" xr:uid="{67B40567-42CD-4A1B-BC77-C4CA7222B16F}"/>
    <cellStyle name="Comma 2 2 25 3" xfId="1537" xr:uid="{A869F866-B90E-41E7-A43D-12D9186738D4}"/>
    <cellStyle name="Comma 2 2 25 3 2" xfId="1538" xr:uid="{28B8E03C-8A51-4945-A87B-6F05126056D1}"/>
    <cellStyle name="Comma 2 2 25 4" xfId="1539" xr:uid="{D1A5DD74-F967-4A0B-A22C-337F7AD8D689}"/>
    <cellStyle name="Comma 2 2 26" xfId="1540" xr:uid="{6E5E0D37-790C-402D-A350-DF384887E2E7}"/>
    <cellStyle name="Comma 2 2 26 2" xfId="1541" xr:uid="{DBE96407-D5A6-465D-BB54-3E23D72523FF}"/>
    <cellStyle name="Comma 2 2 26 2 2" xfId="1542" xr:uid="{D601C2FB-E881-46DC-B51B-E307585C306A}"/>
    <cellStyle name="Comma 2 2 26 3" xfId="1543" xr:uid="{DDF55C5E-67FC-4434-87D8-C87E4411613C}"/>
    <cellStyle name="Comma 2 2 26 3 2" xfId="1544" xr:uid="{F759DD2A-34C8-462F-B3A4-3679991338EE}"/>
    <cellStyle name="Comma 2 2 26 4" xfId="1545" xr:uid="{D120918B-4820-4465-B39A-03E6C766638F}"/>
    <cellStyle name="Comma 2 2 27" xfId="1546" xr:uid="{A1219CE7-0BAF-49A3-B5A6-6A0164D768B1}"/>
    <cellStyle name="Comma 2 2 27 2" xfId="1547" xr:uid="{0A0C8243-B962-4994-AB89-1CD4EBED1C30}"/>
    <cellStyle name="Comma 2 2 27 2 2" xfId="1548" xr:uid="{9E5E499B-54D0-43BF-A837-83CF0A031690}"/>
    <cellStyle name="Comma 2 2 27 3" xfId="1549" xr:uid="{3D94E94F-B211-4415-84A6-D78CEE63BCC0}"/>
    <cellStyle name="Comma 2 2 27 3 2" xfId="1550" xr:uid="{F833BC0E-3EA4-4415-8218-F1144A18DBBA}"/>
    <cellStyle name="Comma 2 2 27 4" xfId="1551" xr:uid="{BD4A8E70-0D1C-4ED8-880F-E8ED8467C417}"/>
    <cellStyle name="Comma 2 2 28" xfId="1552" xr:uid="{A21B66E7-39F4-48A8-AF2E-3EB5B7FD612E}"/>
    <cellStyle name="Comma 2 2 28 2" xfId="1553" xr:uid="{682392BB-E4D2-4CC4-B57F-F596D4903C75}"/>
    <cellStyle name="Comma 2 2 28 2 2" xfId="1554" xr:uid="{BD4579A5-A97C-45BB-B0BD-E1B8E165E028}"/>
    <cellStyle name="Comma 2 2 28 3" xfId="1555" xr:uid="{E8D1284B-729A-41E0-AEF6-CF77CE63F5ED}"/>
    <cellStyle name="Comma 2 2 28 3 2" xfId="1556" xr:uid="{C38D83C1-4A16-43A3-AC12-DA26AF0922D0}"/>
    <cellStyle name="Comma 2 2 28 4" xfId="1557" xr:uid="{5385FFD3-B9CB-47AE-AC68-8C8E4F077A9A}"/>
    <cellStyle name="Comma 2 2 29" xfId="1558" xr:uid="{8C6B9470-FFAE-418B-9550-06474591D6ED}"/>
    <cellStyle name="Comma 2 2 29 2" xfId="1559" xr:uid="{DC3277B5-C929-487F-8AD2-0560D548CED8}"/>
    <cellStyle name="Comma 2 2 29 2 2" xfId="1560" xr:uid="{A09B4E94-65FB-4157-AA1C-4B681F041F83}"/>
    <cellStyle name="Comma 2 2 29 3" xfId="1561" xr:uid="{E37E7E37-F094-4729-AD2B-B69A30F5D0F6}"/>
    <cellStyle name="Comma 2 2 29 3 2" xfId="1562" xr:uid="{AA288B0D-8873-4A06-9855-2C90ACC83903}"/>
    <cellStyle name="Comma 2 2 29 4" xfId="1563" xr:uid="{29BBF335-D7DE-4B14-822D-48EFABA6374E}"/>
    <cellStyle name="Comma 2 2 3" xfId="1564" xr:uid="{6D388C5E-F918-406D-8B85-D238106F20E5}"/>
    <cellStyle name="Comma 2 2 3 2" xfId="1565" xr:uid="{1F97B156-DF9C-435C-867F-C4443A99296D}"/>
    <cellStyle name="Comma 2 2 3 2 2" xfId="1566" xr:uid="{F35C0070-57D1-4CEE-849F-6AF76844352B}"/>
    <cellStyle name="Comma 2 2 3 3" xfId="1567" xr:uid="{55394737-98AB-42CB-A71C-CDC94741236F}"/>
    <cellStyle name="Comma 2 2 3 3 2" xfId="1568" xr:uid="{B166B63A-EFC6-40CF-BD73-4F7576BDBD39}"/>
    <cellStyle name="Comma 2 2 3 4" xfId="1569" xr:uid="{1166E390-DC3A-4368-ADBC-76A421B4B2DF}"/>
    <cellStyle name="Comma 2 2 30" xfId="1570" xr:uid="{2E6D0F46-CACB-405F-A924-AD6A47C74029}"/>
    <cellStyle name="Comma 2 2 30 2" xfId="1571" xr:uid="{BEB3EBC6-1C99-4EC5-A181-BB108C39FD34}"/>
    <cellStyle name="Comma 2 2 30 2 2" xfId="1572" xr:uid="{734DB76D-DC48-450E-B850-FE53C3F89EF9}"/>
    <cellStyle name="Comma 2 2 30 3" xfId="1573" xr:uid="{C18B4ED1-2EF4-4258-B35A-984F13D6AF38}"/>
    <cellStyle name="Comma 2 2 30 3 2" xfId="1574" xr:uid="{228AB903-49C3-45BB-B81B-9CA9E4162C74}"/>
    <cellStyle name="Comma 2 2 30 4" xfId="1575" xr:uid="{EF2DD132-8A85-4BAF-8F37-E4625709559D}"/>
    <cellStyle name="Comma 2 2 31" xfId="1576" xr:uid="{A89B559F-695C-4287-BBA9-EE3008B3E8FD}"/>
    <cellStyle name="Comma 2 2 31 2" xfId="1577" xr:uid="{8F4C07B9-61D1-4783-8AC1-FC15E19CC1E0}"/>
    <cellStyle name="Comma 2 2 31 2 2" xfId="1578" xr:uid="{D71C2CFC-7F98-4AB0-BD19-1A1A2B72020C}"/>
    <cellStyle name="Comma 2 2 31 3" xfId="1579" xr:uid="{0231F8C4-CD30-4D05-A1D5-40E212B557C9}"/>
    <cellStyle name="Comma 2 2 31 3 2" xfId="1580" xr:uid="{9826E595-E7D3-4DAE-9E9A-89C7A116759D}"/>
    <cellStyle name="Comma 2 2 31 4" xfId="1581" xr:uid="{936F0CC1-7208-435E-BDB0-26AF062E9122}"/>
    <cellStyle name="Comma 2 2 32" xfId="1582" xr:uid="{9DD19FF1-4F5B-4D77-9D02-2B44317C85FB}"/>
    <cellStyle name="Comma 2 2 32 2" xfId="1583" xr:uid="{8B90CFFC-7DB6-42F1-A445-7267B6191961}"/>
    <cellStyle name="Comma 2 2 32 2 2" xfId="1584" xr:uid="{6A325798-6BD0-495C-860F-949A28935289}"/>
    <cellStyle name="Comma 2 2 32 3" xfId="1585" xr:uid="{C43665EB-B4C4-4917-B85B-A3FB6BB7A083}"/>
    <cellStyle name="Comma 2 2 32 3 2" xfId="1586" xr:uid="{91E692D4-E315-4FD0-BD18-46D0A6D33AAD}"/>
    <cellStyle name="Comma 2 2 32 4" xfId="1587" xr:uid="{209C847D-3D3E-48CF-A121-C74CA19B91D9}"/>
    <cellStyle name="Comma 2 2 33" xfId="1588" xr:uid="{0441F984-F455-4449-AD43-2734B83B7749}"/>
    <cellStyle name="Comma 2 2 33 2" xfId="1589" xr:uid="{89FD0E0A-F0CE-42B0-95C0-0E14FECC02F8}"/>
    <cellStyle name="Comma 2 2 33 2 2" xfId="1590" xr:uid="{B2921823-04DB-4906-84C8-C9846D0EE3A6}"/>
    <cellStyle name="Comma 2 2 33 3" xfId="1591" xr:uid="{B355CE5E-37E5-445D-A2F1-A94D97C4FDCF}"/>
    <cellStyle name="Comma 2 2 33 3 2" xfId="1592" xr:uid="{C7E9A682-2E30-4B27-84FF-1A9FE61D2ED1}"/>
    <cellStyle name="Comma 2 2 33 4" xfId="1593" xr:uid="{D41A5763-1422-4314-843E-BE9B57EAB3A5}"/>
    <cellStyle name="Comma 2 2 34" xfId="1594" xr:uid="{46E35F0C-C115-422E-B6C9-1874F3F79157}"/>
    <cellStyle name="Comma 2 2 34 2" xfId="1595" xr:uid="{4B328A58-E5C1-467A-B494-84F72B0959DC}"/>
    <cellStyle name="Comma 2 2 34 2 2" xfId="1596" xr:uid="{586FA1E2-05DD-4BE0-A02A-5E834829B62A}"/>
    <cellStyle name="Comma 2 2 34 3" xfId="1597" xr:uid="{BD36A11B-A2C2-45EB-8986-0A3E63DD0C85}"/>
    <cellStyle name="Comma 2 2 34 3 2" xfId="1598" xr:uid="{8F17C62A-9DDF-419B-8407-BD4660B20744}"/>
    <cellStyle name="Comma 2 2 34 4" xfId="1599" xr:uid="{5E996F48-87E7-4536-A496-558F04961DC8}"/>
    <cellStyle name="Comma 2 2 35" xfId="1600" xr:uid="{2469E3C4-4491-43D5-9FFB-6CDFE5054AD4}"/>
    <cellStyle name="Comma 2 2 35 2" xfId="1601" xr:uid="{D3B742D7-BAC0-42DD-8751-199AEB0748B7}"/>
    <cellStyle name="Comma 2 2 35 2 2" xfId="1602" xr:uid="{DA89E7BD-20A1-4F8A-90EC-D7A9193794AE}"/>
    <cellStyle name="Comma 2 2 35 3" xfId="1603" xr:uid="{187CB515-B4BF-49F2-86D7-3DAACBA4394C}"/>
    <cellStyle name="Comma 2 2 35 3 2" xfId="1604" xr:uid="{2277E1AD-56D3-4E1E-99B3-849342AB6DA4}"/>
    <cellStyle name="Comma 2 2 35 4" xfId="1605" xr:uid="{47E1A116-F084-4EC7-8AE7-DE3419CF450E}"/>
    <cellStyle name="Comma 2 2 36" xfId="1606" xr:uid="{03D4C535-3AB4-4494-95DB-B8A610DBFDC8}"/>
    <cellStyle name="Comma 2 2 36 2" xfId="1607" xr:uid="{E84982FA-67D7-4843-92C2-BBD76812F720}"/>
    <cellStyle name="Comma 2 2 36 2 2" xfId="1608" xr:uid="{3CE7E0AC-F3CD-4613-8A4E-3707251EFA4E}"/>
    <cellStyle name="Comma 2 2 36 3" xfId="1609" xr:uid="{76D7E1E5-A809-47A0-B671-09170DC78262}"/>
    <cellStyle name="Comma 2 2 36 3 2" xfId="1610" xr:uid="{903C57DC-28E0-4F71-9D82-33A0E39EBA44}"/>
    <cellStyle name="Comma 2 2 36 4" xfId="1611" xr:uid="{5A824420-3DA4-43ED-A013-177F6011C47A}"/>
    <cellStyle name="Comma 2 2 37" xfId="1612" xr:uid="{9929ED49-DED1-4A36-A1ED-FC2A0BFA36B2}"/>
    <cellStyle name="Comma 2 2 37 2" xfId="1613" xr:uid="{AB0A3561-CFD0-459A-BE67-2C1CC9515112}"/>
    <cellStyle name="Comma 2 2 37 2 2" xfId="1614" xr:uid="{2A5869D8-C8B8-4047-B115-93237472B19E}"/>
    <cellStyle name="Comma 2 2 37 3" xfId="1615" xr:uid="{97C4FAD8-91DE-4800-8FE8-38B384D9138F}"/>
    <cellStyle name="Comma 2 2 37 3 2" xfId="1616" xr:uid="{30FD2804-B279-4C37-9BA4-9BAFB9F5ABCD}"/>
    <cellStyle name="Comma 2 2 37 4" xfId="1617" xr:uid="{6DFAA20B-0A20-4195-AF11-A1478193D840}"/>
    <cellStyle name="Comma 2 2 38" xfId="1618" xr:uid="{AB576833-5FA6-44E5-961E-05842B939F68}"/>
    <cellStyle name="Comma 2 2 38 2" xfId="1619" xr:uid="{54A11EEF-6165-4EEE-844C-1DCE588386C7}"/>
    <cellStyle name="Comma 2 2 38 2 2" xfId="1620" xr:uid="{E1B5C40D-D391-4B20-AC7F-9783A531AB23}"/>
    <cellStyle name="Comma 2 2 38 3" xfId="1621" xr:uid="{7190A86D-7F74-4646-8DBF-AED4384D0D2C}"/>
    <cellStyle name="Comma 2 2 38 3 2" xfId="1622" xr:uid="{9B4CA1AB-8996-4DB7-A47E-D3ABEC861609}"/>
    <cellStyle name="Comma 2 2 38 4" xfId="1623" xr:uid="{4EE1455F-B978-4628-ACF1-7E006E0F1F05}"/>
    <cellStyle name="Comma 2 2 39" xfId="1624" xr:uid="{B7B004A7-B68B-4248-8993-E8D883E32CBD}"/>
    <cellStyle name="Comma 2 2 39 2" xfId="1625" xr:uid="{4AC2B4FF-5F01-4DC0-91D9-C4141B1C209A}"/>
    <cellStyle name="Comma 2 2 39 2 2" xfId="1626" xr:uid="{40DD8917-42CB-4D71-8E69-82DF0C8DCBEE}"/>
    <cellStyle name="Comma 2 2 39 3" xfId="1627" xr:uid="{F8684299-3F84-437A-814F-ECBB9711921C}"/>
    <cellStyle name="Comma 2 2 39 3 2" xfId="1628" xr:uid="{517DC97C-4B37-4B4D-8613-D9538270C13D}"/>
    <cellStyle name="Comma 2 2 39 4" xfId="1629" xr:uid="{91A33434-7B3F-4C14-9019-553752E0FBB9}"/>
    <cellStyle name="Comma 2 2 4" xfId="1630" xr:uid="{3E55B2C6-6FEE-4910-A8AA-C6809C15206B}"/>
    <cellStyle name="Comma 2 2 4 2" xfId="1631" xr:uid="{FB8FEFF5-9D4D-413C-8C47-E506BD34EA4C}"/>
    <cellStyle name="Comma 2 2 4 3" xfId="1632" xr:uid="{22DAFFA6-5D5C-4B7A-B660-DE11C9277F2C}"/>
    <cellStyle name="Comma 2 2 40" xfId="1633" xr:uid="{D9C34F8F-7F6D-4E4E-8307-E68301211520}"/>
    <cellStyle name="Comma 2 2 40 2" xfId="1634" xr:uid="{1B78C74B-6E43-42D5-A1A6-1EA825A84792}"/>
    <cellStyle name="Comma 2 2 40 2 2" xfId="1635" xr:uid="{9948B38D-1BBE-4964-AE12-472B307845D3}"/>
    <cellStyle name="Comma 2 2 40 3" xfId="1636" xr:uid="{56904951-D912-4F41-93A2-05D808275595}"/>
    <cellStyle name="Comma 2 2 40 3 2" xfId="1637" xr:uid="{E0653370-56F0-48F8-BDA9-63CC9C95FBFA}"/>
    <cellStyle name="Comma 2 2 40 4" xfId="1638" xr:uid="{EAE8E940-4A46-4606-A3EC-DFF683BEDCFE}"/>
    <cellStyle name="Comma 2 2 41" xfId="1639" xr:uid="{0E04DF29-F941-47AA-87E3-6CB9CE1A6D53}"/>
    <cellStyle name="Comma 2 2 41 2" xfId="1640" xr:uid="{535D0BE2-A8CF-4D58-9B78-DDE97F491E8A}"/>
    <cellStyle name="Comma 2 2 41 2 2" xfId="1641" xr:uid="{F3C4806A-C1A6-4187-AA01-EC28AB09F7C5}"/>
    <cellStyle name="Comma 2 2 41 3" xfId="1642" xr:uid="{7FDAAE9E-AAE7-4A32-AEC9-73EFB8ACCC66}"/>
    <cellStyle name="Comma 2 2 41 3 2" xfId="1643" xr:uid="{C212B242-7C23-4953-B10D-3A83ADD61E7A}"/>
    <cellStyle name="Comma 2 2 41 4" xfId="1644" xr:uid="{BB4CC048-7314-4870-9E10-AE1F7859B088}"/>
    <cellStyle name="Comma 2 2 42" xfId="1645" xr:uid="{9330CD49-9BA8-49FD-937C-D3955E2779D7}"/>
    <cellStyle name="Comma 2 2 42 2" xfId="1646" xr:uid="{6F434711-237C-4CAC-A88B-D30336F8894E}"/>
    <cellStyle name="Comma 2 2 42 2 2" xfId="1647" xr:uid="{296C9AD6-DD97-4D51-87D6-12B8F422E337}"/>
    <cellStyle name="Comma 2 2 42 3" xfId="1648" xr:uid="{4969318B-51E3-4A8A-B619-765D218AC66E}"/>
    <cellStyle name="Comma 2 2 42 3 2" xfId="1649" xr:uid="{2C620ABD-7A0C-4671-9572-F73500548D59}"/>
    <cellStyle name="Comma 2 2 42 4" xfId="1650" xr:uid="{BB81D620-2DDE-47B2-A2D2-3563BFB61DDD}"/>
    <cellStyle name="Comma 2 2 43" xfId="1651" xr:uid="{BF35EF26-BFD8-4090-AF0F-25FF6371050C}"/>
    <cellStyle name="Comma 2 2 43 2" xfId="1652" xr:uid="{8F948508-8B07-40AA-AF43-3CE12E79031A}"/>
    <cellStyle name="Comma 2 2 43 2 2" xfId="1653" xr:uid="{B537149A-C018-459F-8FCD-B400AD79219D}"/>
    <cellStyle name="Comma 2 2 43 3" xfId="1654" xr:uid="{633286B1-038F-4B03-8A43-05301EB24B9C}"/>
    <cellStyle name="Comma 2 2 43 3 2" xfId="1655" xr:uid="{86D132FD-13E0-405E-B2BD-9C017BA1C181}"/>
    <cellStyle name="Comma 2 2 43 4" xfId="1656" xr:uid="{E8180225-9220-4F25-BEE5-74350153ADA6}"/>
    <cellStyle name="Comma 2 2 44" xfId="1657" xr:uid="{8FF9BEE5-8292-43B8-862A-912E805CEB19}"/>
    <cellStyle name="Comma 2 2 44 2" xfId="1658" xr:uid="{BEF41D56-2B22-44D9-B17E-53FD7400EBDE}"/>
    <cellStyle name="Comma 2 2 44 2 2" xfId="1659" xr:uid="{F33D4B2D-DC12-4C60-AA9E-D6B423A9A341}"/>
    <cellStyle name="Comma 2 2 44 3" xfId="1660" xr:uid="{2E74E348-F5DB-4877-8F63-DC2C5706F98C}"/>
    <cellStyle name="Comma 2 2 44 3 2" xfId="1661" xr:uid="{4198D240-E406-4589-8446-43144EFDC1C0}"/>
    <cellStyle name="Comma 2 2 44 4" xfId="1662" xr:uid="{DB2034CA-3431-485A-BD90-591CEBF001C2}"/>
    <cellStyle name="Comma 2 2 45" xfId="1663" xr:uid="{85C328DD-FE4C-4EDE-86F4-297666453BFC}"/>
    <cellStyle name="Comma 2 2 45 2" xfId="1664" xr:uid="{BF7366BE-39BE-4488-84D2-96A6FE708F68}"/>
    <cellStyle name="Comma 2 2 45 2 2" xfId="1665" xr:uid="{90034A8C-252A-4C94-AF8E-D29728887434}"/>
    <cellStyle name="Comma 2 2 45 3" xfId="1666" xr:uid="{EB484965-A8AE-45B7-8C02-0AB2BB3E61F0}"/>
    <cellStyle name="Comma 2 2 45 3 2" xfId="1667" xr:uid="{0F955B2F-F0D4-4D1F-AE18-8289FA7E63E0}"/>
    <cellStyle name="Comma 2 2 45 4" xfId="1668" xr:uid="{6CB586CF-2F9F-4FEA-A26B-3461226B63C7}"/>
    <cellStyle name="Comma 2 2 46" xfId="1669" xr:uid="{AA37980B-AD1D-400D-B568-9F89CA39D023}"/>
    <cellStyle name="Comma 2 2 46 2" xfId="1670" xr:uid="{98179251-C64C-40B2-9791-4212BAF8A340}"/>
    <cellStyle name="Comma 2 2 46 2 2" xfId="1671" xr:uid="{EB32F7B8-1091-4C69-865E-49E31A440816}"/>
    <cellStyle name="Comma 2 2 46 3" xfId="1672" xr:uid="{BF38EDEE-B48E-4653-939D-D1888155A04E}"/>
    <cellStyle name="Comma 2 2 46 3 2" xfId="1673" xr:uid="{EEEB24A0-68EC-4BF6-98FA-4934D27A44E7}"/>
    <cellStyle name="Comma 2 2 46 4" xfId="1674" xr:uid="{8AD6FE02-166C-4A42-839D-F4807A77D815}"/>
    <cellStyle name="Comma 2 2 47" xfId="1675" xr:uid="{37EA7BD6-8C47-49BF-B7CB-9BC476B412EB}"/>
    <cellStyle name="Comma 2 2 47 2" xfId="1676" xr:uid="{B2023A71-5C5D-42DB-A85A-A4090C9D97F0}"/>
    <cellStyle name="Comma 2 2 47 2 2" xfId="1677" xr:uid="{3A69EB6C-80F4-405B-A050-9B4FB88D7B24}"/>
    <cellStyle name="Comma 2 2 47 3" xfId="1678" xr:uid="{EA0593CC-2F2C-41D9-A0F1-AD3C051ABDD4}"/>
    <cellStyle name="Comma 2 2 47 3 2" xfId="1679" xr:uid="{F56B7F5C-0965-40CF-A10C-9A4AE31825CB}"/>
    <cellStyle name="Comma 2 2 47 4" xfId="1680" xr:uid="{0A2E104C-B9F3-4954-9263-ECCF213E63F9}"/>
    <cellStyle name="Comma 2 2 48" xfId="1681" xr:uid="{AD5783E5-4E5D-47A6-8922-C47D202FB350}"/>
    <cellStyle name="Comma 2 2 48 2" xfId="1682" xr:uid="{552838BB-FEE1-4889-AB72-B95C6A914829}"/>
    <cellStyle name="Comma 2 2 48 2 2" xfId="1683" xr:uid="{D29452D7-962C-4A38-98E6-FFA9F7822B21}"/>
    <cellStyle name="Comma 2 2 48 3" xfId="1684" xr:uid="{5FC3D182-2C18-40DD-B4A0-E761496E6A37}"/>
    <cellStyle name="Comma 2 2 48 3 2" xfId="1685" xr:uid="{3818D551-A1F5-441B-A1EB-135CEBA64DCB}"/>
    <cellStyle name="Comma 2 2 48 4" xfId="1686" xr:uid="{5F42D137-38EA-42D8-AE43-4951F18D91AD}"/>
    <cellStyle name="Comma 2 2 49" xfId="1687" xr:uid="{AF260AAA-418A-4D79-A7EB-7443C6BA2E7F}"/>
    <cellStyle name="Comma 2 2 49 2" xfId="1688" xr:uid="{98E1B572-ACF2-42D4-BB28-93BE46FE97A5}"/>
    <cellStyle name="Comma 2 2 49 2 2" xfId="1689" xr:uid="{BF140634-F0B3-4B5D-B047-FBDBFF90B894}"/>
    <cellStyle name="Comma 2 2 49 3" xfId="1690" xr:uid="{9FA2F50B-1B57-4A2F-B18C-1CCC905517D8}"/>
    <cellStyle name="Comma 2 2 49 3 2" xfId="1691" xr:uid="{E19993E1-E990-424E-8AE5-9FB8A1A90A91}"/>
    <cellStyle name="Comma 2 2 49 4" xfId="1692" xr:uid="{6CCF771F-B196-4DEA-97F8-B482C6C2D88D}"/>
    <cellStyle name="Comma 2 2 5" xfId="1693" xr:uid="{DA3B8A71-44EF-4AAC-8C34-194CF47F0C2F}"/>
    <cellStyle name="Comma 2 2 5 2" xfId="1694" xr:uid="{888713B1-0F4A-4A40-AC78-D5F61FE22D3F}"/>
    <cellStyle name="Comma 2 2 5 3" xfId="1695" xr:uid="{369EC679-3AD5-4ED7-9800-BE15FECAEDD7}"/>
    <cellStyle name="Comma 2 2 50" xfId="1696" xr:uid="{3461D7B8-4BDB-44E0-A9EF-0A760FA37A50}"/>
    <cellStyle name="Comma 2 2 50 2" xfId="1697" xr:uid="{7229FB10-2B0A-493A-A43F-597EBE3958B2}"/>
    <cellStyle name="Comma 2 2 50 2 2" xfId="1698" xr:uid="{7CE337DF-776C-43C3-819A-8B093EEDC8BB}"/>
    <cellStyle name="Comma 2 2 50 3" xfId="1699" xr:uid="{A648987A-4766-4673-8E21-56B4727FCCF3}"/>
    <cellStyle name="Comma 2 2 50 3 2" xfId="1700" xr:uid="{B0E5838B-9CDA-43DD-AEFE-8656D47482DD}"/>
    <cellStyle name="Comma 2 2 50 4" xfId="1701" xr:uid="{3E6121A4-E045-4413-A60B-F9D5F50F9484}"/>
    <cellStyle name="Comma 2 2 51" xfId="1702" xr:uid="{9A9D09FE-CFAB-4C93-B353-0FDA45B3C1A9}"/>
    <cellStyle name="Comma 2 2 51 2" xfId="1703" xr:uid="{832AD524-2FFF-4D1A-9BB5-59E7F47AD81D}"/>
    <cellStyle name="Comma 2 2 51 2 2" xfId="1704" xr:uid="{940C45C4-0B24-445C-9BCB-405E5B81350C}"/>
    <cellStyle name="Comma 2 2 51 3" xfId="1705" xr:uid="{6D4FCCFC-9AE8-4403-9005-55BA1741DFD5}"/>
    <cellStyle name="Comma 2 2 51 3 2" xfId="1706" xr:uid="{EA563DF3-B97C-4430-A191-0C2B35F35916}"/>
    <cellStyle name="Comma 2 2 51 4" xfId="1707" xr:uid="{F6127A8F-B698-4D01-9559-D8F1A5108E9A}"/>
    <cellStyle name="Comma 2 2 52" xfId="1708" xr:uid="{A0A7DA27-89D9-45A5-A55D-4B0A7B230141}"/>
    <cellStyle name="Comma 2 2 52 2" xfId="1709" xr:uid="{92648219-DC9E-4A70-90ED-8DC3F3FA5E0C}"/>
    <cellStyle name="Comma 2 2 52 2 2" xfId="1710" xr:uid="{9E9F80C9-4190-472E-B67A-020AC6FB29EE}"/>
    <cellStyle name="Comma 2 2 52 3" xfId="1711" xr:uid="{7740A8FC-D589-4502-A5AD-DDBED3C72E44}"/>
    <cellStyle name="Comma 2 2 52 3 2" xfId="1712" xr:uid="{022A48A1-8302-487B-AE55-400C5C9A7A2B}"/>
    <cellStyle name="Comma 2 2 52 4" xfId="1713" xr:uid="{4851FC5E-786C-4C71-B45D-4376D2EBD790}"/>
    <cellStyle name="Comma 2 2 53" xfId="1714" xr:uid="{1AE75321-2F05-4208-8183-9EF1C204F9A5}"/>
    <cellStyle name="Comma 2 2 53 2" xfId="1715" xr:uid="{CFCE091E-AA33-4D48-97F5-9DEE11CAC5C5}"/>
    <cellStyle name="Comma 2 2 53 2 2" xfId="1716" xr:uid="{5BC2A5A0-750A-44EC-A2E6-1E5976B8BAF8}"/>
    <cellStyle name="Comma 2 2 53 3" xfId="1717" xr:uid="{7F692E6B-84DD-490B-A5A0-7271FA7CD39C}"/>
    <cellStyle name="Comma 2 2 53 3 2" xfId="1718" xr:uid="{05D60D23-9510-493D-8FA2-9BFC2A0F2F15}"/>
    <cellStyle name="Comma 2 2 53 4" xfId="1719" xr:uid="{19EB9A3B-FA09-4670-ABF3-C93682FE506D}"/>
    <cellStyle name="Comma 2 2 54" xfId="1720" xr:uid="{4C90FB10-E0B0-42CE-A405-50884035B6FD}"/>
    <cellStyle name="Comma 2 2 54 2" xfId="1721" xr:uid="{2997D27C-EA65-4526-9AC3-319990DC952B}"/>
    <cellStyle name="Comma 2 2 54 2 2" xfId="1722" xr:uid="{DF4D3C43-F061-4F0B-BEA6-A70598BE030D}"/>
    <cellStyle name="Comma 2 2 54 3" xfId="1723" xr:uid="{5871EABF-006A-4427-948E-FFFBEEB5B910}"/>
    <cellStyle name="Comma 2 2 54 3 2" xfId="1724" xr:uid="{303E5BB4-9D4C-4513-89A7-05AA85DC2CB6}"/>
    <cellStyle name="Comma 2 2 54 4" xfId="1725" xr:uid="{D106A1CC-5AA1-4BD9-8D6C-BC7AAA47A257}"/>
    <cellStyle name="Comma 2 2 55" xfId="1726" xr:uid="{966D40CD-E24B-43F0-B229-A57D12C97D00}"/>
    <cellStyle name="Comma 2 2 55 2" xfId="1727" xr:uid="{F6FA2BDC-5349-4401-8549-FD1B9F0507A7}"/>
    <cellStyle name="Comma 2 2 55 2 2" xfId="1728" xr:uid="{2E79AF20-8A59-4DDD-AA83-39537F7BCDAE}"/>
    <cellStyle name="Comma 2 2 55 3" xfId="1729" xr:uid="{95492497-36E3-42DC-927D-EE40EEEAF24D}"/>
    <cellStyle name="Comma 2 2 55 3 2" xfId="1730" xr:uid="{AA5B9059-978C-4D70-A1E6-0871B2F2E038}"/>
    <cellStyle name="Comma 2 2 55 4" xfId="1731" xr:uid="{8D74F60E-1121-4E29-BF54-AEC82141E715}"/>
    <cellStyle name="Comma 2 2 56" xfId="1732" xr:uid="{067856F3-7305-4F10-8259-EC38663E5611}"/>
    <cellStyle name="Comma 2 2 56 2" xfId="1733" xr:uid="{A1DA4A4F-D790-4D26-872B-5997263FF7A6}"/>
    <cellStyle name="Comma 2 2 56 2 2" xfId="1734" xr:uid="{D4B52C34-B3C6-4731-848E-D312150B254E}"/>
    <cellStyle name="Comma 2 2 56 3" xfId="1735" xr:uid="{DB02475E-970C-452D-BB55-1F2662EE6FF4}"/>
    <cellStyle name="Comma 2 2 56 3 2" xfId="1736" xr:uid="{DFB493A0-5ADA-4384-A59B-E35AABBAFB28}"/>
    <cellStyle name="Comma 2 2 56 4" xfId="1737" xr:uid="{98136F1C-4831-4F00-85AE-BBD354118962}"/>
    <cellStyle name="Comma 2 2 57" xfId="1738" xr:uid="{8815AE07-43EF-49B3-BEE6-73F53D1DB9DF}"/>
    <cellStyle name="Comma 2 2 57 2" xfId="1739" xr:uid="{6E6D4BFA-3820-45E7-B052-5D0AE7B2096C}"/>
    <cellStyle name="Comma 2 2 57 2 2" xfId="1740" xr:uid="{5A7676C8-94A5-4815-BC65-7F699210E4DB}"/>
    <cellStyle name="Comma 2 2 57 3" xfId="1741" xr:uid="{C0047612-CFBB-4673-94DE-6678DD363B02}"/>
    <cellStyle name="Comma 2 2 57 3 2" xfId="1742" xr:uid="{7D08AC59-8C6C-4B76-9F9E-2140FA53F30D}"/>
    <cellStyle name="Comma 2 2 57 4" xfId="1743" xr:uid="{1A185359-7A00-4444-9B72-EC9624D0A354}"/>
    <cellStyle name="Comma 2 2 58" xfId="1744" xr:uid="{BF3BCE3A-B1A6-4EAB-8B60-B9917C1BA058}"/>
    <cellStyle name="Comma 2 2 58 2" xfId="1745" xr:uid="{94ECA3A4-F884-4729-A70E-4AE3A1C0029A}"/>
    <cellStyle name="Comma 2 2 58 2 2" xfId="1746" xr:uid="{3E6D5C28-C4A7-479B-914C-39ACBA010395}"/>
    <cellStyle name="Comma 2 2 58 2 2 2" xfId="1747" xr:uid="{D4C4F710-FA06-4BCE-8DC7-1CF79D7A8177}"/>
    <cellStyle name="Comma 2 2 58 2 3" xfId="1748" xr:uid="{35400A95-33CB-4C6F-B652-4EA82B2B430A}"/>
    <cellStyle name="Comma 2 2 58 2 3 2" xfId="1749" xr:uid="{673A9650-A433-491C-BF58-49F07A5F9B9A}"/>
    <cellStyle name="Comma 2 2 58 2 4" xfId="1750" xr:uid="{147F2F31-832F-4F83-A222-F016415818ED}"/>
    <cellStyle name="Comma 2 2 58 3" xfId="1751" xr:uid="{555BAEBD-903D-4719-9F87-0B782902636F}"/>
    <cellStyle name="Comma 2 2 58 3 2" xfId="1752" xr:uid="{A41EF584-2032-4031-83F8-79DC51417916}"/>
    <cellStyle name="Comma 2 2 58 4" xfId="1753" xr:uid="{BCF3CA9A-9CF4-4FCF-8B44-CC9539AC5721}"/>
    <cellStyle name="Comma 2 2 58 4 2" xfId="1754" xr:uid="{3E1C6DDC-392E-4EB8-A302-818E334CFB69}"/>
    <cellStyle name="Comma 2 2 58 5" xfId="1755" xr:uid="{346368C1-85E5-4146-B6A0-13A352A30091}"/>
    <cellStyle name="Comma 2 2 59" xfId="1756" xr:uid="{4FC5291D-BDF8-425A-A1CB-7AE92B446248}"/>
    <cellStyle name="Comma 2 2 6" xfId="1757" xr:uid="{134A499F-C3DB-4A5F-8CD8-0C08F58CA9C3}"/>
    <cellStyle name="Comma 2 2 60" xfId="1758" xr:uid="{703AE0DE-C2C6-4156-AEDD-61659BC3DDE9}"/>
    <cellStyle name="Comma 2 2 61" xfId="1759" xr:uid="{7855FE50-DABC-487C-BFB5-DD33DA5500C3}"/>
    <cellStyle name="Comma 2 2 61 2" xfId="1760" xr:uid="{BBFCEC36-4F79-46E4-B193-C81BF83E3470}"/>
    <cellStyle name="Comma 2 2 61 2 2" xfId="1761" xr:uid="{C96F81E0-9728-4451-B003-9E28863BFDD8}"/>
    <cellStyle name="Comma 2 2 61 3" xfId="1762" xr:uid="{DF1AD30A-8667-48D1-A282-37BBF9470D24}"/>
    <cellStyle name="Comma 2 2 61 3 2" xfId="1763" xr:uid="{770F347B-AD39-4FE3-A423-B033046719C5}"/>
    <cellStyle name="Comma 2 2 61 4" xfId="1764" xr:uid="{6716C66F-F4B9-4C09-A536-B5D7578FE716}"/>
    <cellStyle name="Comma 2 2 62" xfId="1765" xr:uid="{C2216CD7-66E8-47D3-AE08-39638A8C0EB4}"/>
    <cellStyle name="Comma 2 2 62 2" xfId="1766" xr:uid="{6D6B12FB-DD46-4E81-9560-6B05ACA9DD80}"/>
    <cellStyle name="Comma 2 2 63" xfId="1767" xr:uid="{5C1FA80C-5381-421C-B67D-1D99460CBDB7}"/>
    <cellStyle name="Comma 2 2 63 2" xfId="1768" xr:uid="{41D48013-064D-47B9-A120-318157F5598C}"/>
    <cellStyle name="Comma 2 2 64" xfId="1769" xr:uid="{D68692C8-5FD3-47F6-AC1A-4A23B328FA0F}"/>
    <cellStyle name="Comma 2 2 7" xfId="1770" xr:uid="{CA3AA019-A1FD-4CFE-BA11-B01DCCBF87EC}"/>
    <cellStyle name="Comma 2 2 7 2" xfId="1771" xr:uid="{DF309A7D-50A8-4593-AC1A-6756BF2CE068}"/>
    <cellStyle name="Comma 2 2 7 2 2" xfId="1772" xr:uid="{74E4CAA7-AF8D-492D-98BD-D078FFA0BEC4}"/>
    <cellStyle name="Comma 2 2 7 3" xfId="1773" xr:uid="{90A8FDC3-D2DB-4C8B-84ED-81D576042F6A}"/>
    <cellStyle name="Comma 2 2 7 3 2" xfId="1774" xr:uid="{63E6A98C-F9CC-4A36-BB9F-69BC30690DFF}"/>
    <cellStyle name="Comma 2 2 7 4" xfId="1775" xr:uid="{23383CDB-85F3-4D7E-BD2F-1DF34D00F70C}"/>
    <cellStyle name="Comma 2 2 8" xfId="1776" xr:uid="{07315A5A-ECC6-44B1-AD5F-4E274D3956B9}"/>
    <cellStyle name="Comma 2 2 8 2" xfId="1777" xr:uid="{A0C21F6C-C36D-4CFE-9587-E158460DDB21}"/>
    <cellStyle name="Comma 2 2 8 2 2" xfId="1778" xr:uid="{4E9CFB4B-BECA-410F-A210-A82358E8CEAC}"/>
    <cellStyle name="Comma 2 2 8 3" xfId="1779" xr:uid="{840AC50D-FFD3-41AD-9E19-22935735639D}"/>
    <cellStyle name="Comma 2 2 8 3 2" xfId="1780" xr:uid="{9D47C3B3-A2C2-4AEE-A6A5-01C47E397CEB}"/>
    <cellStyle name="Comma 2 2 8 4" xfId="1781" xr:uid="{978B9A5B-9DD3-43E6-9E58-1D6C61395FBB}"/>
    <cellStyle name="Comma 2 2 9" xfId="1782" xr:uid="{974DB7C5-9228-4361-8E82-D08E35FD7C5D}"/>
    <cellStyle name="Comma 2 2 9 2" xfId="1783" xr:uid="{EC394885-A7AC-4807-AC30-7587FB46A462}"/>
    <cellStyle name="Comma 2 2 9 2 2" xfId="1784" xr:uid="{EEC6AFF9-EB3B-4A56-8FC8-EC267F599F66}"/>
    <cellStyle name="Comma 2 2 9 3" xfId="1785" xr:uid="{B10FE54C-BE30-4581-BD7C-F05A6CB4F56A}"/>
    <cellStyle name="Comma 2 2 9 3 2" xfId="1786" xr:uid="{67ECFA03-2E0F-452C-B95F-5BBCFB59BAE2}"/>
    <cellStyle name="Comma 2 2 9 4" xfId="1787" xr:uid="{C7209326-1010-4CD3-8091-A16D925309C5}"/>
    <cellStyle name="Comma 2 2_B3 - Property plant &amp; equipment.nat" xfId="1788" xr:uid="{E5C32628-2356-40FE-8D56-C44935029B77}"/>
    <cellStyle name="Comma 2 20" xfId="1789" xr:uid="{AB59EE8E-56FE-4924-991E-73F2501E9F72}"/>
    <cellStyle name="Comma 2 21" xfId="1790" xr:uid="{11E89825-2E2A-4DD1-9541-EDFB0DF43F91}"/>
    <cellStyle name="Comma 2 22" xfId="1791" xr:uid="{6BB82D44-5F04-44A9-AC3A-6499340FF552}"/>
    <cellStyle name="Comma 2 23" xfId="1792" xr:uid="{05683D2E-0C5C-4726-8AD3-551DB3091271}"/>
    <cellStyle name="Comma 2 24" xfId="1793" xr:uid="{593A9C89-F9D2-40F8-8E05-13740FDD9D6F}"/>
    <cellStyle name="Comma 2 25" xfId="1794" xr:uid="{9A68B7C8-7FC7-442B-87B2-29205FBE1320}"/>
    <cellStyle name="Comma 2 26" xfId="1795" xr:uid="{D4739E4A-B7EF-43B7-B8C2-D0F446C6DC5A}"/>
    <cellStyle name="Comma 2 27" xfId="1796" xr:uid="{C20EBCD7-8F97-4C72-9DA5-019367CEF73E}"/>
    <cellStyle name="Comma 2 28" xfId="1797" xr:uid="{E75F8529-D84B-435C-96CD-6790254B4A6E}"/>
    <cellStyle name="Comma 2 29" xfId="1798" xr:uid="{8EB12287-D61B-491D-841E-F2CFDFEBD00E}"/>
    <cellStyle name="Comma 2 3" xfId="1799" xr:uid="{47677BEE-50F9-454B-839B-C343E22D83A9}"/>
    <cellStyle name="Comma 2 3 2" xfId="1800" xr:uid="{CFF89F68-F13B-4F27-871A-A9B2F1F708D7}"/>
    <cellStyle name="Comma 2 3 2 2" xfId="1801" xr:uid="{A7A68620-98D3-4337-B835-90B47DA14CC6}"/>
    <cellStyle name="Comma 2 3 2 2 2" xfId="1802" xr:uid="{0348DC82-F395-435D-AB1C-343CA7B39939}"/>
    <cellStyle name="Comma 2 3 2 3" xfId="1803" xr:uid="{1BC22095-60B5-49CD-AD64-1F73F0B65F91}"/>
    <cellStyle name="Comma 2 3 2 3 2" xfId="1804" xr:uid="{C7E55444-980B-4EB3-8253-C9FDD54E905A}"/>
    <cellStyle name="Comma 2 3 2 4" xfId="1805" xr:uid="{ADA5986F-49DA-4654-9AB9-FF58E9655769}"/>
    <cellStyle name="Comma 2 3 3" xfId="1806" xr:uid="{FEE917C9-19D0-40AD-ACC1-68BB8EF85FFB}"/>
    <cellStyle name="Comma 2 3 3 2" xfId="1807" xr:uid="{484D5EFF-5467-4B34-A06D-816F294B6411}"/>
    <cellStyle name="Comma 2 3 3 2 2" xfId="1808" xr:uid="{9D5365EE-411A-4A1C-9A60-F3271E285330}"/>
    <cellStyle name="Comma 2 3 3 3" xfId="1809" xr:uid="{6AABD75D-E347-470D-B630-65F414AAB053}"/>
    <cellStyle name="Comma 2 3 3 3 2" xfId="1810" xr:uid="{06CA8E90-8835-4869-86D2-F8B111E30745}"/>
    <cellStyle name="Comma 2 3 3 4" xfId="1811" xr:uid="{12EA43AF-B3FB-4A2F-9D4B-2C83A1A25E04}"/>
    <cellStyle name="Comma 2 3 4" xfId="1812" xr:uid="{77A1E7B2-FEDC-4295-B34E-C4FBBFD93004}"/>
    <cellStyle name="Comma 2 3 5" xfId="1813" xr:uid="{47A67808-F52B-4127-BD5B-C3B4B30F1182}"/>
    <cellStyle name="Comma 2 3 5 2" xfId="1814" xr:uid="{DAAE7CEE-13BD-4100-A3D8-16A1AA7F39D7}"/>
    <cellStyle name="Comma 2 3 6" xfId="1815" xr:uid="{723F9693-0162-4CA3-A158-A05FE452B73B}"/>
    <cellStyle name="Comma 2 3 6 2" xfId="1816" xr:uid="{89B03383-776E-44C6-AA83-48BBB6884B46}"/>
    <cellStyle name="Comma 2 3 7" xfId="1817" xr:uid="{0C6F18CA-A6A2-4D57-BA99-9D585F990C35}"/>
    <cellStyle name="Comma 2 30" xfId="1818" xr:uid="{9DB829F9-0B59-4712-AC30-C3AD8FF17DAB}"/>
    <cellStyle name="Comma 2 31" xfId="1819" xr:uid="{1DCB43F0-2844-4CD1-8C03-4E92D494BA74}"/>
    <cellStyle name="Comma 2 32" xfId="1820" xr:uid="{D9B7F6DF-C59F-4F0B-8686-6D56F201FA76}"/>
    <cellStyle name="Comma 2 33" xfId="1821" xr:uid="{CA472A28-9D25-44A0-B095-3D7B2A249D0B}"/>
    <cellStyle name="Comma 2 34" xfId="1822" xr:uid="{22EB6750-0E4B-4FF7-8D3A-1463421694B9}"/>
    <cellStyle name="Comma 2 35" xfId="1823" xr:uid="{F573037B-56D1-4F5E-AD60-5351BE0A1632}"/>
    <cellStyle name="Comma 2 36" xfId="1824" xr:uid="{AB71DB47-D783-4CB5-B449-65CE7EE15F9F}"/>
    <cellStyle name="Comma 2 37" xfId="1825" xr:uid="{316EFD00-7812-41FF-96E8-7C7537701EB0}"/>
    <cellStyle name="Comma 2 38" xfId="1826" xr:uid="{D9657699-FEA6-41FB-9C17-1252A068953F}"/>
    <cellStyle name="Comma 2 39" xfId="1827" xr:uid="{D52CD02E-D032-4C32-AF3F-8FC7064DE322}"/>
    <cellStyle name="Comma 2 4" xfId="1828" xr:uid="{6463093C-7485-426B-B5AF-A65B0559F122}"/>
    <cellStyle name="Comma 2 4 2" xfId="1829" xr:uid="{1BA3AFBD-2959-4DF2-AC7D-C3FC33EA5AE3}"/>
    <cellStyle name="Comma 2 4 2 2" xfId="1830" xr:uid="{D4E1FF38-E598-4531-B670-5D60368208A7}"/>
    <cellStyle name="Comma 2 4 2 2 2" xfId="1831" xr:uid="{BA8BF32E-2267-4630-A097-3876E24550B9}"/>
    <cellStyle name="Comma 2 4 2 3" xfId="1832" xr:uid="{17DA720E-6775-4BC1-B66B-E2709634DD5A}"/>
    <cellStyle name="Comma 2 4 2 3 2" xfId="1833" xr:uid="{034C88B5-D130-4E56-8E25-F01CE759CF4C}"/>
    <cellStyle name="Comma 2 4 2 4" xfId="1834" xr:uid="{B602CB7E-8E1E-497F-BE3E-43F387563A63}"/>
    <cellStyle name="Comma 2 4 3" xfId="1835" xr:uid="{5B878949-77F9-4718-A526-A8E893C21A37}"/>
    <cellStyle name="Comma 2 4 4" xfId="1836" xr:uid="{9E84AED4-947C-4E4A-B6EC-F1722170DD57}"/>
    <cellStyle name="Comma 2 4 4 2" xfId="1837" xr:uid="{D9F64D88-D522-424C-94E4-193FE95D9D63}"/>
    <cellStyle name="Comma 2 4 5" xfId="1838" xr:uid="{0A208C96-B8FE-442B-A18E-EB2742CB7F51}"/>
    <cellStyle name="Comma 2 4 5 2" xfId="1839" xr:uid="{6746B4B9-E8BC-40CD-AED1-4DBA5576DA05}"/>
    <cellStyle name="Comma 2 4 6" xfId="1840" xr:uid="{C8163AEC-1D94-48D6-BCF2-69168CC301B6}"/>
    <cellStyle name="Comma 2 40" xfId="1841" xr:uid="{3CBDC690-8F85-4923-A90E-C82CE0FCC689}"/>
    <cellStyle name="Comma 2 41" xfId="1842" xr:uid="{34EB6AC5-9405-4A8D-9FB0-1C8B7C1C5FDA}"/>
    <cellStyle name="Comma 2 42" xfId="1843" xr:uid="{BDBC69DB-5D8A-45B7-81CF-67C4C5669571}"/>
    <cellStyle name="Comma 2 43" xfId="1844" xr:uid="{990A1D4D-FC00-46A8-8F7F-2C4EF213FA47}"/>
    <cellStyle name="Comma 2 44" xfId="1845" xr:uid="{3A75E2CE-91A0-4295-BD84-BC946A664635}"/>
    <cellStyle name="Comma 2 45" xfId="1846" xr:uid="{71594CC1-DFAC-4E74-8BF8-4426E42A8BF9}"/>
    <cellStyle name="Comma 2 46" xfId="1847" xr:uid="{98C10FD8-8921-47A9-A43C-7D1775377DF1}"/>
    <cellStyle name="Comma 2 47" xfId="1848" xr:uid="{D70598B7-75DC-477F-9C03-EFD3D01D1461}"/>
    <cellStyle name="Comma 2 48" xfId="1849" xr:uid="{A4D04260-555B-4BA9-B077-3E63ED91E66B}"/>
    <cellStyle name="Comma 2 49" xfId="1850" xr:uid="{9B147F49-13EB-4BCC-97F8-966C1EEFE62E}"/>
    <cellStyle name="Comma 2 5" xfId="1851" xr:uid="{4709BB65-1541-48D6-BDB0-401470A0D32C}"/>
    <cellStyle name="Comma 2 5 2" xfId="1852" xr:uid="{3F84F05F-7C47-4CEF-A9E7-D125A6AEA420}"/>
    <cellStyle name="Comma 2 5 2 2" xfId="1853" xr:uid="{54854D13-C93C-47AF-B653-01D6E249DDE6}"/>
    <cellStyle name="Comma 2 5 2 2 2" xfId="1854" xr:uid="{ADD1C2CF-11AA-4379-9B91-7EE4FDA158C1}"/>
    <cellStyle name="Comma 2 5 2 3" xfId="1855" xr:uid="{795FD8E4-7163-486C-9035-E575ACB00BC4}"/>
    <cellStyle name="Comma 2 5 2 3 2" xfId="1856" xr:uid="{6BA8835D-2B1C-4ECE-ACC8-62298EC6703D}"/>
    <cellStyle name="Comma 2 5 2 4" xfId="1857" xr:uid="{68FE0257-0293-4967-BFFD-F4B5773123D5}"/>
    <cellStyle name="Comma 2 5 3" xfId="1858" xr:uid="{32C59F55-B392-4757-BE5D-99E34305C8FE}"/>
    <cellStyle name="Comma 2 5 3 2" xfId="1859" xr:uid="{17BF6167-69E6-4840-9E5D-88D4B01F1E0D}"/>
    <cellStyle name="Comma 2 5 4" xfId="1860" xr:uid="{AFD5A10E-401A-49AF-848B-A651114213F4}"/>
    <cellStyle name="Comma 2 5 4 2" xfId="1861" xr:uid="{8A492A78-4FD1-43C5-90B8-9A2B6BF110BC}"/>
    <cellStyle name="Comma 2 5 5" xfId="1862" xr:uid="{631E8AF1-5881-451F-AD31-BF50EE3097C9}"/>
    <cellStyle name="Comma 2 50" xfId="1863" xr:uid="{E543361E-3991-4B29-8637-A6A248CA91A6}"/>
    <cellStyle name="Comma 2 51" xfId="1864" xr:uid="{254F86CE-BD27-4920-84CB-6E405BE75EF3}"/>
    <cellStyle name="Comma 2 52" xfId="1865" xr:uid="{34674607-60AA-4316-8260-F7C2867AFC13}"/>
    <cellStyle name="Comma 2 53" xfId="1866" xr:uid="{883A7757-A400-4F55-8104-444BAA3B2F8D}"/>
    <cellStyle name="Comma 2 54" xfId="1867" xr:uid="{213D956D-6538-44F2-B0B1-1F284111A38D}"/>
    <cellStyle name="Comma 2 55" xfId="1868" xr:uid="{8CEA1C59-D184-4AB6-A0B6-F6606F875ADC}"/>
    <cellStyle name="Comma 2 56" xfId="1869" xr:uid="{787EF538-8B79-4D0D-AC24-7B7EB1262514}"/>
    <cellStyle name="Comma 2 57" xfId="1870" xr:uid="{3041F9CF-0BCF-488F-BBC6-F207D75D45EB}"/>
    <cellStyle name="Comma 2 58" xfId="1871" xr:uid="{4BA9EE34-8A84-468D-B44B-63EAD2C91B39}"/>
    <cellStyle name="Comma 2 59" xfId="1872" xr:uid="{F7FBC9FB-9306-43D1-84CA-1A9EBECCF7F7}"/>
    <cellStyle name="Comma 2 59 2" xfId="1873" xr:uid="{A005F2B9-EC23-4A2D-814F-DE18AECF967C}"/>
    <cellStyle name="Comma 2 59 2 2" xfId="1874" xr:uid="{CE840575-56CC-445F-B621-3E241565D7ED}"/>
    <cellStyle name="Comma 2 59 3" xfId="1875" xr:uid="{6F23E711-A18A-43F7-866D-94D02FB1DA69}"/>
    <cellStyle name="Comma 2 59 3 2" xfId="1876" xr:uid="{EB2D9B65-6AB7-4F1B-8A97-0D1ACE0A0C3F}"/>
    <cellStyle name="Comma 2 59 4" xfId="1877" xr:uid="{54E00AAA-3312-4D44-AA10-57F59B02AFF0}"/>
    <cellStyle name="Comma 2 6" xfId="1878" xr:uid="{10485374-3468-4047-948F-618AFD473FCA}"/>
    <cellStyle name="Comma 2 6 2" xfId="1879" xr:uid="{CF170128-8725-4AA4-BD6A-06613831F329}"/>
    <cellStyle name="Comma 2 6 2 2" xfId="1880" xr:uid="{F7651163-76A1-4C11-BACF-45A8A229F1D6}"/>
    <cellStyle name="Comma 2 6 3" xfId="1881" xr:uid="{144E32E8-3E90-40CD-BAE8-922111E39D48}"/>
    <cellStyle name="Comma 2 6 3 2" xfId="1882" xr:uid="{C089C927-7AC7-4D9B-BEFF-2D06E31B1497}"/>
    <cellStyle name="Comma 2 6 4" xfId="1883" xr:uid="{06115885-CF6B-46FB-9546-2EEC1BD2230E}"/>
    <cellStyle name="Comma 2 60" xfId="1884" xr:uid="{DA882525-02B9-4846-9B59-3F56835031E1}"/>
    <cellStyle name="Comma 2 60 2" xfId="1885" xr:uid="{19853FCC-135D-4221-AF63-F4E873C103B8}"/>
    <cellStyle name="Comma 2 61" xfId="1886" xr:uid="{D86F9A6C-1676-461C-A4D2-97534077E9A7}"/>
    <cellStyle name="Comma 2 62" xfId="1887" xr:uid="{DE8A2591-6062-4844-8C8A-FFAB6985426D}"/>
    <cellStyle name="Comma 2 63" xfId="1888" xr:uid="{83353FBD-2A5A-4C46-9C7B-611F6BB89352}"/>
    <cellStyle name="Comma 2 64" xfId="1889" xr:uid="{8902D412-CB98-4518-89B6-9809AC1F3A4B}"/>
    <cellStyle name="Comma 2 65" xfId="1890" xr:uid="{60523758-5D4C-4CEF-AC45-0856E0C181CD}"/>
    <cellStyle name="Comma 2 66" xfId="1891" xr:uid="{E327E980-C2FE-42DC-9850-2E55C9F2AC45}"/>
    <cellStyle name="Comma 2 67" xfId="1892" xr:uid="{F056308B-A779-4E47-AA7B-C438F6F4D17F}"/>
    <cellStyle name="Comma 2 68" xfId="1893" xr:uid="{BCB8040D-385F-4036-9232-967C540C7A35}"/>
    <cellStyle name="Comma 2 69" xfId="1894" xr:uid="{A5F8B6C6-688B-4E24-841D-5017D68F1EE4}"/>
    <cellStyle name="Comma 2 7" xfId="1895" xr:uid="{D2CCEE5A-2A25-4B79-9186-7155E1361DAE}"/>
    <cellStyle name="Comma 2 7 2" xfId="1896" xr:uid="{2A3597E3-53F0-4204-91D2-B5410FCEDC18}"/>
    <cellStyle name="Comma 2 7 2 2" xfId="1897" xr:uid="{356DE0CF-9D08-4E8B-860F-509CA866E8E2}"/>
    <cellStyle name="Comma 2 7 3" xfId="1898" xr:uid="{E8FE13AF-EF0E-4A72-A1C2-15BD29681BE9}"/>
    <cellStyle name="Comma 2 7 3 2" xfId="1899" xr:uid="{5E1B3490-7B1A-49C1-98DC-B73E5270B719}"/>
    <cellStyle name="Comma 2 7 4" xfId="1900" xr:uid="{2D4E5897-7EE6-4830-A7D7-AF6D2F2C51AC}"/>
    <cellStyle name="Comma 2 70" xfId="1901" xr:uid="{3319E08E-D244-4BD0-9A9A-F0A0CA89AFE2}"/>
    <cellStyle name="Comma 2 8" xfId="1902" xr:uid="{1C00B94A-488A-4DD8-AE4A-4B48A42C75DA}"/>
    <cellStyle name="Comma 2 8 2" xfId="1903" xr:uid="{93676920-1253-4CB1-8E66-6C7433CF9C7A}"/>
    <cellStyle name="Comma 2 8 2 2" xfId="1904" xr:uid="{E37E3AEF-3265-4DD3-A20A-42D64C2CECD9}"/>
    <cellStyle name="Comma 2 8 3" xfId="1905" xr:uid="{A676FED3-6AA0-4B0E-97A1-475CDA636637}"/>
    <cellStyle name="Comma 2 8 3 2" xfId="1906" xr:uid="{554F82A1-CCDB-46A3-A42A-436FCAF102BC}"/>
    <cellStyle name="Comma 2 8 4" xfId="1907" xr:uid="{A3A8C30A-66DF-4A2C-B734-926C7D41F1F0}"/>
    <cellStyle name="Comma 2 9" xfId="1908" xr:uid="{B743DAD0-DBAF-48B5-879F-80EB387474DA}"/>
    <cellStyle name="Comma 2 9 2" xfId="1909" xr:uid="{0902D981-0C43-49B8-A071-D202FADE634A}"/>
    <cellStyle name="Comma 2 9 2 2" xfId="1910" xr:uid="{789322AD-F5AF-4E10-B221-C387A09BAF7C}"/>
    <cellStyle name="Comma 2 9 3" xfId="1911" xr:uid="{A533EDD7-1295-404D-9531-3F43F62FF59A}"/>
    <cellStyle name="Comma 2 9 3 2" xfId="1912" xr:uid="{C4CFA9B8-7FA4-4AA9-8DFE-001FFFAC0404}"/>
    <cellStyle name="Comma 2 9 4" xfId="1913" xr:uid="{3914960B-6F5D-4293-B759-5E87CE3E33D7}"/>
    <cellStyle name="Comma 2_%BB%C3%D1%BA%BB%C3%D8%A7%C3%D2%C2%A1%D2%C3%20Forward%E1%A1%E9%E4%A2(1)" xfId="1914" xr:uid="{3DF4A204-F5A0-450A-B579-D86BCCBC454A}"/>
    <cellStyle name="Comma 20" xfId="1915" xr:uid="{DE22FAE3-FB9C-4034-B2E4-52E1A6B8BD86}"/>
    <cellStyle name="Comma 20 2" xfId="1916" xr:uid="{711AB6C0-AD49-49DA-B961-F0A3790CE4F0}"/>
    <cellStyle name="Comma 20 2 2" xfId="1917" xr:uid="{4065C573-EDD2-4C59-A0AC-AF7AA30CF206}"/>
    <cellStyle name="Comma 20 3" xfId="1918" xr:uid="{27A8389C-8B93-4CB5-90C1-2DC58CD57BEB}"/>
    <cellStyle name="Comma 20 3 2" xfId="1919" xr:uid="{2B05DEEE-C8D9-4A99-AF75-AF2073394B6D}"/>
    <cellStyle name="Comma 20 4" xfId="1920" xr:uid="{562D5F11-80EA-47B1-9994-02E773990F48}"/>
    <cellStyle name="Comma 21" xfId="1921" xr:uid="{12C63616-A32D-4751-863A-3EA8077BD8D7}"/>
    <cellStyle name="Comma 21 2" xfId="1922" xr:uid="{41CD7A48-8C50-47E2-89FB-882BA9F7A50A}"/>
    <cellStyle name="Comma 21 2 2" xfId="1923" xr:uid="{29FE434D-4B2B-4102-9DA3-3FE5446506A2}"/>
    <cellStyle name="Comma 21 3" xfId="1924" xr:uid="{D8B89B4E-3F0C-4C2F-AEA0-F8F69AB11AD7}"/>
    <cellStyle name="Comma 21 3 2" xfId="1925" xr:uid="{0A9C6EF0-5195-48FB-A0C9-BB00724F6A56}"/>
    <cellStyle name="Comma 21 4" xfId="1926" xr:uid="{68EE8C73-581F-467B-AFB6-D50F8982B39E}"/>
    <cellStyle name="Comma 22" xfId="1927" xr:uid="{48E3BB62-94D2-4C2B-B723-87968639FB67}"/>
    <cellStyle name="Comma 22 2" xfId="1928" xr:uid="{0FF08A88-0F9D-451E-930A-BB3F9EE652AA}"/>
    <cellStyle name="Comma 22 2 2" xfId="1929" xr:uid="{127EE4A0-A721-4F89-A548-AD45CB349750}"/>
    <cellStyle name="Comma 22 3" xfId="1930" xr:uid="{3A7B28F5-CD44-4761-8128-C76AC47F79A1}"/>
    <cellStyle name="Comma 22 3 2" xfId="1931" xr:uid="{9B72D418-D587-481C-AC3A-4BD8E02390B4}"/>
    <cellStyle name="Comma 22 4" xfId="1932" xr:uid="{9E60DFCB-99D1-4199-9CF2-1F416C822E8C}"/>
    <cellStyle name="Comma 23" xfId="1933" xr:uid="{F1C348C0-5904-4EAB-928E-68BF7B40894C}"/>
    <cellStyle name="Comma 23 2" xfId="1934" xr:uid="{06476B78-DDBC-40FC-84D6-6D8DE7F9E91D}"/>
    <cellStyle name="Comma 23 2 2" xfId="1935" xr:uid="{47487AA2-82A9-41D4-AED3-1AA3095FDB95}"/>
    <cellStyle name="Comma 23 3" xfId="1936" xr:uid="{C53227A3-E1D0-4348-882D-5F2A832D9C1D}"/>
    <cellStyle name="Comma 23 3 2" xfId="1937" xr:uid="{3CAE4A4A-91B7-45A5-8F5F-FA39809022A4}"/>
    <cellStyle name="Comma 23 4" xfId="1938" xr:uid="{72E4B223-F04A-41F9-B580-C2638707EBF4}"/>
    <cellStyle name="Comma 23_Cut-off_รายได้" xfId="1939" xr:uid="{688B9066-2E43-4BFC-96EA-DDB99782C485}"/>
    <cellStyle name="Comma 24" xfId="1940" xr:uid="{DEC7BABA-8879-4344-BF37-EFC42B7DB055}"/>
    <cellStyle name="Comma 24 2" xfId="1941" xr:uid="{78462849-308B-4DF4-B0E4-595BBC65BE8D}"/>
    <cellStyle name="Comma 24 2 2" xfId="1942" xr:uid="{A12A7554-32B2-4104-B64A-1BE72BE25615}"/>
    <cellStyle name="Comma 24 3" xfId="1943" xr:uid="{10A62DCF-AFD2-44F4-90B3-413AD3CCC5D5}"/>
    <cellStyle name="Comma 24 3 2" xfId="1944" xr:uid="{2B094413-F06B-4F3A-A152-80F9C0564C61}"/>
    <cellStyle name="Comma 24 4" xfId="1945" xr:uid="{68FECC21-7994-48C6-9BEF-07312EE3F0F3}"/>
    <cellStyle name="Comma 25" xfId="1946" xr:uid="{14A8EC42-396D-471B-957C-CD85359FD126}"/>
    <cellStyle name="Comma 25 2" xfId="1947" xr:uid="{F631BC84-484C-477E-995A-D452C71C669F}"/>
    <cellStyle name="Comma 25 2 2" xfId="1948" xr:uid="{1A98125B-DD99-4511-BD69-B57127ECB4B8}"/>
    <cellStyle name="Comma 25 2 2 2" xfId="1949" xr:uid="{21DE0030-B834-4A0C-ABDA-EC1EB1805DE7}"/>
    <cellStyle name="Comma 25 2 3" xfId="1950" xr:uid="{6A10F800-750D-4314-BD8B-ADB441BD298A}"/>
    <cellStyle name="Comma 25 2 3 2" xfId="1951" xr:uid="{91AE7560-5D81-44C7-B7F0-55DC327394DF}"/>
    <cellStyle name="Comma 25 2 4" xfId="1952" xr:uid="{E1310B14-7EB0-4A3B-AB08-7FC43398637A}"/>
    <cellStyle name="Comma 25 3" xfId="1953" xr:uid="{35D8EFD0-A707-484D-BBC9-4EDC934BF55A}"/>
    <cellStyle name="Comma 25 3 2" xfId="1954" xr:uid="{A08869E8-143B-4275-8529-9FCF90A10179}"/>
    <cellStyle name="Comma 25 4" xfId="1955" xr:uid="{0FFA6164-96B5-4740-ADB2-079A56ECEA9E}"/>
    <cellStyle name="Comma 25 4 2" xfId="1956" xr:uid="{FC3B3F53-79F9-4AA8-8390-C8139C24686D}"/>
    <cellStyle name="Comma 25 5" xfId="1957" xr:uid="{4E553710-872E-4984-8F12-4BE57BDD684F}"/>
    <cellStyle name="Comma 26" xfId="1958" xr:uid="{C07397CC-5C48-4D57-B40E-59D7E3D93DAF}"/>
    <cellStyle name="Comma 26 2" xfId="1959" xr:uid="{90C77C6D-6DA3-4159-8A22-6AE76F90C668}"/>
    <cellStyle name="Comma 26 3" xfId="1960" xr:uid="{63E60784-3E60-4B38-8CB3-AE6A157C01EF}"/>
    <cellStyle name="Comma 26 3 2" xfId="1961" xr:uid="{1169A9FB-35AD-476F-AC88-B6872174845E}"/>
    <cellStyle name="Comma 26 4" xfId="1962" xr:uid="{3D270212-E99E-45C0-B7F5-199B7DF7D198}"/>
    <cellStyle name="Comma 26 4 2" xfId="1963" xr:uid="{F0E4B1EB-D5F6-46CF-8CAE-C0F1E72D11C8}"/>
    <cellStyle name="Comma 26 5" xfId="1964" xr:uid="{D68EDBEC-CB93-404A-A186-284690E984B3}"/>
    <cellStyle name="Comma 26_Cut-off_รายได้" xfId="1965" xr:uid="{91574303-CA50-4B56-9D24-7F6A55E52931}"/>
    <cellStyle name="Comma 27" xfId="1966" xr:uid="{2162E566-76A3-4923-8D03-FA51E4A06D4E}"/>
    <cellStyle name="Comma 27 2" xfId="1967" xr:uid="{EE6BFF33-E771-46E1-ADA9-E1C479D8BFF1}"/>
    <cellStyle name="Comma 27 2 2" xfId="1968" xr:uid="{CA7E1CFA-503C-4876-B593-2F516DC7F423}"/>
    <cellStyle name="Comma 27 2 2 2" xfId="1969" xr:uid="{632E6853-066C-4BBE-935B-2B771AC107AA}"/>
    <cellStyle name="Comma 27 2 3" xfId="1970" xr:uid="{EFC67597-F870-45AE-B1AA-410DEFBF01E6}"/>
    <cellStyle name="Comma 27 3" xfId="1971" xr:uid="{269538B7-02B5-4822-ADC9-57BBCB322A51}"/>
    <cellStyle name="Comma 27 3 2" xfId="1972" xr:uid="{2482E2DD-E132-40E2-8EB9-4BA05621BE09}"/>
    <cellStyle name="Comma 27 3 2 2" xfId="1973" xr:uid="{E893E43E-037A-4603-BCB0-19707B7A5309}"/>
    <cellStyle name="Comma 27 3 3" xfId="1974" xr:uid="{9BB693F9-5D14-4088-BFFC-6E5B5E46AEB0}"/>
    <cellStyle name="Comma 27 4" xfId="1975" xr:uid="{2E712B14-B2F9-414F-82E0-E26D59E48914}"/>
    <cellStyle name="Comma 27 4 2" xfId="1976" xr:uid="{D6EB5525-B8C8-43FA-A1FD-EAE0462CACE7}"/>
    <cellStyle name="Comma 27 5" xfId="1977" xr:uid="{A8DB72BD-54E5-46C0-A00B-46AD372B4164}"/>
    <cellStyle name="Comma 28" xfId="1978" xr:uid="{BE9869F9-D9F4-49B1-A38C-9334660E92E5}"/>
    <cellStyle name="Comma 28 2" xfId="1979" xr:uid="{974AFD14-E4F9-4061-AF5E-C0655935623F}"/>
    <cellStyle name="Comma 28 2 2" xfId="1980" xr:uid="{869A1671-919A-43E2-A5A9-886D016103D2}"/>
    <cellStyle name="Comma 28 3" xfId="1981" xr:uid="{5042D4E9-F902-4D62-B7F3-32BEDAC8C8D3}"/>
    <cellStyle name="Comma 28 3 2" xfId="1982" xr:uid="{592EA80B-EE99-439C-8587-1A13DD9F1994}"/>
    <cellStyle name="Comma 28 4" xfId="1983" xr:uid="{F2EA74F2-1D3F-4F46-ABB5-DEE76FB83B85}"/>
    <cellStyle name="Comma 29" xfId="1984" xr:uid="{4EA45578-ED1F-499D-BE56-6F1D6166146F}"/>
    <cellStyle name="Comma 29 2" xfId="1985" xr:uid="{C460FB7C-8B03-4445-B1F0-B4CCB4C9CA41}"/>
    <cellStyle name="Comma 29 2 2" xfId="1986" xr:uid="{7C922D23-C46A-402C-99A1-9727E6524ADB}"/>
    <cellStyle name="Comma 29 2 2 2" xfId="1987" xr:uid="{B98F49CD-71EC-47F1-B238-E685C87BAF85}"/>
    <cellStyle name="Comma 29 2 3" xfId="1988" xr:uid="{DCC95022-B09E-4F66-8B94-9970D1C3D42E}"/>
    <cellStyle name="Comma 29 2 3 2" xfId="1989" xr:uid="{4E91512A-7D07-4C88-819F-451515E0D2E1}"/>
    <cellStyle name="Comma 29 2 4" xfId="1990" xr:uid="{E368486D-1536-4D12-A806-C91D71DDE550}"/>
    <cellStyle name="Comma 29 3" xfId="1991" xr:uid="{1E5EE67D-8845-44CA-B56C-550D02FDF39B}"/>
    <cellStyle name="Comma 29 3 2" xfId="1992" xr:uid="{5BD94941-3DDC-444B-8084-56E919DBB36A}"/>
    <cellStyle name="Comma 29 4" xfId="1993" xr:uid="{03EB2C67-7822-4DCD-9EB8-D00D22FA7918}"/>
    <cellStyle name="Comma 29 4 2" xfId="1994" xr:uid="{0F2FA3E5-5FBB-4C6B-8AF6-806C798BE61D}"/>
    <cellStyle name="Comma 29 5" xfId="1995" xr:uid="{FBE80401-F095-4A10-BB26-9C78CEB52766}"/>
    <cellStyle name="Comma 3" xfId="1996" xr:uid="{89FEFB61-74AB-4C03-B788-BBB8A58D0CDE}"/>
    <cellStyle name="Comma 3 10" xfId="1997" xr:uid="{8DD214C7-CE09-427D-950C-CBBAB22FFAF6}"/>
    <cellStyle name="Comma 3 10 2" xfId="1998" xr:uid="{3C7EA64A-6EBC-4185-B069-30A0BD1BC69C}"/>
    <cellStyle name="Comma 3 11" xfId="1999" xr:uid="{006CE92B-8D23-47E5-A207-50C0CAF3ABDF}"/>
    <cellStyle name="Comma 3 11 2" xfId="2000" xr:uid="{5539707A-B312-46A0-A3BB-9A43C2F570F2}"/>
    <cellStyle name="Comma 3 12" xfId="2001" xr:uid="{4FEEE0C6-17C8-43E0-8D7A-BEAC4090591B}"/>
    <cellStyle name="Comma 3 13" xfId="2002" xr:uid="{BB4BCFA5-DA0A-46D3-98D0-24206D4BA6CA}"/>
    <cellStyle name="Comma 3 14" xfId="2003" xr:uid="{82BDE011-E468-4962-920A-35CB6C8BBCBD}"/>
    <cellStyle name="Comma 3 15" xfId="2004" xr:uid="{D8C02243-C92E-47F8-AB9D-9F743D5DC40A}"/>
    <cellStyle name="Comma 3 16" xfId="2005" xr:uid="{5111B077-F6E9-440B-AC07-5510BE89F088}"/>
    <cellStyle name="Comma 3 17" xfId="2006" xr:uid="{ECEB0FA9-1913-457D-BF16-4CC9566A0CCA}"/>
    <cellStyle name="Comma 3 18" xfId="2007" xr:uid="{EEE45955-BC78-4748-9C3E-4DC53D637656}"/>
    <cellStyle name="Comma 3 19" xfId="2008" xr:uid="{FDCC92DA-2034-46A6-9D18-54858CC65451}"/>
    <cellStyle name="Comma 3 2" xfId="2009" xr:uid="{C0B7B3D9-A528-4725-85BF-017D8BE7FF23}"/>
    <cellStyle name="Comma 3 2 10" xfId="2010" xr:uid="{9AEA5BE1-9BAA-4126-9097-629052483EFD}"/>
    <cellStyle name="Comma 3 2 10 2" xfId="2011" xr:uid="{40085DEE-4538-40E8-84E8-945F4E57CEAE}"/>
    <cellStyle name="Comma 3 2 11" xfId="2012" xr:uid="{C2492C9A-13B8-42EF-BF65-87200035F7F8}"/>
    <cellStyle name="Comma 3 2 2" xfId="2013" xr:uid="{21764622-2954-407B-9CF8-82E046A4E39E}"/>
    <cellStyle name="Comma 3 2 2 2" xfId="2014" xr:uid="{1F27D3FD-4F5A-4A77-9286-4067E6A865D1}"/>
    <cellStyle name="Comma 3 2 2 2 2" xfId="2015" xr:uid="{4CB6A035-FC01-4292-A563-89C9D8991B3C}"/>
    <cellStyle name="Comma 3 2 2 2 2 2" xfId="2016" xr:uid="{B197FB93-229D-489A-8B19-19C72F5ACBC3}"/>
    <cellStyle name="Comma 3 2 2 2 3" xfId="2017" xr:uid="{638FB907-A4CC-48DC-BA24-07260FC347BC}"/>
    <cellStyle name="Comma 3 2 2 2 3 2" xfId="2018" xr:uid="{1B9E8A45-5C34-4CFA-A6F0-7E7019438202}"/>
    <cellStyle name="Comma 3 2 2 2 4" xfId="2019" xr:uid="{66B8879A-9E8E-4BD4-9557-388458B4A832}"/>
    <cellStyle name="Comma 3 2 2 3" xfId="2020" xr:uid="{56E5D8DD-BC67-446E-810C-F4EBA9E66866}"/>
    <cellStyle name="Comma 3 2 2 3 2" xfId="2021" xr:uid="{015B18FC-33EF-492B-AFF2-3B269D41F92E}"/>
    <cellStyle name="Comma 3 2 2 3 2 2" xfId="2022" xr:uid="{53035EBD-C4B2-458D-B7B7-7C1AF8601EA6}"/>
    <cellStyle name="Comma 3 2 2 3 3" xfId="2023" xr:uid="{47CCC909-87D4-4499-AEA6-41605D0F1872}"/>
    <cellStyle name="Comma 3 2 2 3 3 2" xfId="2024" xr:uid="{66CD199B-1AA1-4422-9167-16ECCBB35236}"/>
    <cellStyle name="Comma 3 2 2 3 4" xfId="2025" xr:uid="{7DDA106C-2641-47C3-9F20-96E945AC09C6}"/>
    <cellStyle name="Comma 3 2 2 4" xfId="2026" xr:uid="{C7F7E7FB-BDC2-4623-9AE8-9F10CE41A5C0}"/>
    <cellStyle name="Comma 3 2 2 4 2" xfId="2027" xr:uid="{E5CAA22B-6891-43A7-A6EE-59EB1A1C81CE}"/>
    <cellStyle name="Comma 3 2 2 4 2 2" xfId="2028" xr:uid="{28FA0F04-FA6B-4300-86F7-B635045CB7E5}"/>
    <cellStyle name="Comma 3 2 2 4 2 2 2" xfId="2029" xr:uid="{433949FC-580B-4B9F-AC13-A8BF629CF287}"/>
    <cellStyle name="Comma 3 2 2 4 2 3" xfId="2030" xr:uid="{5E4F7FD0-9840-4369-8AE4-568925FEF8DF}"/>
    <cellStyle name="Comma 3 2 2 4 2 3 2" xfId="2031" xr:uid="{A7A140ED-1158-4EAD-A5DE-252A132ADE9F}"/>
    <cellStyle name="Comma 3 2 2 4 2 4" xfId="2032" xr:uid="{8D55447F-E819-4732-A6B8-6D3A4D0627BA}"/>
    <cellStyle name="Comma 3 2 2 4 3" xfId="2033" xr:uid="{E2B58128-DFE7-43F4-9082-F1FA6F0AB94E}"/>
    <cellStyle name="Comma 3 2 2 4 3 2" xfId="2034" xr:uid="{108CCF3D-2485-48FB-AA03-273609153F3A}"/>
    <cellStyle name="Comma 3 2 2 4 4" xfId="2035" xr:uid="{955EDE9A-A325-43B6-AB8B-3F527406404F}"/>
    <cellStyle name="Comma 3 2 2 4 4 2" xfId="2036" xr:uid="{A3F5A7E0-6FE8-4259-85BC-3A9DA5C36F8D}"/>
    <cellStyle name="Comma 3 2 2 4 5" xfId="2037" xr:uid="{09B67C35-7AFF-4597-89C1-26EDD5C93781}"/>
    <cellStyle name="Comma 3 2 2 5" xfId="2038" xr:uid="{8F019B69-B434-4DFE-AAA1-448C533D1DB6}"/>
    <cellStyle name="Comma 3 2 2 5 2" xfId="2039" xr:uid="{CC1A2AE8-D949-4D0A-84D1-C9BA96187218}"/>
    <cellStyle name="Comma 3 2 2 6" xfId="2040" xr:uid="{D828A27E-4A08-4FA4-98B3-770F0660AD73}"/>
    <cellStyle name="Comma 3 2 2 6 2" xfId="2041" xr:uid="{DD7510BB-7393-4741-86B9-3AAD692B649C}"/>
    <cellStyle name="Comma 3 2 2 7" xfId="2042" xr:uid="{23A4552C-9105-49AF-BE5A-B6D1FD27AE67}"/>
    <cellStyle name="Comma 3 2 3" xfId="2043" xr:uid="{16770097-2F93-4242-BD80-6E38A997E81A}"/>
    <cellStyle name="Comma 3 2 4" xfId="2044" xr:uid="{1C1A1569-D7D4-40A7-97C2-675388EA2F4B}"/>
    <cellStyle name="Comma 3 2 4 2" xfId="2045" xr:uid="{C642C60B-36F2-4EFB-AF47-F5C95795A41F}"/>
    <cellStyle name="Comma 3 2 4 2 2" xfId="2046" xr:uid="{805FDA95-F1A2-435B-BE98-61EB927FCED2}"/>
    <cellStyle name="Comma 3 2 4 3" xfId="2047" xr:uid="{6DFECF16-970A-4540-9745-E4D2F4890D4A}"/>
    <cellStyle name="Comma 3 2 4 3 2" xfId="2048" xr:uid="{518603A9-F949-41DD-A8A3-6D1BC75D90BE}"/>
    <cellStyle name="Comma 3 2 4 4" xfId="2049" xr:uid="{BB97D2EC-7027-44DB-8C9A-16EF3C2B739D}"/>
    <cellStyle name="Comma 3 2 5" xfId="2050" xr:uid="{9DDD82AF-4363-49C3-B1CB-864F66D70CBF}"/>
    <cellStyle name="Comma 3 2 6" xfId="2051" xr:uid="{883A5FE1-6B0D-4D40-83C1-B5DA2095A898}"/>
    <cellStyle name="Comma 3 2 7" xfId="2052" xr:uid="{0AA33CED-2C84-4FCD-94C7-557FD7F13B61}"/>
    <cellStyle name="Comma 3 2 8" xfId="2053" xr:uid="{C1B05590-C63E-4F5B-A4CB-EC6EFDF2409A}"/>
    <cellStyle name="Comma 3 2 8 2" xfId="2054" xr:uid="{DFFF9A4F-2765-4B75-9127-CE6B107F6EDC}"/>
    <cellStyle name="Comma 3 2 9" xfId="2055" xr:uid="{A830FF4D-98C2-4A80-B47A-7F3B14F4A8DC}"/>
    <cellStyle name="Comma 3 2 9 2" xfId="2056" xr:uid="{FF7601F4-41D6-4E32-B795-09C7789F894E}"/>
    <cellStyle name="Comma 3 20" xfId="2057" xr:uid="{69EC1E8B-3850-4D47-9495-07A5F739DECF}"/>
    <cellStyle name="Comma 3 21" xfId="2058" xr:uid="{3222B4EE-BE8C-4A7F-9244-0F429EF81E02}"/>
    <cellStyle name="Comma 3 22" xfId="2059" xr:uid="{7F392183-91E0-4A98-A8A4-AA63F0A376A7}"/>
    <cellStyle name="Comma 3 23" xfId="2060" xr:uid="{ED7B8FBD-6D25-4B8F-8742-39B0EC8F89AF}"/>
    <cellStyle name="Comma 3 24" xfId="2061" xr:uid="{1EC513F5-D0D1-4915-9603-7C169C031AE9}"/>
    <cellStyle name="Comma 3 3" xfId="2062" xr:uid="{3ADBF75F-BB2C-41B4-844D-41D4FF4AAE00}"/>
    <cellStyle name="Comma 3 3 2" xfId="2063" xr:uid="{C221DD6E-B1FE-4C5A-8450-73BF4CEB3505}"/>
    <cellStyle name="Comma 3 3 2 2" xfId="2064" xr:uid="{9E78E5F6-3140-4C96-8495-E17ECDBCFAB2}"/>
    <cellStyle name="Comma 3 3 2 2 2" xfId="2065" xr:uid="{288EE5D4-8F43-4A83-863C-2D47B2D86B44}"/>
    <cellStyle name="Comma 3 3 2 3" xfId="2066" xr:uid="{76A6C214-E5E8-4C09-8CBE-F64F43845FA5}"/>
    <cellStyle name="Comma 3 3 2 3 2" xfId="2067" xr:uid="{0C9F0EE4-1110-4C23-B175-4949933347F3}"/>
    <cellStyle name="Comma 3 3 2 4" xfId="2068" xr:uid="{2CD25C55-E97E-407B-B745-DA8034C00760}"/>
    <cellStyle name="Comma 3 3 3" xfId="2069" xr:uid="{943705AD-EFA9-4976-9640-C2EDDAFF1C5F}"/>
    <cellStyle name="Comma 3 3 3 2" xfId="2070" xr:uid="{3AD804C8-F4B0-4FD3-A59F-54CD44A59530}"/>
    <cellStyle name="Comma 3 3 4" xfId="2071" xr:uid="{89011784-A6C1-42A9-8C32-7F84B00759B0}"/>
    <cellStyle name="Comma 3 3 4 2" xfId="2072" xr:uid="{5F8730DE-E915-42AB-BE24-572E78162387}"/>
    <cellStyle name="Comma 3 3 5" xfId="2073" xr:uid="{94051C73-9E42-42EA-B39E-1FC6CEA6CE37}"/>
    <cellStyle name="Comma 3 4" xfId="2074" xr:uid="{C23A49A7-1542-4315-848E-731E81D7F567}"/>
    <cellStyle name="Comma 3 4 2" xfId="2075" xr:uid="{0ADE7309-AD74-4C4A-ABD8-1418B2F33A26}"/>
    <cellStyle name="Comma 3 4 2 2" xfId="2076" xr:uid="{047EE410-9934-40F7-91F7-2778C59097E9}"/>
    <cellStyle name="Comma 3 4 2 2 2" xfId="2077" xr:uid="{930B3DED-B36A-4ACC-A3E5-9BF3D134F0CB}"/>
    <cellStyle name="Comma 3 4 2 3" xfId="2078" xr:uid="{8F777714-6DFC-4011-9EEE-1E45BF6A2BD7}"/>
    <cellStyle name="Comma 3 4 2 3 2" xfId="2079" xr:uid="{454E3D43-7F56-4055-9196-5D1D0023F65A}"/>
    <cellStyle name="Comma 3 4 2 4" xfId="2080" xr:uid="{86668E01-313A-42CD-ABFD-60B797DCE4BF}"/>
    <cellStyle name="Comma 3 4 3" xfId="2081" xr:uid="{E86F9713-3BC6-4FA8-8C17-33D8DBD182E1}"/>
    <cellStyle name="Comma 3 4 3 2" xfId="2082" xr:uid="{D9CA720B-F862-4BE6-A007-4309AE1F235D}"/>
    <cellStyle name="Comma 3 4 4" xfId="2083" xr:uid="{080F27CC-5510-4163-B8FB-60D996D8CDA1}"/>
    <cellStyle name="Comma 3 4 4 2" xfId="2084" xr:uid="{1F7A9801-20B5-41AE-86E3-E5686A1161F0}"/>
    <cellStyle name="Comma 3 4 5" xfId="2085" xr:uid="{919249C8-8CDA-4538-9FFA-924A1528D56E}"/>
    <cellStyle name="Comma 3 5" xfId="2086" xr:uid="{95C2BB1E-6D18-4CC6-A7D7-939BA1A18CFE}"/>
    <cellStyle name="Comma 3 5 2" xfId="2087" xr:uid="{5E01CC9F-3C8A-4BB9-9C72-320816B3E3D8}"/>
    <cellStyle name="Comma 3 5 2 2" xfId="2088" xr:uid="{C3A9DDD2-05C1-4FCA-A82B-189FB97A359F}"/>
    <cellStyle name="Comma 3 5 2 2 2" xfId="2089" xr:uid="{640AD1AF-D4B7-4BB4-B1EB-A275AE28F3CE}"/>
    <cellStyle name="Comma 3 5 2 3" xfId="2090" xr:uid="{C2A3FCBB-51D5-4F7C-9608-5CE3D4FE44AF}"/>
    <cellStyle name="Comma 3 5 2 3 2" xfId="2091" xr:uid="{C5A0C21D-C396-4FC7-ACE5-454C6AB9A68A}"/>
    <cellStyle name="Comma 3 5 2 4" xfId="2092" xr:uid="{EC8D6733-6409-44B6-BEEC-35A934AB13DF}"/>
    <cellStyle name="Comma 3 5 3" xfId="2093" xr:uid="{9CB069C7-DC03-4CCF-9FCD-A0EE9B90A9B1}"/>
    <cellStyle name="Comma 3 5 3 2" xfId="2094" xr:uid="{3207C2BB-61E2-45D5-A67D-CFEF72C7783E}"/>
    <cellStyle name="Comma 3 5 4" xfId="2095" xr:uid="{C2A05FAB-F6C8-4DFA-8436-1643B15BB4B8}"/>
    <cellStyle name="Comma 3 5 4 2" xfId="2096" xr:uid="{36E04EB0-76F5-4A0F-B3E4-A1F56D2FD347}"/>
    <cellStyle name="Comma 3 5 5" xfId="2097" xr:uid="{CF27995F-D7B2-4CF3-8852-5CD266A5D8C2}"/>
    <cellStyle name="Comma 3 6" xfId="2098" xr:uid="{59FC6B6B-1710-4007-B937-C6068A8AF58D}"/>
    <cellStyle name="Comma 3 6 2" xfId="2099" xr:uid="{0DBE8498-9F51-408C-BA61-5EAA88E4D69E}"/>
    <cellStyle name="Comma 3 6 2 2" xfId="2100" xr:uid="{B9DA0FC6-EFDF-475B-B4B7-D5E7E4F21AFE}"/>
    <cellStyle name="Comma 3 6 3" xfId="2101" xr:uid="{EB88855C-2C92-4CAE-A1A4-710CEF103F67}"/>
    <cellStyle name="Comma 3 6 3 2" xfId="2102" xr:uid="{EBA9DE23-0314-4316-9483-BABDD44BE882}"/>
    <cellStyle name="Comma 3 6 4" xfId="2103" xr:uid="{9BA337F0-E31C-4195-9FEA-F00C2E448018}"/>
    <cellStyle name="Comma 3 7" xfId="2104" xr:uid="{9852643C-26F9-4B8B-9BA3-800FF2F99AEB}"/>
    <cellStyle name="Comma 3 7 2" xfId="2105" xr:uid="{2C4B7AC0-8EB5-4952-9BA6-494C7DACF5B0}"/>
    <cellStyle name="Comma 3 7 2 2" xfId="2106" xr:uid="{ADB877AC-7BC8-4488-9058-E1D4C21AC1EF}"/>
    <cellStyle name="Comma 3 7 3" xfId="2107" xr:uid="{91C26AA8-A695-4E06-B6BC-0388F338B4DF}"/>
    <cellStyle name="Comma 3 7 3 2" xfId="2108" xr:uid="{D3486C6F-8A8F-43CA-86C3-6FBA2E07F5CD}"/>
    <cellStyle name="Comma 3 7 4" xfId="2109" xr:uid="{A852DCD5-7D30-4853-978D-CD9E4E60ABD8}"/>
    <cellStyle name="Comma 3 8" xfId="2110" xr:uid="{2231E324-B68C-4DC9-B8BF-5DE2455D0F69}"/>
    <cellStyle name="Comma 3 9" xfId="2111" xr:uid="{0D77A352-7B16-4ABD-8833-803755AB3E92}"/>
    <cellStyle name="Comma 3 9 2" xfId="2112" xr:uid="{17E8AE3F-B9D2-4959-985E-547B002A610D}"/>
    <cellStyle name="Comma 3_1144B53_D70-71_SB_new" xfId="2113" xr:uid="{6DD54722-3987-4A78-A0EB-B266FA6B8733}"/>
    <cellStyle name="Comma 30" xfId="2114" xr:uid="{4F7EE780-140A-4952-96A9-E3A9DD6FDDC1}"/>
    <cellStyle name="Comma 30 2" xfId="2115" xr:uid="{25D42137-AE33-4EFB-9CAF-71F2C3030B5C}"/>
    <cellStyle name="Comma 30 2 2" xfId="2116" xr:uid="{73AADCD2-7062-412B-B5BD-FBE7339EE58E}"/>
    <cellStyle name="Comma 30 2 3" xfId="2117" xr:uid="{5D6F1187-220A-4EF8-A1F5-A49E2243D522}"/>
    <cellStyle name="Comma 30 3" xfId="2118" xr:uid="{AF9B60B3-EBF1-48C8-B262-868BC34E6D2C}"/>
    <cellStyle name="Comma 30 4" xfId="2119" xr:uid="{3BE4E4F8-98B1-4057-BDE9-027382CBFBC8}"/>
    <cellStyle name="Comma 30 5" xfId="2120" xr:uid="{23BD5546-EC1D-4091-8360-5BCA6918B65A}"/>
    <cellStyle name="Comma 30 5 2" xfId="2121" xr:uid="{7BFDD897-0F02-4929-A9B3-79E56EC83429}"/>
    <cellStyle name="Comma 30 5 2 2" xfId="2122" xr:uid="{CBA740E3-68E1-4D28-9ADD-2207D97968FB}"/>
    <cellStyle name="Comma 30 5 3" xfId="2123" xr:uid="{936A562C-4308-491D-841E-6C0972CA77E7}"/>
    <cellStyle name="Comma 30 5 3 2" xfId="2124" xr:uid="{3E448960-A3CB-43A1-8295-DB6B2F18F429}"/>
    <cellStyle name="Comma 30 5 4" xfId="2125" xr:uid="{C9D511F6-3223-4196-879B-A9F1CD9BB8FE}"/>
    <cellStyle name="Comma 30 6" xfId="2126" xr:uid="{2F754EA0-8EC2-42D1-B741-807CFA12E2C1}"/>
    <cellStyle name="Comma 30 6 2" xfId="2127" xr:uid="{5ADBD431-80E1-4696-BF7A-BB6782AFED67}"/>
    <cellStyle name="Comma 30 7" xfId="2128" xr:uid="{367DF4E5-288C-4F8E-B6A6-1870074FB0E3}"/>
    <cellStyle name="Comma 30 7 2" xfId="2129" xr:uid="{38D983D8-0B27-42B4-A098-9F73199B0AB1}"/>
    <cellStyle name="Comma 30 8" xfId="2130" xr:uid="{5E7CAC73-C013-4411-BA1D-ACDA20CBE564}"/>
    <cellStyle name="Comma 31" xfId="2131" xr:uid="{E3B10FD7-278E-4CBE-B16C-AD32C1181063}"/>
    <cellStyle name="Comma 31 2" xfId="2132" xr:uid="{41ECD7DD-5CA1-4C25-9B81-ED779E99CECF}"/>
    <cellStyle name="Comma 31 2 2" xfId="2133" xr:uid="{5E2D49E9-22E5-4596-9183-C3320735761B}"/>
    <cellStyle name="Comma 31 2 2 2" xfId="2134" xr:uid="{D64C3634-D3C8-4A7D-8D2A-0E0C341913A6}"/>
    <cellStyle name="Comma 31 2 3" xfId="2135" xr:uid="{18D8F530-6BC3-49F3-887C-04971BE52CED}"/>
    <cellStyle name="Comma 31 2 3 2" xfId="2136" xr:uid="{38B3A7E1-8BE3-4CF9-B779-BA2D051CDEEB}"/>
    <cellStyle name="Comma 31 2 4" xfId="2137" xr:uid="{9466DB3D-45BF-44EA-B235-D6B4C581DE51}"/>
    <cellStyle name="Comma 31 3" xfId="2138" xr:uid="{EE0E7358-FC63-4732-826D-A8A45E25BC49}"/>
    <cellStyle name="Comma 31 3 2" xfId="2139" xr:uid="{49FDB1A3-F48F-4F41-A84F-910D20E9829B}"/>
    <cellStyle name="Comma 31 4" xfId="2140" xr:uid="{1F4EBCCD-4C9C-41AC-A615-87F05A81B933}"/>
    <cellStyle name="Comma 31 4 2" xfId="2141" xr:uid="{51F6F10F-A7D9-4D58-A794-101CB9A1EB8C}"/>
    <cellStyle name="Comma 31 5" xfId="2142" xr:uid="{1536B6EF-A67C-4123-A0FA-6836B2F2FAD9}"/>
    <cellStyle name="Comma 32" xfId="2143" xr:uid="{D84F0C77-CB92-4125-B5DA-5A449600454E}"/>
    <cellStyle name="Comma 32 2" xfId="2144" xr:uid="{E221F32F-F033-42F3-9431-86F69E4EC077}"/>
    <cellStyle name="Comma 32 2 2" xfId="2145" xr:uid="{AA797F99-DB25-4938-B8CC-6BC30E25CB94}"/>
    <cellStyle name="Comma 32 3" xfId="2146" xr:uid="{05CD2C37-0783-4E24-A684-003CABC72040}"/>
    <cellStyle name="Comma 32 3 2" xfId="2147" xr:uid="{C7BEE691-AC50-407E-BD31-B34A03A31B7E}"/>
    <cellStyle name="Comma 32 4" xfId="2148" xr:uid="{844C848A-DDE4-4FE1-9272-87DC8C6ECD78}"/>
    <cellStyle name="Comma 33" xfId="2149" xr:uid="{66300507-EC3F-4F0A-B4CF-981344E92986}"/>
    <cellStyle name="Comma 33 2" xfId="2150" xr:uid="{35D62C2E-5F3E-43BB-8FE9-15050B06EEE8}"/>
    <cellStyle name="Comma 33 2 2" xfId="2151" xr:uid="{E2D6F2CF-CAAE-4680-AA3C-7EC564A4DCD9}"/>
    <cellStyle name="Comma 33 3" xfId="2152" xr:uid="{64F5249E-30A5-4D21-BCC7-1BC853272925}"/>
    <cellStyle name="Comma 33 3 2" xfId="2153" xr:uid="{DDE17D4D-2D60-4941-A09E-C20F5A7E668D}"/>
    <cellStyle name="Comma 33 4" xfId="2154" xr:uid="{FBC3DF11-7FFB-4280-B077-7FBF53F92A31}"/>
    <cellStyle name="Comma 34" xfId="2155" xr:uid="{DAAA664A-BCAE-4ACD-81AC-F89DA63CB058}"/>
    <cellStyle name="Comma 34 2" xfId="2156" xr:uid="{5E0E476B-F3C5-4D71-B178-1C8FA76E8264}"/>
    <cellStyle name="Comma 34 2 2" xfId="2157" xr:uid="{F6A21960-1070-4747-A9E7-747000323587}"/>
    <cellStyle name="Comma 34 3" xfId="2158" xr:uid="{B7818E3F-BAA7-4310-9C84-52BDA7739193}"/>
    <cellStyle name="Comma 34 3 2" xfId="2159" xr:uid="{F4BC94F5-A0C1-4AEC-80D5-E57B33073148}"/>
    <cellStyle name="Comma 34 4" xfId="2160" xr:uid="{0BC21A92-91D4-43D1-B0FD-28E219B1E750}"/>
    <cellStyle name="Comma 35" xfId="2161" xr:uid="{EF29DF25-0F4E-475E-9931-5274EAE71160}"/>
    <cellStyle name="Comma 35 2" xfId="2162" xr:uid="{129656E3-F22A-44B3-8994-3D28FBF52C1D}"/>
    <cellStyle name="Comma 35 2 2" xfId="2163" xr:uid="{7A4F2AB4-1322-4107-9BBD-11928D57ECB9}"/>
    <cellStyle name="Comma 35 3" xfId="2164" xr:uid="{A3F2ED52-E761-4BC0-AF2A-8E47068DAD12}"/>
    <cellStyle name="Comma 35 3 2" xfId="2165" xr:uid="{E0DBABE7-DBB1-4697-B224-F7ECA5324F84}"/>
    <cellStyle name="Comma 35 4" xfId="2166" xr:uid="{09C2C5A8-9352-42DB-86CC-7ACC7501BC08}"/>
    <cellStyle name="Comma 36" xfId="2167" xr:uid="{B899EBDE-3CA6-495B-8F86-EAB125958910}"/>
    <cellStyle name="Comma 36 2" xfId="2168" xr:uid="{3BA36BA3-F308-4C8B-AFD3-0948AC4C89E0}"/>
    <cellStyle name="Comma 36 2 2" xfId="2169" xr:uid="{B9428654-9FC4-4489-AAA8-07693B30D893}"/>
    <cellStyle name="Comma 36 2 2 2" xfId="2170" xr:uid="{80815329-633C-4483-BC22-BEE8BB0C7012}"/>
    <cellStyle name="Comma 36 2 3" xfId="2171" xr:uid="{EAE2DEC2-1AC1-4E08-BD55-ED7848CC5BF0}"/>
    <cellStyle name="Comma 36 3" xfId="2172" xr:uid="{2FA3863B-E255-4209-B750-79537ADD0681}"/>
    <cellStyle name="Comma 36 3 2" xfId="2173" xr:uid="{323A745D-EDED-4AFA-94F4-B01FA13E445B}"/>
    <cellStyle name="Comma 36 3 2 2" xfId="2174" xr:uid="{34A47FEC-9ABA-49B9-9C20-7FF7CD60EC00}"/>
    <cellStyle name="Comma 36 3 3" xfId="2175" xr:uid="{F704B6D7-1ED1-41B1-8EDA-80ACF8BFA8F1}"/>
    <cellStyle name="Comma 36 4" xfId="2176" xr:uid="{4D855644-A765-4446-BF43-B3448432BEE7}"/>
    <cellStyle name="Comma 36 4 2" xfId="2177" xr:uid="{87D7EB13-E0DF-4896-AF27-87B6B7F14C7A}"/>
    <cellStyle name="Comma 36 5" xfId="2178" xr:uid="{AA7DAAAE-8AC2-4BE0-8B1D-B0E3BDE609DB}"/>
    <cellStyle name="Comma 37" xfId="2179" xr:uid="{356CD444-AFB7-4196-BA6D-ED460CA933FD}"/>
    <cellStyle name="Comma 37 2" xfId="2180" xr:uid="{EFB70982-AAE1-402F-8BC8-26D7D6572D31}"/>
    <cellStyle name="Comma 37 2 2" xfId="2181" xr:uid="{3F236C49-822C-4556-A8A6-5F73A31FF9FC}"/>
    <cellStyle name="Comma 37 2 2 2" xfId="2182" xr:uid="{78A35F54-8223-480B-B16E-B03574C4D7CE}"/>
    <cellStyle name="Comma 37 2 3" xfId="2183" xr:uid="{28F4A5E9-E348-455C-B728-F8762EA3FC87}"/>
    <cellStyle name="Comma 37 3" xfId="2184" xr:uid="{7A649C49-A14D-4144-BBCC-AF2FE599F08C}"/>
    <cellStyle name="Comma 37 3 2" xfId="2185" xr:uid="{DC60DCD6-70F3-48E4-9A63-3708A125B531}"/>
    <cellStyle name="Comma 37 3 2 2" xfId="2186" xr:uid="{DCAC215B-7A3F-4AC3-8D20-106239B433F2}"/>
    <cellStyle name="Comma 37 3 3" xfId="2187" xr:uid="{528F3B18-9A0B-49D2-8CD8-183F2A3B16B3}"/>
    <cellStyle name="Comma 37 4" xfId="2188" xr:uid="{1986223C-9314-4D4A-A1BB-4AEDB9CF09ED}"/>
    <cellStyle name="Comma 37 4 2" xfId="2189" xr:uid="{0BD08A20-11E0-4D28-8AEB-B14CF2D58265}"/>
    <cellStyle name="Comma 37 5" xfId="2190" xr:uid="{1F168ACF-E2A7-438F-9090-DFC1AFE72B54}"/>
    <cellStyle name="Comma 38" xfId="2191" xr:uid="{C6FA8805-2CCA-4324-A83B-915643F48B08}"/>
    <cellStyle name="Comma 38 2" xfId="2192" xr:uid="{573FD89F-4C88-41B9-901A-FDD562ECF668}"/>
    <cellStyle name="Comma 38 2 2" xfId="2193" xr:uid="{C9C90331-C7F9-434A-9841-E1AD6D21DD71}"/>
    <cellStyle name="Comma 38 2 2 2" xfId="2194" xr:uid="{3F3EE4A9-F088-4383-A533-FDBE2EC488E1}"/>
    <cellStyle name="Comma 38 2 3" xfId="2195" xr:uid="{244FDCEE-F47D-4C25-AE45-D1D3F40EBF0B}"/>
    <cellStyle name="Comma 38 3" xfId="2196" xr:uid="{7FC3F5AB-71A6-4804-9A86-5C907198DA05}"/>
    <cellStyle name="Comma 38 3 2" xfId="2197" xr:uid="{E6B3AD9D-9B38-47DC-B1B4-89B8B59F01B4}"/>
    <cellStyle name="Comma 38 3 2 2" xfId="2198" xr:uid="{5D9EEAE9-C7F7-4DFB-92A1-1A38C7E14A5D}"/>
    <cellStyle name="Comma 38 3 3" xfId="2199" xr:uid="{F01003AF-DED2-45F6-96FB-31D6F93635BF}"/>
    <cellStyle name="Comma 38 4" xfId="2200" xr:uid="{79A8E956-E933-459C-9A15-0D3234418089}"/>
    <cellStyle name="Comma 38 4 2" xfId="2201" xr:uid="{33D69F2E-3EE0-439A-81CF-50B468B1BA08}"/>
    <cellStyle name="Comma 38 5" xfId="2202" xr:uid="{20946B00-510A-4497-86F9-30ED8ABC8346}"/>
    <cellStyle name="Comma 39" xfId="2203" xr:uid="{4F33D5D3-EEAB-4E47-8DC9-F1CD7C5771DF}"/>
    <cellStyle name="Comma 39 2" xfId="2204" xr:uid="{8A66B5CE-B932-49B4-AB49-D6089E6BF8DC}"/>
    <cellStyle name="Comma 39 2 2" xfId="2205" xr:uid="{96BAE947-F730-4E99-84BD-96153AB892F2}"/>
    <cellStyle name="Comma 39 2 2 2" xfId="2206" xr:uid="{DBE26FC1-8999-471E-AA60-EAECE4E5D176}"/>
    <cellStyle name="Comma 39 2 3" xfId="2207" xr:uid="{191F6FF9-5D2E-49D4-B500-63BB07A2A376}"/>
    <cellStyle name="Comma 39 3" xfId="2208" xr:uid="{B151BEA7-99EF-4043-B301-D0B124EE754F}"/>
    <cellStyle name="Comma 39 3 2" xfId="2209" xr:uid="{F8FC4E3E-F17A-4200-9D15-9C7A9674CD01}"/>
    <cellStyle name="Comma 39 3 2 2" xfId="2210" xr:uid="{5E1D07CC-97BB-4929-A3D8-6F22567436A9}"/>
    <cellStyle name="Comma 39 3 3" xfId="2211" xr:uid="{3CAE7316-535F-44A5-B9BC-EF9AEA03B9D5}"/>
    <cellStyle name="Comma 39 4" xfId="2212" xr:uid="{56A1736B-43A5-4BC3-9363-7D74D008E3D9}"/>
    <cellStyle name="Comma 39 4 2" xfId="2213" xr:uid="{429B6201-AA06-4A25-BA40-9BB2C3C265D6}"/>
    <cellStyle name="Comma 39 5" xfId="2214" xr:uid="{27217631-603D-40D5-9555-5C3745D8B83F}"/>
    <cellStyle name="Comma 4" xfId="2215" xr:uid="{8E2157AC-D14B-4916-BC70-56ABFB019673}"/>
    <cellStyle name="Comma 4 10" xfId="2216" xr:uid="{D305610B-C92D-4235-8C37-7C2FE834723A}"/>
    <cellStyle name="Comma 4 11" xfId="2217" xr:uid="{B6D58507-07CC-4F54-BD51-5F97CE1A9A81}"/>
    <cellStyle name="Comma 4 12" xfId="2218" xr:uid="{B77BB089-031F-4395-A120-FACF4DA521C0}"/>
    <cellStyle name="Comma 4 13" xfId="2219" xr:uid="{E6452AED-AFFA-4745-A025-AD4F543A8C98}"/>
    <cellStyle name="Comma 4 14" xfId="2220" xr:uid="{620075A0-3BEC-4E83-ABB5-AEF537A8A6F7}"/>
    <cellStyle name="Comma 4 2" xfId="2221" xr:uid="{6ABD6528-30DD-4AA5-B842-E0C1974281C6}"/>
    <cellStyle name="Comma 4 2 2" xfId="2222" xr:uid="{60B32CF8-F55B-466A-94A2-267F565D0BCC}"/>
    <cellStyle name="Comma 4 2 2 2" xfId="2223" xr:uid="{FBB4BCCC-7E8E-4F7E-AAB3-CAAA26E93E2D}"/>
    <cellStyle name="Comma 4 2 2 2 2" xfId="2224" xr:uid="{35FE916B-DD01-4E00-8931-C0D122A7F104}"/>
    <cellStyle name="Comma 4 2 2 3" xfId="2225" xr:uid="{B0168BBB-153A-4954-8C6E-CC3461252F61}"/>
    <cellStyle name="Comma 4 2 2 3 2" xfId="2226" xr:uid="{BC60545A-3425-4046-A824-0DF1E7D90D35}"/>
    <cellStyle name="Comma 4 2 2 4" xfId="2227" xr:uid="{74F63552-6169-4F7E-9126-6C918BDF593E}"/>
    <cellStyle name="Comma 4 2 2 5" xfId="2228" xr:uid="{3EF197F1-3AC6-4A6B-B6D9-7868237E60DA}"/>
    <cellStyle name="Comma 4 2 3" xfId="2229" xr:uid="{5DF6261A-1B28-4D2B-806B-392F85BCF132}"/>
    <cellStyle name="Comma 4 2 3 2" xfId="2230" xr:uid="{79B6EB34-C8D0-41E9-9A6E-4B443DD538BB}"/>
    <cellStyle name="Comma 4 2 3 2 2" xfId="2231" xr:uid="{361F77A7-7D5D-4540-B318-4DDCBDD33805}"/>
    <cellStyle name="Comma 4 2 3 3" xfId="2232" xr:uid="{7F74B728-5834-4667-80F5-B2EE30AD4C7D}"/>
    <cellStyle name="Comma 4 2 3 3 2" xfId="2233" xr:uid="{BFCB654F-8300-4743-9020-2E52687059D2}"/>
    <cellStyle name="Comma 4 2 3 4" xfId="2234" xr:uid="{0930610C-220D-4561-9F8B-7B7578439AF1}"/>
    <cellStyle name="Comma 4 2 4" xfId="2235" xr:uid="{9B54C567-4DEF-4718-B55F-202ECCFCF6BE}"/>
    <cellStyle name="Comma 4 2 5" xfId="2236" xr:uid="{10844F62-3C8E-4828-93EB-3D4A6A801199}"/>
    <cellStyle name="Comma 4 2 5 2" xfId="2237" xr:uid="{4D6C67E9-72DA-4790-8E7D-20A3E15E575A}"/>
    <cellStyle name="Comma 4 2 6" xfId="2238" xr:uid="{1E766EB7-D34E-46FF-AE2C-AE78AB8EBB27}"/>
    <cellStyle name="Comma 4 2 6 2" xfId="2239" xr:uid="{4B02FC75-8C62-4A25-A3B4-03EE61E4AFBA}"/>
    <cellStyle name="Comma 4 2 7" xfId="2240" xr:uid="{890B2456-AA6B-4728-9160-CA35276FD181}"/>
    <cellStyle name="Comma 4 3" xfId="2241" xr:uid="{57A8312D-13A7-40C6-9D7F-D05BD68D7FCD}"/>
    <cellStyle name="Comma 4 3 2" xfId="2242" xr:uid="{6FF1861E-59AE-42A7-843A-05E8149D0611}"/>
    <cellStyle name="Comma 4 3 2 2" xfId="2243" xr:uid="{B9E348AD-0CD3-47A4-B0E9-80DBA3ADC68A}"/>
    <cellStyle name="Comma 4 3 2 2 2" xfId="2244" xr:uid="{D4F1EEE7-1B64-4AAB-BCA4-58A23DFC40C5}"/>
    <cellStyle name="Comma 4 3 2 3" xfId="2245" xr:uid="{88003AFE-D6FF-43FE-BB62-BA6E7C684C08}"/>
    <cellStyle name="Comma 4 3 2 3 2" xfId="2246" xr:uid="{4BDB7A5C-1D29-41F4-8060-D85725C66AF5}"/>
    <cellStyle name="Comma 4 3 2 4" xfId="2247" xr:uid="{62060D5F-8395-4760-BCC6-70052B2D7518}"/>
    <cellStyle name="Comma 4 3 2 5" xfId="2248" xr:uid="{D9C78FB3-D1B3-4728-8968-A3F50D4B98D4}"/>
    <cellStyle name="Comma 4 3 3" xfId="2249" xr:uid="{8AFCF13F-0206-444D-B0B9-3DC75629CEC8}"/>
    <cellStyle name="Comma 4 3 3 2" xfId="2250" xr:uid="{C2E429BB-A6C1-4EDE-9C20-B1DFBDDEA1F9}"/>
    <cellStyle name="Comma 4 3 4" xfId="2251" xr:uid="{1C6AD11C-6A98-478C-8FBD-DB175BF5141A}"/>
    <cellStyle name="Comma 4 3 4 2" xfId="2252" xr:uid="{38CCCE66-CC90-4731-8A9D-319348526C8A}"/>
    <cellStyle name="Comma 4 3 5" xfId="2253" xr:uid="{468F80A2-C55D-4EF2-85B8-9C1602C152FE}"/>
    <cellStyle name="Comma 4 4" xfId="2254" xr:uid="{A84FCCD3-DA55-4DC2-AAFE-17C959E44027}"/>
    <cellStyle name="Comma 4 4 2" xfId="2255" xr:uid="{80F4F3DA-E502-4291-96A0-78967749958F}"/>
    <cellStyle name="Comma 4 4 2 2" xfId="2256" xr:uid="{F3777199-ACF5-4126-82A6-AD505D789DE1}"/>
    <cellStyle name="Comma 4 4 2 3" xfId="2257" xr:uid="{6FB450F5-2E9E-4576-8802-899E0CB1EBF0}"/>
    <cellStyle name="Comma 4 4 2 4" xfId="2258" xr:uid="{FB28FC8A-F3C1-4E43-A3EE-8C5C7F63B568}"/>
    <cellStyle name="Comma 4 4 2 5" xfId="2259" xr:uid="{B5719E78-619F-4F01-B6FF-2AF15908C69E}"/>
    <cellStyle name="Comma 4 4 3" xfId="2260" xr:uid="{E088D742-AA58-422F-BC9D-83A0F94EE656}"/>
    <cellStyle name="Comma 4 4 3 2" xfId="2261" xr:uid="{DE381638-EDF1-4A84-A1CA-7B3D90A2B9C5}"/>
    <cellStyle name="Comma 4 4 4" xfId="2262" xr:uid="{55A4678E-7068-46C6-9EB2-BB9799FF3B0B}"/>
    <cellStyle name="Comma 4 4 5" xfId="2263" xr:uid="{820BB7B4-8AB1-4B8E-9B06-70A0212C0CA1}"/>
    <cellStyle name="Comma 4 5" xfId="2264" xr:uid="{36FA7F57-147B-4B96-986C-AAB219F31C41}"/>
    <cellStyle name="Comma 4 5 2" xfId="2265" xr:uid="{B566956F-3992-41C9-AFEF-A656D6D6D8F0}"/>
    <cellStyle name="Comma 4 5 2 2" xfId="2266" xr:uid="{22A483AD-FA76-4D14-83D1-32FEB64AC2BF}"/>
    <cellStyle name="Comma 4 5 2 3" xfId="2267" xr:uid="{F7CA1570-D3B2-494F-92E8-57DA1535F1CE}"/>
    <cellStyle name="Comma 4 5 2 4" xfId="2268" xr:uid="{A4B3CB67-A053-4530-AF0D-A01C13863639}"/>
    <cellStyle name="Comma 4 5 3" xfId="2269" xr:uid="{27354FEE-6BDC-448C-90BB-8AE7B042BE37}"/>
    <cellStyle name="Comma 4 5 4" xfId="2270" xr:uid="{601B96E9-3643-4741-A917-576C84E78176}"/>
    <cellStyle name="Comma 4 6" xfId="2271" xr:uid="{39B58854-C6A8-4D6B-ADBD-BCCD102CADD5}"/>
    <cellStyle name="Comma 4 6 2" xfId="2272" xr:uid="{09A4B6F0-D880-4000-B1D1-F46105F250D4}"/>
    <cellStyle name="Comma 4 6 2 2" xfId="2273" xr:uid="{5364312A-E715-4802-9ED3-5CE9CC63BC38}"/>
    <cellStyle name="Comma 4 6 3" xfId="2274" xr:uid="{3BE110C4-3336-4586-ABAF-9B7AD363BD76}"/>
    <cellStyle name="Comma 4 6 3 2" xfId="2275" xr:uid="{86BA592F-D49B-4300-ABF4-471273D5649E}"/>
    <cellStyle name="Comma 4 6 4" xfId="2276" xr:uid="{4E0CB480-DE42-4534-A84A-37EB73A8D410}"/>
    <cellStyle name="Comma 4 6 5" xfId="2277" xr:uid="{ADC1685D-F00E-4246-8C46-578FD891B3EC}"/>
    <cellStyle name="Comma 4 7" xfId="2278" xr:uid="{747A5B01-F1BF-4EFD-8992-4544E89645D7}"/>
    <cellStyle name="Comma 4 7 2" xfId="2279" xr:uid="{AA70593B-832E-4D1B-A0FA-B13C2BF7C9B0}"/>
    <cellStyle name="Comma 4 7 2 2" xfId="2280" xr:uid="{BA4BD1AD-84CB-4A6E-A05C-F6D6F04ADB15}"/>
    <cellStyle name="Comma 4 7 3" xfId="2281" xr:uid="{399A8F71-3EDE-4A0E-AA55-8FD4B1AB13F6}"/>
    <cellStyle name="Comma 4 7 3 2" xfId="2282" xr:uid="{50B82B3B-6F41-46B0-9A87-A23BFC044E7D}"/>
    <cellStyle name="Comma 4 7 4" xfId="2283" xr:uid="{F30C8DBC-28F8-4B4A-8261-9C4A30467B0E}"/>
    <cellStyle name="Comma 4 8" xfId="2284" xr:uid="{ACA91101-3D26-42B2-8613-13FD5FCC6D2C}"/>
    <cellStyle name="Comma 4 8 2" xfId="2285" xr:uid="{DD0ACF49-11F3-4BAE-9BBC-069D49C4054B}"/>
    <cellStyle name="Comma 4 8 3" xfId="2286" xr:uid="{15433ED1-07C8-4AB2-907E-5A96C620A8DA}"/>
    <cellStyle name="Comma 4 9" xfId="2287" xr:uid="{6F58CD7E-A5C6-45DF-9FAD-199D79668015}"/>
    <cellStyle name="Comma 4 9 2" xfId="2288" xr:uid="{9162B0DB-BA03-4EA4-8414-BA526143E20C}"/>
    <cellStyle name="Comma 4_B3 - Property plant &amp; equipment_GE" xfId="2289" xr:uid="{841481D3-6CD0-4A23-A612-D5D5959C8F13}"/>
    <cellStyle name="Comma 40" xfId="2290" xr:uid="{7911FD90-AADF-4F56-85E9-21192D443D3D}"/>
    <cellStyle name="Comma 40 2" xfId="2291" xr:uid="{15A70F4D-3AC4-4754-BC12-AA6045A02636}"/>
    <cellStyle name="Comma 40 2 2" xfId="2292" xr:uid="{6225729D-3C67-4B78-BB7E-1A4CB3063559}"/>
    <cellStyle name="Comma 40 2 2 2" xfId="2293" xr:uid="{F7F9F696-49CB-400E-A1CF-CEE60B3B6E8D}"/>
    <cellStyle name="Comma 40 2 3" xfId="2294" xr:uid="{6D8AEA75-6718-4B75-878C-0761571C4CC7}"/>
    <cellStyle name="Comma 40 3" xfId="2295" xr:uid="{206AB51D-B45F-4347-BBFE-D1D8E71792A1}"/>
    <cellStyle name="Comma 40 3 2" xfId="2296" xr:uid="{C4C027FB-DFDD-4715-92BA-96465FC71920}"/>
    <cellStyle name="Comma 40 3 2 2" xfId="2297" xr:uid="{70DDBC92-1B7B-40DE-A384-60DFD7314E8D}"/>
    <cellStyle name="Comma 40 3 3" xfId="2298" xr:uid="{AB7664F1-4529-40C6-B497-DF1A43D4EEAF}"/>
    <cellStyle name="Comma 40 4" xfId="2299" xr:uid="{56D7534E-C795-4CED-A833-22F0B75DB442}"/>
    <cellStyle name="Comma 40 4 2" xfId="2300" xr:uid="{6B006B57-3905-4076-87F6-C6ABD4FECF0D}"/>
    <cellStyle name="Comma 40 5" xfId="2301" xr:uid="{E61320D8-43DC-46DA-B63F-14B890077708}"/>
    <cellStyle name="Comma 41" xfId="2302" xr:uid="{4D684607-708F-4BB3-9CE5-A88068820B85}"/>
    <cellStyle name="Comma 41 2" xfId="2303" xr:uid="{95DB2993-D089-449A-A637-FCB316012245}"/>
    <cellStyle name="Comma 41 2 2" xfId="2304" xr:uid="{972ECE33-B98C-470C-BEF3-5C73963DFE1D}"/>
    <cellStyle name="Comma 41 2 2 2" xfId="2305" xr:uid="{271357B1-308C-4844-BD3E-CBAA948155B9}"/>
    <cellStyle name="Comma 41 2 3" xfId="2306" xr:uid="{1AE69E85-E202-4E7D-BBA8-B8740E87D423}"/>
    <cellStyle name="Comma 41 3" xfId="2307" xr:uid="{11AA6FE1-84DF-416B-865F-E53FB5950884}"/>
    <cellStyle name="Comma 41 3 2" xfId="2308" xr:uid="{9BEFF065-0117-434A-8254-2E9B2A32F85C}"/>
    <cellStyle name="Comma 41 3 2 2" xfId="2309" xr:uid="{84049DC4-AA5C-47A2-B8E1-9BD531E4EA9D}"/>
    <cellStyle name="Comma 41 3 3" xfId="2310" xr:uid="{3C319559-239C-45BD-AC6A-EF5CF49E17AD}"/>
    <cellStyle name="Comma 41 4" xfId="2311" xr:uid="{4BDB9A75-0605-43CD-8E7D-3C5D95F85BC7}"/>
    <cellStyle name="Comma 41 4 2" xfId="2312" xr:uid="{65CF0A4D-10BF-44A4-9E07-B8A04CD5BBD3}"/>
    <cellStyle name="Comma 41 5" xfId="2313" xr:uid="{8B76A06F-AC8D-41CE-84EF-4115BDD355A0}"/>
    <cellStyle name="Comma 42" xfId="2314" xr:uid="{AE945BE0-B62A-4485-ABB9-47D29B4D029F}"/>
    <cellStyle name="Comma 42 2" xfId="2315" xr:uid="{C6DD8303-BD10-4FA2-9415-16E4F9FA540F}"/>
    <cellStyle name="Comma 42 2 2" xfId="2316" xr:uid="{D421162B-9B65-4764-9C28-743EAFDC426F}"/>
    <cellStyle name="Comma 42 2 2 2" xfId="2317" xr:uid="{58E9EFC8-6202-40B4-9757-11D1B40ACBD4}"/>
    <cellStyle name="Comma 42 2 3" xfId="2318" xr:uid="{694DE845-97AE-41B1-AA65-27B6372601B8}"/>
    <cellStyle name="Comma 42 3" xfId="2319" xr:uid="{E4773A04-2443-4F53-816A-493CE00485B9}"/>
    <cellStyle name="Comma 42 3 2" xfId="2320" xr:uid="{627FC691-845C-4E05-9FB6-2775578A8511}"/>
    <cellStyle name="Comma 42 3 2 2" xfId="2321" xr:uid="{4DEEE275-1013-46A9-A761-84D58057A8F8}"/>
    <cellStyle name="Comma 42 3 3" xfId="2322" xr:uid="{321D1251-5067-412A-B984-3D993DF516DE}"/>
    <cellStyle name="Comma 42 4" xfId="2323" xr:uid="{53A0D77D-8CF2-4262-823C-8E965251FA5E}"/>
    <cellStyle name="Comma 42 4 2" xfId="2324" xr:uid="{3B2FC831-5AE2-46DD-BA9A-0432C48F99BC}"/>
    <cellStyle name="Comma 42 5" xfId="2325" xr:uid="{05B322C0-57CA-4B28-9A65-8E13C8309C5A}"/>
    <cellStyle name="Comma 43" xfId="2326" xr:uid="{BFDE59DE-40B2-4EA7-AA6E-4BD14737D996}"/>
    <cellStyle name="Comma 43 2" xfId="2327" xr:uid="{81E65EA9-F691-4736-9556-7E19A483241F}"/>
    <cellStyle name="Comma 43 2 2" xfId="2328" xr:uid="{72745830-8334-4840-BC2A-D8BD09C23B11}"/>
    <cellStyle name="Comma 43 2 2 2" xfId="2329" xr:uid="{E239CCDE-0596-4BD6-8029-1CF99C8DCD82}"/>
    <cellStyle name="Comma 43 2 3" xfId="2330" xr:uid="{46B9BD7B-AA73-47B8-8B56-358C32B7F8FE}"/>
    <cellStyle name="Comma 43 3" xfId="2331" xr:uid="{A898C259-42D9-4FC4-81FA-52F83AC7BC1D}"/>
    <cellStyle name="Comma 43 3 2" xfId="2332" xr:uid="{FDCBD884-88FC-4833-9369-15BD77BB94D9}"/>
    <cellStyle name="Comma 43 3 2 2" xfId="2333" xr:uid="{BA51D783-2359-49B7-8440-A024C37082BA}"/>
    <cellStyle name="Comma 43 3 3" xfId="2334" xr:uid="{20494591-20F8-4788-80D9-4C367392658C}"/>
    <cellStyle name="Comma 43 4" xfId="2335" xr:uid="{88435BBA-697A-4C32-B5D9-DA09E6BBD57F}"/>
    <cellStyle name="Comma 43 4 2" xfId="2336" xr:uid="{A2089BBD-1475-42AE-9CC7-7A93B1AFDADC}"/>
    <cellStyle name="Comma 43 5" xfId="2337" xr:uid="{0A71C09E-7D69-49F9-9D6C-B52FAF82EB86}"/>
    <cellStyle name="Comma 44" xfId="2338" xr:uid="{18D7A475-FB28-49E6-BB89-DC16460C9014}"/>
    <cellStyle name="Comma 44 2" xfId="2339" xr:uid="{D68A8B52-D4AF-4265-8E49-80BB8C6963EB}"/>
    <cellStyle name="Comma 44 2 2" xfId="2340" xr:uid="{9570423F-839D-44A6-856C-EE79D1EFE262}"/>
    <cellStyle name="Comma 44 2 2 2" xfId="2341" xr:uid="{FB82E9A3-CD72-420B-A01C-2764F7766489}"/>
    <cellStyle name="Comma 44 2 3" xfId="2342" xr:uid="{2C7467A0-6A4E-45F7-B110-75D1778E7889}"/>
    <cellStyle name="Comma 44 3" xfId="2343" xr:uid="{B896FA24-8121-4645-B2BB-6A3B70DC2787}"/>
    <cellStyle name="Comma 44 3 2" xfId="2344" xr:uid="{298AAFF5-BB03-48AF-9F8A-99A807F1ED9B}"/>
    <cellStyle name="Comma 44 3 2 2" xfId="2345" xr:uid="{0BC53FB8-6AF5-40BA-920D-29D2A130443B}"/>
    <cellStyle name="Comma 44 3 3" xfId="2346" xr:uid="{96E6D955-403D-432D-B05C-73B571EEA0E1}"/>
    <cellStyle name="Comma 44 4" xfId="2347" xr:uid="{45A0B39F-5820-4C78-97A4-62D7FC4BC0F9}"/>
    <cellStyle name="Comma 44 4 2" xfId="2348" xr:uid="{2AEB77AE-95FC-45AB-A51A-245885C93B4A}"/>
    <cellStyle name="Comma 44 5" xfId="2349" xr:uid="{4E2896D7-78E6-4555-9971-5B58AD890A43}"/>
    <cellStyle name="Comma 45" xfId="2350" xr:uid="{9C82C391-F32F-4190-9A31-70ACD07F9D86}"/>
    <cellStyle name="Comma 45 2" xfId="2351" xr:uid="{32F9FF06-25C6-4B37-85ED-00234406076B}"/>
    <cellStyle name="Comma 45 2 2" xfId="2352" xr:uid="{4384A31F-20F8-4C22-9491-09FC0135FAD9}"/>
    <cellStyle name="Comma 45 2 2 2" xfId="2353" xr:uid="{9D7A89AA-BA6A-48A7-ABED-386B4755DD81}"/>
    <cellStyle name="Comma 45 2 3" xfId="2354" xr:uid="{1EAD93D5-C1B1-4844-A5E7-DC0A8CAE0151}"/>
    <cellStyle name="Comma 45 3" xfId="2355" xr:uid="{EF277AC3-6D49-4244-91BA-46B5CAA852D3}"/>
    <cellStyle name="Comma 45 3 2" xfId="2356" xr:uid="{D75279E3-9352-4667-8906-500FF03192EE}"/>
    <cellStyle name="Comma 45 3 2 2" xfId="2357" xr:uid="{83B09451-183C-4BAB-8F24-E26A0C79B29B}"/>
    <cellStyle name="Comma 45 3 3" xfId="2358" xr:uid="{A9C61C12-11C2-4FAF-BA21-AE1D741E7969}"/>
    <cellStyle name="Comma 45 4" xfId="2359" xr:uid="{5D2FC570-7FAB-428D-B190-C1CCD81FBE67}"/>
    <cellStyle name="Comma 45 4 2" xfId="2360" xr:uid="{1D326200-9AD4-4154-87A4-19A56383DA25}"/>
    <cellStyle name="Comma 45 5" xfId="2361" xr:uid="{93FA999D-48FD-451B-9EC7-0F28C1A548B8}"/>
    <cellStyle name="Comma 46" xfId="2362" xr:uid="{1F3854AC-706A-4398-93CF-EED2F4DFBEDE}"/>
    <cellStyle name="Comma 46 2" xfId="2363" xr:uid="{5420DA28-20F9-4D0E-8E53-3B0020F98547}"/>
    <cellStyle name="Comma 46 2 2" xfId="2364" xr:uid="{11A86576-650D-4632-B3DD-E92934FB7712}"/>
    <cellStyle name="Comma 46 2 2 2" xfId="2365" xr:uid="{8F0B53CA-EBA0-4109-9D49-E923D9B7B465}"/>
    <cellStyle name="Comma 46 2 3" xfId="2366" xr:uid="{A53D4ADC-287F-4569-B12A-D6CFF1582B0A}"/>
    <cellStyle name="Comma 46 3" xfId="2367" xr:uid="{EA3B743D-C076-4A0C-A5F5-05F181F81285}"/>
    <cellStyle name="Comma 46 3 2" xfId="2368" xr:uid="{4BC262BE-04BB-47B7-82F2-1685A76CEC25}"/>
    <cellStyle name="Comma 46 3 2 2" xfId="2369" xr:uid="{639FF57F-5BB6-4A5B-B5F8-FC2FE6D5579E}"/>
    <cellStyle name="Comma 46 3 3" xfId="2370" xr:uid="{100D08D1-1F71-4189-B4FB-550A344ABA42}"/>
    <cellStyle name="Comma 46 4" xfId="2371" xr:uid="{ED249080-F848-4448-8A35-85A0EE3D1457}"/>
    <cellStyle name="Comma 46 4 2" xfId="2372" xr:uid="{1FA23B9C-C42A-43BA-BA65-C1739DB45C09}"/>
    <cellStyle name="Comma 46 5" xfId="2373" xr:uid="{A951B4C9-EA9E-432D-B510-C0F7D0B5C8FD}"/>
    <cellStyle name="Comma 47" xfId="2374" xr:uid="{FD36BF08-3118-4E4F-94D3-98F4A56297F4}"/>
    <cellStyle name="Comma 47 2" xfId="2375" xr:uid="{2F2E6E45-9F6C-482B-A959-F77E3B4499E0}"/>
    <cellStyle name="Comma 47 2 2" xfId="2376" xr:uid="{EFF58D1D-C8DC-4AE2-9D7A-131CB920B61F}"/>
    <cellStyle name="Comma 47 2 2 2" xfId="2377" xr:uid="{DED09441-6B4D-42DB-9323-2BE366A447D6}"/>
    <cellStyle name="Comma 47 2 3" xfId="2378" xr:uid="{9980E066-6E54-4EAA-B80E-FC0FA52E2460}"/>
    <cellStyle name="Comma 47 3" xfId="2379" xr:uid="{B148F047-9F3D-44A3-84B2-4A2BCC5E853E}"/>
    <cellStyle name="Comma 47 3 2" xfId="2380" xr:uid="{35B3465C-904B-413F-83CD-1D882CB37F99}"/>
    <cellStyle name="Comma 47 3 2 2" xfId="2381" xr:uid="{98C16B8B-9487-44E0-A5C4-99BCF58AD6C5}"/>
    <cellStyle name="Comma 47 3 3" xfId="2382" xr:uid="{247C1F07-2645-4D17-A634-4DACD0FC1154}"/>
    <cellStyle name="Comma 47 4" xfId="2383" xr:uid="{0DFC06ED-2C4D-4534-983B-643DFC135C1A}"/>
    <cellStyle name="Comma 47 4 2" xfId="2384" xr:uid="{80311043-C228-4BBB-94C1-A84C6920655D}"/>
    <cellStyle name="Comma 47 5" xfId="2385" xr:uid="{7EDECAC4-CC45-4678-93CD-AC7738ACFB2A}"/>
    <cellStyle name="Comma 48" xfId="2386" xr:uid="{69825FA3-F4CB-4A83-A25D-A45990A0646D}"/>
    <cellStyle name="Comma 48 2" xfId="2387" xr:uid="{D004BAEB-DE25-43FC-B5E8-2C18E4C77FF3}"/>
    <cellStyle name="Comma 49" xfId="2388" xr:uid="{79E48F67-E6AC-4F4A-AC10-EFA3E6BA6453}"/>
    <cellStyle name="Comma 5" xfId="2389" xr:uid="{17892281-D379-4B3E-8B32-7068E77712B1}"/>
    <cellStyle name="Comma 5 10" xfId="2390" xr:uid="{4C6052A8-AE63-4632-9853-E5AB71943D72}"/>
    <cellStyle name="Comma 5 10 2" xfId="2391" xr:uid="{76141356-6BAC-44B5-A34A-15B3485AA90A}"/>
    <cellStyle name="Comma 5 11" xfId="2392" xr:uid="{FB98C7C4-32A0-4DD8-8665-39B97E113ACC}"/>
    <cellStyle name="Comma 5 12" xfId="2393" xr:uid="{E33E4555-BA31-425C-9025-DC3C6140EC8F}"/>
    <cellStyle name="Comma 5 2" xfId="2394" xr:uid="{5636A43E-18E4-4EFE-9710-39070475841F}"/>
    <cellStyle name="Comma 5 2 2" xfId="2395" xr:uid="{3B734400-DBF5-4C99-9E54-6FDBDBF2FAAE}"/>
    <cellStyle name="Comma 5 2 2 2" xfId="2396" xr:uid="{1F20EE5A-B3B7-455F-B647-281528BBD21D}"/>
    <cellStyle name="Comma 5 2 2 2 2" xfId="2397" xr:uid="{FEA4F8E8-8F27-4412-BEC7-8CDFE40D1BE3}"/>
    <cellStyle name="Comma 5 2 2 3" xfId="2398" xr:uid="{B940A2C9-7999-4503-856B-BDFD3717AC81}"/>
    <cellStyle name="Comma 5 2 2 3 2" xfId="2399" xr:uid="{2BEAB777-DE83-44FF-B646-EA6407A754AC}"/>
    <cellStyle name="Comma 5 2 2 4" xfId="2400" xr:uid="{AD02FE43-E38F-4722-9BDC-8A364BCBA935}"/>
    <cellStyle name="Comma 5 2 2 5" xfId="2401" xr:uid="{3DD409E9-455E-4592-874D-A1D87A24AFA8}"/>
    <cellStyle name="Comma 5 2 3" xfId="2402" xr:uid="{BAB4A29F-6626-48D0-BEB0-122BD89EC557}"/>
    <cellStyle name="Comma 5 2 3 2" xfId="2403" xr:uid="{7070D6DF-F3F0-4DFC-858C-9520B64D6BF8}"/>
    <cellStyle name="Comma 5 2 3 2 2" xfId="2404" xr:uid="{8379198D-F9B5-4742-874D-21C9AFF214B9}"/>
    <cellStyle name="Comma 5 2 3 2 2 2" xfId="2405" xr:uid="{D317C865-4C4F-4B26-AE0B-558441F9C42A}"/>
    <cellStyle name="Comma 5 2 3 2 3" xfId="2406" xr:uid="{DE51E218-1936-4B7D-B3AD-D12661AEB821}"/>
    <cellStyle name="Comma 5 2 3 2 3 2" xfId="2407" xr:uid="{0E878259-186F-45A2-BB38-793CE7337FFD}"/>
    <cellStyle name="Comma 5 2 3 2 4" xfId="2408" xr:uid="{ABBDA672-E4FB-46F9-9920-49581EF78FEA}"/>
    <cellStyle name="Comma 5 2 3 3" xfId="2409" xr:uid="{3FEAD0C7-3C5A-4342-87B7-468ACF21526A}"/>
    <cellStyle name="Comma 5 2 3 3 2" xfId="2410" xr:uid="{7C0DA2DA-D78F-4061-AB40-3E617169CD9F}"/>
    <cellStyle name="Comma 5 2 3 4" xfId="2411" xr:uid="{5256EF13-62D6-4444-BCE8-A49FA552306E}"/>
    <cellStyle name="Comma 5 2 3 4 2" xfId="2412" xr:uid="{6CC887F7-8211-45B4-ABF8-8BD350BF49E6}"/>
    <cellStyle name="Comma 5 2 3 5" xfId="2413" xr:uid="{0E4768E9-A03F-40D9-8150-D80744B6F0AE}"/>
    <cellStyle name="Comma 5 2 4" xfId="2414" xr:uid="{E91B5D59-751D-4DE7-9E6D-6F0C8F9A9C85}"/>
    <cellStyle name="Comma 5 2 4 2" xfId="2415" xr:uid="{4C613CCF-7D05-4A09-95D7-672C34C9EEE0}"/>
    <cellStyle name="Comma 5 2 5" xfId="2416" xr:uid="{4FF62F02-0044-46A0-ACEE-16946C625667}"/>
    <cellStyle name="Comma 5 2 5 2" xfId="2417" xr:uid="{BE2DECF4-FBA8-4793-8A4B-A7C167586693}"/>
    <cellStyle name="Comma 5 2 6" xfId="2418" xr:uid="{97DA892B-188F-42E9-AC84-A0100F629C18}"/>
    <cellStyle name="Comma 5 3" xfId="2419" xr:uid="{082973F0-0511-43DC-BBAF-4D4FE2F39D15}"/>
    <cellStyle name="Comma 5 3 2" xfId="2420" xr:uid="{153E8078-2197-49CE-958B-DF1527174123}"/>
    <cellStyle name="Comma 5 3 2 2" xfId="2421" xr:uid="{C07CC084-F482-47EC-8075-53029F4F30DB}"/>
    <cellStyle name="Comma 5 3 2 2 2" xfId="2422" xr:uid="{87220B03-CA63-437D-8664-7217E76C8A3C}"/>
    <cellStyle name="Comma 5 3 2 3" xfId="2423" xr:uid="{4BFC42F6-B12D-4E09-BD87-E33D59F56DCF}"/>
    <cellStyle name="Comma 5 3 2 3 2" xfId="2424" xr:uid="{27FA7897-522D-44F3-8713-CD5F5C7ED288}"/>
    <cellStyle name="Comma 5 3 2 4" xfId="2425" xr:uid="{99D05382-EEAA-430F-8195-D1944E6DA622}"/>
    <cellStyle name="Comma 5 3 3" xfId="2426" xr:uid="{DA46FAF0-067E-4CDE-A8E8-D0A652004EC6}"/>
    <cellStyle name="Comma 5 3 3 2" xfId="2427" xr:uid="{39210CB8-158B-464E-B190-F035FB7B4919}"/>
    <cellStyle name="Comma 5 3 4" xfId="2428" xr:uid="{7DC80560-AA9B-4C55-A8C1-C138E9E420DD}"/>
    <cellStyle name="Comma 5 3 4 2" xfId="2429" xr:uid="{A20C41F7-073F-4311-98E5-8AA66A686C55}"/>
    <cellStyle name="Comma 5 3 5" xfId="2430" xr:uid="{B9D4A933-B470-458D-B094-C3F2CDB51A2C}"/>
    <cellStyle name="Comma 5 4" xfId="2431" xr:uid="{E57EADEF-0A90-40F5-8CDF-B4290D09695A}"/>
    <cellStyle name="Comma 5 4 2" xfId="2432" xr:uid="{7EF4ADA6-E15C-49D4-AFC9-8852DB2B99EE}"/>
    <cellStyle name="Comma 5 4 2 2" xfId="2433" xr:uid="{CDA05D36-EAD6-4F24-89F8-1950CC0BC535}"/>
    <cellStyle name="Comma 5 4 2 2 2" xfId="2434" xr:uid="{83689873-DF4D-4983-99D6-9850AFF89E40}"/>
    <cellStyle name="Comma 5 4 2 3" xfId="2435" xr:uid="{3A4F0016-E008-4531-B26F-D30AD956D0F4}"/>
    <cellStyle name="Comma 5 4 2 3 2" xfId="2436" xr:uid="{2ECEAE81-6951-4905-AA1E-46CBC1564197}"/>
    <cellStyle name="Comma 5 4 2 4" xfId="2437" xr:uid="{CD974A0A-5183-4675-B303-C185184CDEE7}"/>
    <cellStyle name="Comma 5 4 3" xfId="2438" xr:uid="{4A09CFF5-FAFE-4E58-9ED2-8DF55E2B36F0}"/>
    <cellStyle name="Comma 5 4 3 2" xfId="2439" xr:uid="{0BF1D5F0-2674-4945-9164-6EBFF08ECCBC}"/>
    <cellStyle name="Comma 5 4 4" xfId="2440" xr:uid="{BC242B7D-52D0-494B-B7DF-800F7E579E5C}"/>
    <cellStyle name="Comma 5 4 4 2" xfId="2441" xr:uid="{E4B1FD22-5191-4E29-A488-77567F8BFA3F}"/>
    <cellStyle name="Comma 5 4 5" xfId="2442" xr:uid="{7D0F9469-16EC-416B-8AE3-3480E62DDE91}"/>
    <cellStyle name="Comma 5 5" xfId="2443" xr:uid="{0AD1F94F-5C93-4237-B725-A69C71B9C4ED}"/>
    <cellStyle name="Comma 5 5 2" xfId="2444" xr:uid="{700DC0E2-2386-4655-8EC8-B0160A862502}"/>
    <cellStyle name="Comma 5 5 2 2" xfId="2445" xr:uid="{8E8DC363-3778-4D19-A86B-315DC2E7998E}"/>
    <cellStyle name="Comma 5 5 2 2 2" xfId="2446" xr:uid="{3620401A-8D2E-4592-961F-5715C7BBFF83}"/>
    <cellStyle name="Comma 5 5 2 3" xfId="2447" xr:uid="{C3F190E7-EAEB-469E-BAF3-3F6875347402}"/>
    <cellStyle name="Comma 5 5 2 3 2" xfId="2448" xr:uid="{12B969FC-88A1-4658-A385-9A733A356205}"/>
    <cellStyle name="Comma 5 5 2 4" xfId="2449" xr:uid="{2B942378-7EB9-4E8D-9EE2-DDE345B74F98}"/>
    <cellStyle name="Comma 5 5 3" xfId="2450" xr:uid="{673789EE-8B06-45B6-89FB-0D3E4E77211C}"/>
    <cellStyle name="Comma 5 5 3 2" xfId="2451" xr:uid="{BAD58477-D4E9-4BD2-BBCB-A53D2817DA42}"/>
    <cellStyle name="Comma 5 5 3 2 2" xfId="2452" xr:uid="{1B4667A4-3B14-4405-8411-6BBE92D544F7}"/>
    <cellStyle name="Comma 5 5 3 3" xfId="2453" xr:uid="{8CA9172C-5AB5-41BD-97C4-682ED2136754}"/>
    <cellStyle name="Comma 5 5 3 3 2" xfId="2454" xr:uid="{2CD07D0D-023F-47FC-853C-8671AF46FF04}"/>
    <cellStyle name="Comma 5 5 3 4" xfId="2455" xr:uid="{EE94811B-2770-4BE1-9C83-849D38F3D297}"/>
    <cellStyle name="Comma 5 5 4" xfId="2456" xr:uid="{B4C5A7D5-74FA-4480-9017-F70884D62F0D}"/>
    <cellStyle name="Comma 5 5 4 2" xfId="2457" xr:uid="{E4B62C01-0BA6-4972-83FA-017AFF5E29A4}"/>
    <cellStyle name="Comma 5 5 5" xfId="2458" xr:uid="{2128F25C-9E03-4A41-B818-F24ED031A8E8}"/>
    <cellStyle name="Comma 5 5 5 2" xfId="2459" xr:uid="{3344996B-9885-4819-9F16-58DFAD2D8368}"/>
    <cellStyle name="Comma 5 5 6" xfId="2460" xr:uid="{417A06E3-1A54-4A08-A79E-7BAD61B4CDC8}"/>
    <cellStyle name="Comma 5 6" xfId="2461" xr:uid="{5A5C7B23-C2A5-4D1A-B416-EBB578017B25}"/>
    <cellStyle name="Comma 5 6 2" xfId="2462" xr:uid="{B6C7E0FF-BE33-4C7D-94DD-D1C8A0AE3A98}"/>
    <cellStyle name="Comma 5 6 2 2" xfId="2463" xr:uid="{BAAB8EB5-A036-40BE-B36B-7DA1C709D468}"/>
    <cellStyle name="Comma 5 6 3" xfId="2464" xr:uid="{977471B4-BA2B-42B8-8434-5A63C7AB5DD1}"/>
    <cellStyle name="Comma 5 6 3 2" xfId="2465" xr:uid="{527A3ACD-7A48-401A-88D1-CB0D83A960C3}"/>
    <cellStyle name="Comma 5 6 4" xfId="2466" xr:uid="{8E241C59-19F4-4DFE-B137-55399FBB531A}"/>
    <cellStyle name="Comma 5 7" xfId="2467" xr:uid="{F22C3402-461D-4988-AF3D-6988BDD4963C}"/>
    <cellStyle name="Comma 5 7 2" xfId="2468" xr:uid="{4FEEDEB8-2ACE-422E-B9C3-DA2E74C34903}"/>
    <cellStyle name="Comma 5 7 2 2" xfId="2469" xr:uid="{9E5A1D61-40E1-4370-9005-3C084AEAA716}"/>
    <cellStyle name="Comma 5 7 3" xfId="2470" xr:uid="{1F4E6CE3-F911-4EA8-BEF1-6C3EBBAABCBB}"/>
    <cellStyle name="Comma 5 7 3 2" xfId="2471" xr:uid="{0119B819-DC4D-4609-8DA3-0065190BD280}"/>
    <cellStyle name="Comma 5 7 4" xfId="2472" xr:uid="{4CC0FF9B-F2E6-4CD4-AF72-A55D611AA6FB}"/>
    <cellStyle name="Comma 5 8" xfId="2473" xr:uid="{D2A7BF14-E51D-44C6-A19F-2C200CA7229B}"/>
    <cellStyle name="Comma 5 8 2" xfId="2474" xr:uid="{83E43603-5E27-4DDB-85AD-768563442330}"/>
    <cellStyle name="Comma 5 8 2 2" xfId="2475" xr:uid="{DBB7A7D1-E97C-453E-A469-8D756460B4D0}"/>
    <cellStyle name="Comma 5 8 3" xfId="2476" xr:uid="{A26FCA9E-AB57-4486-9ED2-D4B3FDC75AB4}"/>
    <cellStyle name="Comma 5 8 3 2" xfId="2477" xr:uid="{3A65D8D9-899A-404A-AA43-FA41A3DA894D}"/>
    <cellStyle name="Comma 5 8 4" xfId="2478" xr:uid="{064034D5-96D4-43D4-8CC0-5FEE1A115154}"/>
    <cellStyle name="Comma 5 9" xfId="2479" xr:uid="{A346D59C-2334-4D87-8A3A-0B8C0A13D259}"/>
    <cellStyle name="Comma 5 9 2" xfId="2480" xr:uid="{B617BC91-3D02-4164-BB22-9AA0E3AF02E2}"/>
    <cellStyle name="Comma 5_0578I53_D4_AR_NP" xfId="2481" xr:uid="{35FCB336-9587-45E6-9D07-525B632E5F6B}"/>
    <cellStyle name="Comma 50" xfId="2482" xr:uid="{9F9923E0-10EE-491B-A071-1516F6717DAD}"/>
    <cellStyle name="Comma 51" xfId="2483" xr:uid="{015D7F81-F6B6-4172-850C-4685FEB978E7}"/>
    <cellStyle name="Comma 51 2" xfId="2484" xr:uid="{938E260A-C313-4856-B0AA-7AECE8E42625}"/>
    <cellStyle name="Comma 51 2 2" xfId="2485" xr:uid="{60F4F0CE-A8F4-4FD5-8805-567E68B3456B}"/>
    <cellStyle name="Comma 51 3" xfId="2486" xr:uid="{48786079-B8F6-4C89-9105-8BB4823AD53F}"/>
    <cellStyle name="Comma 51 3 2" xfId="2487" xr:uid="{4AC1675A-AE0F-4A68-8E66-351CB8012513}"/>
    <cellStyle name="Comma 51 4" xfId="2488" xr:uid="{9C2DFC86-C6CC-426A-B0E2-6A095268961C}"/>
    <cellStyle name="Comma 52" xfId="2489" xr:uid="{843671D2-2C2D-402A-A772-99C0438321C5}"/>
    <cellStyle name="Comma 52 2" xfId="2490" xr:uid="{029023B2-33F2-4E5B-B26B-C32283E2352B}"/>
    <cellStyle name="Comma 52 2 2" xfId="2491" xr:uid="{73076A27-6ECD-40AB-AEAD-B911421192AB}"/>
    <cellStyle name="Comma 52 3" xfId="2492" xr:uid="{752EB4AA-6F87-422C-ABF1-571183196A11}"/>
    <cellStyle name="Comma 52 3 2" xfId="2493" xr:uid="{28513313-97EE-406C-8305-82BFEAEFC0D1}"/>
    <cellStyle name="Comma 52 4" xfId="2494" xr:uid="{E9C4ED86-87EB-4119-B0CA-8DAE4935E5B7}"/>
    <cellStyle name="Comma 53" xfId="2495" xr:uid="{1D437C34-C4C3-485C-8C6E-3D83DA34FE91}"/>
    <cellStyle name="Comma 53 2" xfId="2496" xr:uid="{EAC60B08-8852-4553-A43F-F4EAC0F5F81B}"/>
    <cellStyle name="Comma 53 2 2" xfId="2497" xr:uid="{5C60BF8C-4106-4B99-8D62-9B3FEC210A2C}"/>
    <cellStyle name="Comma 53 3" xfId="2498" xr:uid="{77A171BA-E917-42EF-9F5D-7CBA9000955D}"/>
    <cellStyle name="Comma 53 3 2" xfId="2499" xr:uid="{CD80E4CB-1CE4-4BCD-9737-878D55F89BAB}"/>
    <cellStyle name="Comma 53 4" xfId="2500" xr:uid="{4809FBD8-9C90-4B04-905B-2CA31498CD15}"/>
    <cellStyle name="Comma 54" xfId="2501" xr:uid="{A193F972-012D-4FCE-811C-EB3FD5C49FA3}"/>
    <cellStyle name="Comma 54 2" xfId="2502" xr:uid="{CF11E162-F218-4B8E-BEC5-4F3A080FC5D8}"/>
    <cellStyle name="Comma 54 2 2" xfId="2503" xr:uid="{589A0B77-CDAE-4A10-8BD4-8F37B46A8F71}"/>
    <cellStyle name="Comma 54 3" xfId="2504" xr:uid="{15B3B6F1-ACEA-470E-ABC4-103FF47A8E3B}"/>
    <cellStyle name="Comma 54 3 2" xfId="2505" xr:uid="{B09AF431-A891-422F-9131-A0BDFA04D8E3}"/>
    <cellStyle name="Comma 54 4" xfId="2506" xr:uid="{3754DDC5-2949-4ECD-B64C-B507D5204336}"/>
    <cellStyle name="Comma 55" xfId="2507" xr:uid="{A1816D77-F116-4C60-8BF1-5EBF6BC13860}"/>
    <cellStyle name="Comma 55 2" xfId="2508" xr:uid="{C7BEDFAE-3FB4-42AF-AB4E-97B93E963CA0}"/>
    <cellStyle name="Comma 55 2 2" xfId="2509" xr:uid="{54D8F9D9-ABD5-473A-AB9F-749ED8E16518}"/>
    <cellStyle name="Comma 55 3" xfId="2510" xr:uid="{E44EF08B-06EF-4FC2-BF17-B001949DB77E}"/>
    <cellStyle name="Comma 55 3 2" xfId="2511" xr:uid="{2D943B4C-3A5F-4963-9D1F-A1EF6AF6D41F}"/>
    <cellStyle name="Comma 55 4" xfId="2512" xr:uid="{E9CC70B2-6051-4C55-9ACA-5DDBE8C0DD2D}"/>
    <cellStyle name="Comma 56" xfId="2513" xr:uid="{5143B584-D182-402F-A94B-A366B524A8F0}"/>
    <cellStyle name="Comma 56 2" xfId="2514" xr:uid="{8F7AB556-8BAE-44FE-BF47-06417CEA7AC4}"/>
    <cellStyle name="Comma 56 2 2" xfId="2515" xr:uid="{428C0827-CC87-4E84-92A5-EE5FFDAC3393}"/>
    <cellStyle name="Comma 56 3" xfId="2516" xr:uid="{22BCBADC-BDBA-430B-9E19-4C4A3F462BED}"/>
    <cellStyle name="Comma 56 3 2" xfId="2517" xr:uid="{64A460CE-EB41-448B-B84A-836CA7EA0603}"/>
    <cellStyle name="Comma 56 4" xfId="2518" xr:uid="{F991FD78-A7C4-440C-96DA-40AA740589FD}"/>
    <cellStyle name="Comma 57" xfId="2519" xr:uid="{E60A78E1-6BBF-4B77-A582-C0D49F3C40DD}"/>
    <cellStyle name="Comma 57 2" xfId="2520" xr:uid="{95C96AF0-118A-4440-8F33-75F990A70B3B}"/>
    <cellStyle name="Comma 57 2 2" xfId="2521" xr:uid="{A6685750-2357-4920-B243-B0909A5F2801}"/>
    <cellStyle name="Comma 57 3" xfId="2522" xr:uid="{321011DE-082B-4234-A99A-E1BC57FAFCFA}"/>
    <cellStyle name="Comma 57 3 2" xfId="2523" xr:uid="{DE72ED85-7F40-46D6-9CC2-32AB7757752F}"/>
    <cellStyle name="Comma 57 4" xfId="2524" xr:uid="{EDF5440B-7501-45D1-B610-3437885EF221}"/>
    <cellStyle name="Comma 58" xfId="2525" xr:uid="{D52CCFFD-44E5-45A5-815A-724DD43A3A70}"/>
    <cellStyle name="Comma 58 2" xfId="2526" xr:uid="{CDD897C1-50B8-4715-8B28-24CCC782AC6C}"/>
    <cellStyle name="Comma 58 2 2" xfId="2527" xr:uid="{130BADE1-A1DB-469B-A815-D8C3CFC9A884}"/>
    <cellStyle name="Comma 58 3" xfId="2528" xr:uid="{722F3C6B-2337-4571-91D3-A282F70EFEF4}"/>
    <cellStyle name="Comma 58 3 2" xfId="2529" xr:uid="{5615591F-47A5-474C-BD1E-AF6E22B7EA4B}"/>
    <cellStyle name="Comma 58 4" xfId="2530" xr:uid="{F79F036E-5DBC-4829-A0E0-71C2A3F902A0}"/>
    <cellStyle name="Comma 59" xfId="2531" xr:uid="{A86B2DC3-5BAC-4B56-9F9C-C3CE2BE4B94A}"/>
    <cellStyle name="Comma 59 2" xfId="2532" xr:uid="{41968399-669E-4FE8-8E7B-702D89F7F924}"/>
    <cellStyle name="Comma 59 2 2" xfId="2533" xr:uid="{4CA8A6AA-8840-4410-95DB-3EF1DE82D212}"/>
    <cellStyle name="Comma 59 3" xfId="2534" xr:uid="{31B93F6D-D990-4390-BCAF-50826579F3F9}"/>
    <cellStyle name="Comma 59 3 2" xfId="2535" xr:uid="{88FEC9C2-BFD7-466E-9E67-5C53A6CD784C}"/>
    <cellStyle name="Comma 59 4" xfId="2536" xr:uid="{E9FB6EB3-E94F-494F-B9CA-8BDA747E2C59}"/>
    <cellStyle name="Comma 6" xfId="1" xr:uid="{266B86B6-C59B-4EDC-8D91-B3A3BA02912A}"/>
    <cellStyle name="Comma 6 10" xfId="2538" xr:uid="{C29E034A-9724-4EE6-8BE7-94558436B6C4}"/>
    <cellStyle name="Comma 6 10 2" xfId="2539" xr:uid="{6B16A2FF-86A1-4E6E-ADA0-DE6BE86553C2}"/>
    <cellStyle name="Comma 6 11" xfId="2540" xr:uid="{EFD6A03D-1434-4475-B9B9-2AB35FB979DF}"/>
    <cellStyle name="Comma 6 12" xfId="2541" xr:uid="{5752A68C-5FF1-4ACA-9AED-C776601AF95D}"/>
    <cellStyle name="Comma 6 13" xfId="10" xr:uid="{26EDF2AC-6F22-4D5A-A682-3D5AFAB3793E}"/>
    <cellStyle name="Comma 6 14" xfId="2537" xr:uid="{F1845CC4-899C-4A0A-9631-8034792D2A77}"/>
    <cellStyle name="Comma 6 2" xfId="2542" xr:uid="{66E1CFE9-5EDE-4A62-9DB4-5D8B985AE8AE}"/>
    <cellStyle name="Comma 6 2 2" xfId="2543" xr:uid="{06F66529-7358-4ABA-8BD6-921661788728}"/>
    <cellStyle name="Comma 6 2 2 2" xfId="2544" xr:uid="{31F23FFF-8671-4429-BFB2-0BD3F8165F13}"/>
    <cellStyle name="Comma 6 2 3" xfId="2545" xr:uid="{1A7957D0-B250-4F8B-B19B-B4E30B612E2C}"/>
    <cellStyle name="Comma 6 2 3 2" xfId="2546" xr:uid="{AF1968BA-4D8E-4892-A3BE-B702C3022C7E}"/>
    <cellStyle name="Comma 6 2 4" xfId="2547" xr:uid="{8E8E0BBE-68DD-4623-878F-365EAEF5DE41}"/>
    <cellStyle name="Comma 6 3" xfId="2548" xr:uid="{434682E7-F122-446D-A18E-A2C027D1E44D}"/>
    <cellStyle name="Comma 6 3 2" xfId="2549" xr:uid="{726E2D5D-0299-4F31-9F70-D283BE01EDD0}"/>
    <cellStyle name="Comma 6 3 3" xfId="2550" xr:uid="{07F2373F-302E-49A4-9062-29CD2701EF91}"/>
    <cellStyle name="Comma 6 4" xfId="2551" xr:uid="{742CB86B-1D65-4758-84FE-2C9408B3E432}"/>
    <cellStyle name="Comma 6 4 2" xfId="2552" xr:uid="{4CAD43E7-8D3E-497E-AFFD-E04804F78398}"/>
    <cellStyle name="Comma 6 4 2 2" xfId="2553" xr:uid="{F24EE001-D1BC-45D5-8C96-2DC646A2A355}"/>
    <cellStyle name="Comma 6 4 2 2 2" xfId="2554" xr:uid="{C5397413-8D23-4463-90B9-8EBFC6A6371A}"/>
    <cellStyle name="Comma 6 4 2 3" xfId="2555" xr:uid="{64522859-4939-4E65-A34E-14CBD554D78C}"/>
    <cellStyle name="Comma 6 4 2 3 2" xfId="2556" xr:uid="{442E1394-DA0F-4C11-A90F-43F275FE927A}"/>
    <cellStyle name="Comma 6 4 2 4" xfId="2557" xr:uid="{805C7BEE-0164-409E-9703-73216DD8C364}"/>
    <cellStyle name="Comma 6 4 3" xfId="2558" xr:uid="{77C2133D-127A-4FB1-A8A5-BD5D35F3BAD1}"/>
    <cellStyle name="Comma 6 4 3 2" xfId="2559" xr:uid="{C5CFF16F-B409-44AD-95B3-9E3E78F638E6}"/>
    <cellStyle name="Comma 6 4 4" xfId="2560" xr:uid="{8B85B1CF-4AF5-4943-9BB0-A0EE5776BEC2}"/>
    <cellStyle name="Comma 6 4 4 2" xfId="2561" xr:uid="{F668C3E2-0FAA-4CE3-91C5-527FF6CD0A9E}"/>
    <cellStyle name="Comma 6 4 5" xfId="2562" xr:uid="{806B9141-4171-4F77-A66F-A2C64246EDBD}"/>
    <cellStyle name="Comma 6 5" xfId="2563" xr:uid="{50FED497-00D5-4E1A-B507-4DBA12B4C66A}"/>
    <cellStyle name="Comma 6 5 2" xfId="2564" xr:uid="{24667E79-99F5-4691-93D2-28B02B6BCE0F}"/>
    <cellStyle name="Comma 6 5 2 2" xfId="2565" xr:uid="{0CFAA662-3831-4B8E-8D95-F4A267DFAF66}"/>
    <cellStyle name="Comma 6 5 3" xfId="2566" xr:uid="{E46FD3AA-1C06-478D-BCEF-8046646F8130}"/>
    <cellStyle name="Comma 6 5 3 2" xfId="2567" xr:uid="{E03824EB-2985-49FA-92A2-97C872E91AB2}"/>
    <cellStyle name="Comma 6 5 4" xfId="2568" xr:uid="{BBA48945-E9F3-4969-A4F9-704203D72019}"/>
    <cellStyle name="Comma 6 6" xfId="2569" xr:uid="{098D7D7F-085A-4D7C-B230-76CAB54FF344}"/>
    <cellStyle name="Comma 6 6 2" xfId="2570" xr:uid="{C99BA050-6ABD-47E1-8F30-A4BD6A6858B7}"/>
    <cellStyle name="Comma 6 6 2 2" xfId="2571" xr:uid="{56B74212-D992-4826-9639-8654A491E54E}"/>
    <cellStyle name="Comma 6 6 3" xfId="2572" xr:uid="{7F978FB5-2DE4-4C60-AF29-D96287DD24D2}"/>
    <cellStyle name="Comma 6 6 3 2" xfId="2573" xr:uid="{A36B93D0-54E4-4D40-A3BB-F286A0DE6DE5}"/>
    <cellStyle name="Comma 6 6 4" xfId="2574" xr:uid="{99A7A80E-33F5-44AE-A39D-BC3AF21CCB5C}"/>
    <cellStyle name="Comma 6 7" xfId="2575" xr:uid="{5F7300B5-8937-4ADC-9061-F3ADB24119DB}"/>
    <cellStyle name="Comma 6 7 2" xfId="2576" xr:uid="{488F727F-C4BE-473E-BB5F-793C3481030E}"/>
    <cellStyle name="Comma 6 7 2 2" xfId="2577" xr:uid="{D0A71F4D-097F-4DDF-9D6F-FC92649131D5}"/>
    <cellStyle name="Comma 6 7 3" xfId="2578" xr:uid="{37DE4F59-FFDC-4C80-92D4-3F7D6DD2DBA2}"/>
    <cellStyle name="Comma 6 7 3 2" xfId="2579" xr:uid="{3066BBAD-3978-454C-A08C-E3E54C354FED}"/>
    <cellStyle name="Comma 6 7 4" xfId="2580" xr:uid="{4E05A8AF-8623-4E81-9BBA-B2591FBE0617}"/>
    <cellStyle name="Comma 6 8" xfId="2581" xr:uid="{199C30C4-2061-4B77-83B9-E2F472C63444}"/>
    <cellStyle name="Comma 6 8 2" xfId="2582" xr:uid="{250FECBA-AB8E-471A-BF81-6D29D1605CF8}"/>
    <cellStyle name="Comma 6 8 2 2" xfId="2583" xr:uid="{5664933A-907A-4E39-AE2E-D33E5F21FBEC}"/>
    <cellStyle name="Comma 6 8 3" xfId="2584" xr:uid="{9A1E2E2E-51B6-44D1-8CDB-4FBE1F079B47}"/>
    <cellStyle name="Comma 6 8 3 2" xfId="2585" xr:uid="{D2CBA714-05DA-4736-8B1A-03F74CE1FF92}"/>
    <cellStyle name="Comma 6 8 4" xfId="2586" xr:uid="{A9EAF501-E656-4509-9AD6-489288E2877C}"/>
    <cellStyle name="Comma 6 9" xfId="2587" xr:uid="{797BC1F8-1A19-49DC-B46D-0587ACB2D8A5}"/>
    <cellStyle name="Comma 6 9 2" xfId="2588" xr:uid="{0840C32A-00A2-48AA-84D3-0CC0D6E06F13}"/>
    <cellStyle name="Comma 60" xfId="2589" xr:uid="{C797AEBC-4920-4FBC-B19B-9F8107F4E37B}"/>
    <cellStyle name="Comma 60 2" xfId="2590" xr:uid="{C102C206-B5A3-4D4F-913D-EB3EAA9F044E}"/>
    <cellStyle name="Comma 60 2 2" xfId="2591" xr:uid="{06DF763B-68F7-46B7-B781-CD413132DDD4}"/>
    <cellStyle name="Comma 60 3" xfId="2592" xr:uid="{08CB6B82-5594-4172-A7B1-634017C212B5}"/>
    <cellStyle name="Comma 60 3 2" xfId="2593" xr:uid="{DBA603FC-3091-4596-9412-45C06BBC8897}"/>
    <cellStyle name="Comma 60 4" xfId="2594" xr:uid="{E6A3E9AF-E282-4E56-8EB6-B15578F4BCE9}"/>
    <cellStyle name="Comma 61" xfId="2595" xr:uid="{E14C4D43-4CD1-4AD7-9178-7ABF995C8BBF}"/>
    <cellStyle name="Comma 61 2" xfId="2596" xr:uid="{B43AA2B4-C8D6-4EB3-8808-EBE3568EEF14}"/>
    <cellStyle name="Comma 61 2 2" xfId="2597" xr:uid="{F213E097-2436-4DBF-B2E4-BB6DE10F94EA}"/>
    <cellStyle name="Comma 61 3" xfId="2598" xr:uid="{31FE5F46-783F-4896-BD6B-E9A02D23880D}"/>
    <cellStyle name="Comma 61 3 2" xfId="2599" xr:uid="{21B7F43E-8C69-478F-9FA5-A44DFF6F1A84}"/>
    <cellStyle name="Comma 61 4" xfId="2600" xr:uid="{D862F347-5972-4871-909A-8F55ED666A14}"/>
    <cellStyle name="Comma 62" xfId="2601" xr:uid="{C30E6FBE-42DD-4A55-AC1C-52F9C7220D56}"/>
    <cellStyle name="Comma 62 2" xfId="2602" xr:uid="{1F8E3095-F1C7-481C-A999-EFF4932A80D8}"/>
    <cellStyle name="Comma 62 2 2" xfId="2603" xr:uid="{570B9FA5-71DD-4BAD-A678-7F57702E6EFD}"/>
    <cellStyle name="Comma 62 3" xfId="2604" xr:uid="{0CB272EC-9378-4A2E-84A5-C7487568D790}"/>
    <cellStyle name="Comma 62 3 2" xfId="2605" xr:uid="{8039E85F-0B98-47EE-BCE6-B128A4FFFC90}"/>
    <cellStyle name="Comma 62 4" xfId="2606" xr:uid="{01EF6652-2556-4206-988F-9CD9A246BAA3}"/>
    <cellStyle name="Comma 63" xfId="2607" xr:uid="{2FE2AA3A-E152-42AF-AE14-8E2F5FB99968}"/>
    <cellStyle name="Comma 63 2" xfId="2608" xr:uid="{314B47B1-75AB-4829-8EAE-6BF5D063007C}"/>
    <cellStyle name="Comma 63 2 2" xfId="2609" xr:uid="{E66921B5-162A-4984-9E5B-1E813E675439}"/>
    <cellStyle name="Comma 63 3" xfId="2610" xr:uid="{BA81FB2B-0759-484D-B0EF-C1D5B95ABBE1}"/>
    <cellStyle name="Comma 63 3 2" xfId="2611" xr:uid="{CE77D5E1-A29F-4594-839D-D49327A249A8}"/>
    <cellStyle name="Comma 63 4" xfId="2612" xr:uid="{6C0AA79E-E677-48D7-B78A-45987B08A6FD}"/>
    <cellStyle name="Comma 64" xfId="2613" xr:uid="{4902E1FB-F9E5-4504-B415-DA1EB7CA1CCC}"/>
    <cellStyle name="Comma 64 2" xfId="2614" xr:uid="{55A6A731-730D-42F3-8479-9CE65FC13762}"/>
    <cellStyle name="Comma 64 2 2" xfId="2615" xr:uid="{F370C0D0-4E69-4CCD-9F43-AACE65FBCFC4}"/>
    <cellStyle name="Comma 64 3" xfId="2616" xr:uid="{A6CBE441-6D67-4B17-8C2F-DC65AF8AE877}"/>
    <cellStyle name="Comma 64 3 2" xfId="2617" xr:uid="{C87C1C09-7DEC-47D0-939C-05350445DFCB}"/>
    <cellStyle name="Comma 64 4" xfId="2618" xr:uid="{A3EBD83F-B0B7-4012-9991-75111FE5C513}"/>
    <cellStyle name="Comma 65" xfId="2619" xr:uid="{1F1C5A3A-4539-4517-8941-DCAE7000C8AB}"/>
    <cellStyle name="Comma 65 2" xfId="2620" xr:uid="{D9DFEE7E-E961-400B-BEC0-7C11CF2EBF97}"/>
    <cellStyle name="Comma 65 2 2" xfId="2621" xr:uid="{A5E6A253-811A-4927-92ED-66D55CB46403}"/>
    <cellStyle name="Comma 65 3" xfId="2622" xr:uid="{4938565F-4B53-48FB-99F8-AD671E573154}"/>
    <cellStyle name="Comma 65 3 2" xfId="2623" xr:uid="{37F6CA59-088F-4E66-B049-E3C830AADC7C}"/>
    <cellStyle name="Comma 65 4" xfId="2624" xr:uid="{AE006358-E8A6-4B6C-8D43-8053F2B1457C}"/>
    <cellStyle name="Comma 66" xfId="2625" xr:uid="{2ECB7119-D862-4829-9FAB-34D867C2A992}"/>
    <cellStyle name="Comma 66 2" xfId="2626" xr:uid="{072A5470-376C-4803-962F-5FC272F5A70B}"/>
    <cellStyle name="Comma 66 2 2" xfId="2627" xr:uid="{90483C35-0F51-48AA-AB56-87B9BA97701F}"/>
    <cellStyle name="Comma 66 3" xfId="2628" xr:uid="{D285E844-0821-4E44-9788-259D64CE0D25}"/>
    <cellStyle name="Comma 66 3 2" xfId="2629" xr:uid="{2AEE7F6B-4BA4-4DBC-8143-FDC780CD14D0}"/>
    <cellStyle name="Comma 66 4" xfId="2630" xr:uid="{25017698-F850-40A8-B647-6FACA8A4F8FF}"/>
    <cellStyle name="Comma 67" xfId="2631" xr:uid="{85983C1D-09BA-4CCB-89B3-056479DBA195}"/>
    <cellStyle name="Comma 67 2" xfId="2632" xr:uid="{C3A36A7E-0FDD-42A7-825F-77EED45988F2}"/>
    <cellStyle name="Comma 67 2 2" xfId="2633" xr:uid="{8E2B015D-7EF1-4119-9286-C05D4F43A3DF}"/>
    <cellStyle name="Comma 67 3" xfId="2634" xr:uid="{4E8C39CA-419C-42F3-BABD-CE5E0F79511A}"/>
    <cellStyle name="Comma 67 3 2" xfId="2635" xr:uid="{99AB7BBC-1A8C-49CD-BA5B-BC36D09B8371}"/>
    <cellStyle name="Comma 67 4" xfId="2636" xr:uid="{2AE4AD52-89D4-4180-8B72-8F98FC0005A0}"/>
    <cellStyle name="Comma 68" xfId="2637" xr:uid="{7A37DA54-CC13-4545-B966-CBCAD771EE55}"/>
    <cellStyle name="Comma 68 2" xfId="2638" xr:uid="{F8615A59-EC1C-4AD4-B811-69FBA1E4DA07}"/>
    <cellStyle name="Comma 68 2 2" xfId="2639" xr:uid="{4208925D-8037-4A90-A2FA-1EC5639412AE}"/>
    <cellStyle name="Comma 68 3" xfId="2640" xr:uid="{17AF243C-357B-4FC9-8246-91316551130C}"/>
    <cellStyle name="Comma 68 3 2" xfId="2641" xr:uid="{26226421-FF78-4319-892C-D1EA7B773EC5}"/>
    <cellStyle name="Comma 68 4" xfId="2642" xr:uid="{B4A8B31A-3E68-48A3-A424-51985302956F}"/>
    <cellStyle name="Comma 69" xfId="2643" xr:uid="{7152B25A-C5E1-46DA-B788-7FC7CC13BB6C}"/>
    <cellStyle name="Comma 69 2" xfId="2644" xr:uid="{9988DED2-C46F-4472-9102-83114AE296CD}"/>
    <cellStyle name="Comma 69 2 2" xfId="2645" xr:uid="{C551100D-AF4A-4208-B202-6F793F60B439}"/>
    <cellStyle name="Comma 69 3" xfId="2646" xr:uid="{2E3FB418-A84E-41F5-A33D-1370B1511636}"/>
    <cellStyle name="Comma 69 3 2" xfId="2647" xr:uid="{789484CC-6FDF-45D7-BD23-38CE9A2E39D1}"/>
    <cellStyle name="Comma 69 4" xfId="2648" xr:uid="{3893BB7E-D583-4398-8EE5-C494A373A1B7}"/>
    <cellStyle name="Comma 7" xfId="2649" xr:uid="{35203A4E-4983-4F67-BB56-19FD3554FAAC}"/>
    <cellStyle name="Comma 7 10" xfId="2650" xr:uid="{C58FBC1A-EBD8-4B42-B7DA-CD8FAC046373}"/>
    <cellStyle name="Comma 7 2" xfId="2651" xr:uid="{B2EAD175-2B43-4B42-B8E9-69D87FB15561}"/>
    <cellStyle name="Comma 7 2 2" xfId="2652" xr:uid="{91D7D906-BEB5-437D-B4D6-7CDFBB89C432}"/>
    <cellStyle name="Comma 7 2 2 2" xfId="2653" xr:uid="{98EFD9C4-269E-4ADE-BA5A-DF5AEA26842D}"/>
    <cellStyle name="Comma 7 2 2 2 2" xfId="2654" xr:uid="{58312CDD-92D9-4F28-A93D-133798BF1E18}"/>
    <cellStyle name="Comma 7 2 2 3" xfId="2655" xr:uid="{52A30627-175C-4A8C-8C84-1F935995D9AF}"/>
    <cellStyle name="Comma 7 2 2 3 2" xfId="2656" xr:uid="{C33666AB-439C-48EB-8950-71A2AEBC6559}"/>
    <cellStyle name="Comma 7 2 2 4" xfId="2657" xr:uid="{9464A620-3FE7-4C2E-84D6-DA8160675669}"/>
    <cellStyle name="Comma 7 2 3" xfId="2658" xr:uid="{19A113C2-01FC-46FD-A2EB-FC8DAD10F426}"/>
    <cellStyle name="Comma 7 2 4" xfId="2659" xr:uid="{CF2BCD52-B9F9-4BAB-9E76-64C6EF8FB5A5}"/>
    <cellStyle name="Comma 7 2_B3 - Property plant &amp; equipment_GE" xfId="2660" xr:uid="{90E13262-04A7-4ACA-96FD-9E0D096FA549}"/>
    <cellStyle name="Comma 7 3" xfId="2661" xr:uid="{D5CBEA19-DAF8-4EF4-8D12-577B96F24A7C}"/>
    <cellStyle name="Comma 7 3 2" xfId="2662" xr:uid="{5202D408-CF97-499F-885E-F56CB92B966A}"/>
    <cellStyle name="Comma 7 4" xfId="2663" xr:uid="{00BD9812-ED38-48AC-8CA6-A81A8C46C2C6}"/>
    <cellStyle name="Comma 7 4 2" xfId="2664" xr:uid="{FEED65EB-135E-4E2C-A861-541FDCA05694}"/>
    <cellStyle name="Comma 7 4 2 2" xfId="2665" xr:uid="{21DD93C2-1223-413A-B4F9-426680710BAC}"/>
    <cellStyle name="Comma 7 4 3" xfId="2666" xr:uid="{408F79C1-16B0-420E-87BD-DD2CAA66DD19}"/>
    <cellStyle name="Comma 7 4 3 2" xfId="2667" xr:uid="{22B12029-79F4-46F8-A810-58C453323B13}"/>
    <cellStyle name="Comma 7 4 4" xfId="2668" xr:uid="{C6C6070A-3D64-4586-A162-941E5F68D424}"/>
    <cellStyle name="Comma 7 5" xfId="2669" xr:uid="{99E627F5-BE56-4CC1-A38B-00355E6A2750}"/>
    <cellStyle name="Comma 7 5 2" xfId="2670" xr:uid="{54FBC57C-FBDB-46F4-BFD6-4423F02B4459}"/>
    <cellStyle name="Comma 7 6" xfId="2671" xr:uid="{A93775DA-4BCD-42FE-8BA9-126E5EB247B7}"/>
    <cellStyle name="Comma 7 6 2" xfId="2672" xr:uid="{E5B00837-7194-4358-B339-53CEA5941302}"/>
    <cellStyle name="Comma 7 7" xfId="2673" xr:uid="{3CF1ED28-0E45-477B-A239-368435E25C9D}"/>
    <cellStyle name="Comma 7 8" xfId="2674" xr:uid="{748932C2-BD68-4EF9-B7D5-E5617FE69A55}"/>
    <cellStyle name="Comma 7 9" xfId="2675" xr:uid="{0C86DDE6-8F70-418B-A6E8-6971D8DF7318}"/>
    <cellStyle name="Comma 7_B3 - Property plant &amp; equipment.nat" xfId="2676" xr:uid="{57A56A3E-7381-4FE8-97DC-66D65E98E5B7}"/>
    <cellStyle name="Comma 70" xfId="2677" xr:uid="{3F31E52E-0649-4671-9725-6FC3CAF23520}"/>
    <cellStyle name="Comma 70 2" xfId="2678" xr:uid="{9D1AB3AF-5892-47A9-9ACA-BB83977D166B}"/>
    <cellStyle name="Comma 70 2 2" xfId="2679" xr:uid="{04B62279-2E93-4789-B9C6-58E1F4DB35DE}"/>
    <cellStyle name="Comma 70 3" xfId="2680" xr:uid="{1BB2985E-777F-475A-89B0-EA472CE0B16F}"/>
    <cellStyle name="Comma 70 3 2" xfId="2681" xr:uid="{590C186D-990C-4181-AFC8-A37DEF9A9397}"/>
    <cellStyle name="Comma 70 4" xfId="2682" xr:uid="{539DC662-A99D-48FD-8FA0-E1987371A2D7}"/>
    <cellStyle name="Comma 71" xfId="2683" xr:uid="{B8D77611-E351-465A-9DC4-F983FD0A6ABB}"/>
    <cellStyle name="Comma 71 2" xfId="2684" xr:uid="{C2E22DFE-602F-4B72-90FC-513316A31F56}"/>
    <cellStyle name="Comma 71 2 2" xfId="2685" xr:uid="{A5E23A83-12E9-4609-81DF-449BDA4A228B}"/>
    <cellStyle name="Comma 71 3" xfId="2686" xr:uid="{05212688-8F0C-416F-A565-02B95223990A}"/>
    <cellStyle name="Comma 71 3 2" xfId="2687" xr:uid="{DD76CFCE-E7D6-4EBF-87FA-3A9D07DCB38C}"/>
    <cellStyle name="Comma 71 4" xfId="2688" xr:uid="{32EDDD9D-A06A-4242-ABB1-E75D83A9E083}"/>
    <cellStyle name="Comma 72" xfId="2689" xr:uid="{7F30A1A7-292C-4E4A-BD0F-2AE5843E554B}"/>
    <cellStyle name="Comma 72 2" xfId="2690" xr:uid="{55B9DA8D-D301-4942-AB41-A99C67A17770}"/>
    <cellStyle name="Comma 72 2 2" xfId="2691" xr:uid="{5708429D-7945-422E-84EF-6B2FC8FF1914}"/>
    <cellStyle name="Comma 72 3" xfId="2692" xr:uid="{E317F427-58FE-4CBD-ADD9-2F957E7230A0}"/>
    <cellStyle name="Comma 72 3 2" xfId="2693" xr:uid="{8CC4AD58-2E4D-4366-AD53-5059A59AB6ED}"/>
    <cellStyle name="Comma 72 4" xfId="2694" xr:uid="{707DA31B-D4B4-40C8-A57A-EE69AE110DD2}"/>
    <cellStyle name="Comma 73" xfId="2695" xr:uid="{E04B0586-8623-4AD5-A151-4A8D4FD58993}"/>
    <cellStyle name="Comma 73 2" xfId="2696" xr:uid="{95AC77AF-D5F3-4E20-8560-FBF885270805}"/>
    <cellStyle name="Comma 73 2 2" xfId="2697" xr:uid="{ED8EB689-3767-4B36-8DA6-0E2A0B1F6817}"/>
    <cellStyle name="Comma 73 3" xfId="2698" xr:uid="{6D9DD0D5-6869-4816-806A-6EBE8BC9BBB5}"/>
    <cellStyle name="Comma 73 3 2" xfId="2699" xr:uid="{4CD9CED7-C853-4515-BD16-CC894FA319D2}"/>
    <cellStyle name="Comma 73 4" xfId="2700" xr:uid="{6D2D16CB-0196-40FA-87EC-2544FCDA2FD7}"/>
    <cellStyle name="Comma 74" xfId="2701" xr:uid="{B3A21F2D-5448-4A92-A7BF-A68BA172977C}"/>
    <cellStyle name="Comma 74 2" xfId="2702" xr:uid="{C9750717-DF61-402B-8138-32636E19B70E}"/>
    <cellStyle name="Comma 74 2 2" xfId="2703" xr:uid="{9D146058-830D-446A-B10D-87D8AFC9E96A}"/>
    <cellStyle name="Comma 74 3" xfId="2704" xr:uid="{39C1BB9A-7851-44FA-8D0A-C0E5348B9438}"/>
    <cellStyle name="Comma 74 3 2" xfId="2705" xr:uid="{B2DB20B2-F1E6-4EEC-BC27-CBA799CC3B8B}"/>
    <cellStyle name="Comma 74 4" xfId="2706" xr:uid="{3BA2D09A-9044-41E7-AEA6-B43FA3ACCA16}"/>
    <cellStyle name="Comma 75" xfId="2707" xr:uid="{541D32A9-036D-42B7-8D26-23C293A0349D}"/>
    <cellStyle name="Comma 75 2" xfId="2708" xr:uid="{62F63709-0E25-417F-9C6B-E20992F174D0}"/>
    <cellStyle name="Comma 75 2 2" xfId="2709" xr:uid="{66B5454D-CC77-48B0-A0EB-70C79DCE0D5A}"/>
    <cellStyle name="Comma 75 3" xfId="2710" xr:uid="{158F0A17-C8BE-42E0-8475-4C5632C7B9D5}"/>
    <cellStyle name="Comma 75 3 2" xfId="2711" xr:uid="{E05F89CD-DFA0-4D83-A188-E3B5D6A54ABA}"/>
    <cellStyle name="Comma 75 4" xfId="2712" xr:uid="{55BA91E8-6177-4B47-ACAA-9D4D3C14CDE4}"/>
    <cellStyle name="Comma 76" xfId="2713" xr:uid="{8DA2D8B5-946C-433B-BF81-450343B8C848}"/>
    <cellStyle name="Comma 76 2" xfId="2714" xr:uid="{51BE5351-628A-4648-8ED0-B0D9890C740B}"/>
    <cellStyle name="Comma 76 2 2" xfId="2715" xr:uid="{BBA2005C-7C0F-4D84-8472-799F6BC1B8A5}"/>
    <cellStyle name="Comma 76 3" xfId="2716" xr:uid="{967BBDB4-A681-4950-9DD5-72297F867A09}"/>
    <cellStyle name="Comma 76 3 2" xfId="2717" xr:uid="{09F2FBBF-EE61-476B-AB08-0CDE44520759}"/>
    <cellStyle name="Comma 76 4" xfId="2718" xr:uid="{F337CFEB-48EE-4024-AB3A-E73DBD95262B}"/>
    <cellStyle name="Comma 77" xfId="2719" xr:uid="{48D0DEDB-6A58-45FE-A4DE-42759D8E3E1C}"/>
    <cellStyle name="Comma 77 2" xfId="2720" xr:uid="{969BD36E-4662-44D0-9136-92359BAED6FC}"/>
    <cellStyle name="Comma 77 2 2" xfId="2721" xr:uid="{FA6CAF99-D156-4D4B-825A-B8C7B6E873E4}"/>
    <cellStyle name="Comma 77 3" xfId="2722" xr:uid="{3476991A-01C7-40FD-B375-38DCD8965A01}"/>
    <cellStyle name="Comma 77 3 2" xfId="2723" xr:uid="{B0772DA4-4C9C-4F65-9EC6-7068485502C0}"/>
    <cellStyle name="Comma 77 4" xfId="2724" xr:uid="{C2584F24-EC66-4151-BC84-1AD54196300C}"/>
    <cellStyle name="Comma 78" xfId="2725" xr:uid="{D28C73D9-797B-46C2-A8FD-60B3DED62845}"/>
    <cellStyle name="Comma 78 2" xfId="2726" xr:uid="{0C1965B0-9252-469B-BA4E-E71C1B88C09C}"/>
    <cellStyle name="Comma 78 2 2" xfId="2727" xr:uid="{F9486ACB-069E-4F05-8A25-DCEAB0DA5475}"/>
    <cellStyle name="Comma 78 3" xfId="2728" xr:uid="{8E9F9CB9-F859-4FEB-BEFF-9377A8B4CD90}"/>
    <cellStyle name="Comma 78 3 2" xfId="2729" xr:uid="{4B21838A-D7E7-43EB-B9C6-A72C58906618}"/>
    <cellStyle name="Comma 78 4" xfId="2730" xr:uid="{131F6467-4F6E-4E23-9D76-040ED29C7DFE}"/>
    <cellStyle name="Comma 79" xfId="2731" xr:uid="{C96E27F8-B48A-44C6-A7DB-1FC8CD2395F3}"/>
    <cellStyle name="Comma 79 2" xfId="2732" xr:uid="{084D4658-1BD7-4DFD-9069-8160B778199D}"/>
    <cellStyle name="Comma 79 2 2" xfId="2733" xr:uid="{27FE79C6-9B47-4F9F-9F7E-FB5CDDC87612}"/>
    <cellStyle name="Comma 79 3" xfId="2734" xr:uid="{5C045CA8-4C6D-4B78-8D3D-8838EA21BE1F}"/>
    <cellStyle name="Comma 79 3 2" xfId="2735" xr:uid="{81ED647B-11CC-479F-93BC-16D87D72F5C7}"/>
    <cellStyle name="Comma 79 4" xfId="2736" xr:uid="{41592A46-9D48-4BE6-AF5C-62101DD1B47D}"/>
    <cellStyle name="Comma 8" xfId="6" xr:uid="{0AEEA1B5-CEF5-4298-8C63-7D5D8ED67852}"/>
    <cellStyle name="Comma 8 2" xfId="2738" xr:uid="{AFF18FD4-04DB-4448-9CF1-6E138A8C4021}"/>
    <cellStyle name="Comma 8 2 2" xfId="2739" xr:uid="{2D532FC6-D9D0-4C4C-8AD9-335A39964A2E}"/>
    <cellStyle name="Comma 8 2 3" xfId="2740" xr:uid="{6576D0A6-2565-4525-BCC7-864BFF18F1DF}"/>
    <cellStyle name="Comma 8 2 3 2" xfId="2741" xr:uid="{4E9A0C1F-3C5A-40D1-9A4C-1D5C9E5F20FC}"/>
    <cellStyle name="Comma 8 2 4" xfId="2742" xr:uid="{80282197-472B-4038-82C2-FD42AAACE6D3}"/>
    <cellStyle name="Comma 8 2 4 2" xfId="2743" xr:uid="{7AFA0267-F4B0-4FE4-9F76-760A638A3A25}"/>
    <cellStyle name="Comma 8 2 5" xfId="2744" xr:uid="{07CFA7A1-2397-4471-A378-AB900063C964}"/>
    <cellStyle name="Comma 8 3" xfId="2745" xr:uid="{C3144282-8FB6-4C27-93EB-ED4121F4298D}"/>
    <cellStyle name="Comma 8 3 2" xfId="2746" xr:uid="{382ECEB5-0C53-4952-8BCF-504C5EC56F04}"/>
    <cellStyle name="Comma 8 3 3" xfId="2747" xr:uid="{313D02A8-7B0B-4137-8991-B95A0170597D}"/>
    <cellStyle name="Comma 8 4" xfId="2748" xr:uid="{46075640-E74E-4C4C-B501-8254D757BF11}"/>
    <cellStyle name="Comma 8 5" xfId="2749" xr:uid="{3460C0B8-2B1B-4FE2-ACBE-D66935482C9E}"/>
    <cellStyle name="Comma 8 6" xfId="2750" xr:uid="{FAEAD4F8-D8EC-4FD9-9917-3722EC637F9F}"/>
    <cellStyle name="Comma 8 6 2" xfId="2751" xr:uid="{DA5D7387-C899-483D-95E8-4619F235C604}"/>
    <cellStyle name="Comma 8 7" xfId="2752" xr:uid="{DCA13BE2-C467-4633-A009-8434195B5224}"/>
    <cellStyle name="Comma 8 7 2" xfId="2753" xr:uid="{A2A24A84-99EC-4D00-8E5D-C8AD174B5E8E}"/>
    <cellStyle name="Comma 8 8" xfId="2754" xr:uid="{8D659282-CB37-42B3-AFB6-DDAC5552F13F}"/>
    <cellStyle name="Comma 8 9" xfId="2737" xr:uid="{D728AC81-220E-48C1-AB63-789541253F5E}"/>
    <cellStyle name="Comma 8_B3 - Property plant &amp; equipment.nat" xfId="2755" xr:uid="{FAA3FB5A-A71C-4B7B-9DEA-6469175BACD9}"/>
    <cellStyle name="Comma 80" xfId="2756" xr:uid="{46458A9C-8581-476F-A5A4-0102D8694137}"/>
    <cellStyle name="Comma 80 2" xfId="2757" xr:uid="{7A80672E-0E39-4530-A79D-28B5A7252F9E}"/>
    <cellStyle name="Comma 80 2 2" xfId="2758" xr:uid="{E5F71AE8-15CA-4914-9B94-45645383D03B}"/>
    <cellStyle name="Comma 80 3" xfId="2759" xr:uid="{2337B50B-4102-432D-A287-8C98E5364241}"/>
    <cellStyle name="Comma 80 3 2" xfId="2760" xr:uid="{8A9134A5-2132-4996-9E31-C1422EB167C4}"/>
    <cellStyle name="Comma 80 4" xfId="2761" xr:uid="{119E1D1D-7090-488F-B049-4AD8F7A714FD}"/>
    <cellStyle name="Comma 81" xfId="2762" xr:uid="{5D43A3C4-973B-469C-B33E-873D6C61F647}"/>
    <cellStyle name="Comma 81 2" xfId="2763" xr:uid="{5D9EB2B6-EFA4-472F-AF0A-8447413D5A01}"/>
    <cellStyle name="Comma 81 2 2" xfId="2764" xr:uid="{7648A8C4-C87B-4BB5-BCBA-93DE138F0257}"/>
    <cellStyle name="Comma 81 3" xfId="2765" xr:uid="{7E37D9F2-A762-480C-BE7F-B9314B6F2DC9}"/>
    <cellStyle name="Comma 81 3 2" xfId="2766" xr:uid="{0B47C2F7-3556-4D5E-B8D7-BAB1ECACD3C9}"/>
    <cellStyle name="Comma 81 4" xfId="2767" xr:uid="{A670390C-43E4-4D26-AA28-D0545BFD1660}"/>
    <cellStyle name="Comma 82" xfId="2768" xr:uid="{A4726AF0-364E-4F7F-BD0D-036A09751991}"/>
    <cellStyle name="Comma 82 2" xfId="2769" xr:uid="{11DB43F2-F3EF-47F7-9D37-0881B90F141E}"/>
    <cellStyle name="Comma 82 2 2" xfId="2770" xr:uid="{39F55ADA-DA72-423B-8164-E2212C120FF8}"/>
    <cellStyle name="Comma 82 3" xfId="2771" xr:uid="{8A49D18F-915D-450D-8614-A2F69D339003}"/>
    <cellStyle name="Comma 82 3 2" xfId="2772" xr:uid="{95D8837B-6A03-47DA-99E3-DB65C0AB7DF1}"/>
    <cellStyle name="Comma 82 4" xfId="2773" xr:uid="{D473E51C-905F-45A4-B4A1-C63F5456D7B0}"/>
    <cellStyle name="Comma 83" xfId="2774" xr:uid="{92792AD7-B0B8-4D20-ACEE-2119F2592796}"/>
    <cellStyle name="Comma 83 2" xfId="2775" xr:uid="{16C5E882-A062-4292-B2B4-63A410C5E230}"/>
    <cellStyle name="Comma 83 2 2" xfId="2776" xr:uid="{F9F4D221-D83C-4CF4-B7E7-BD7CF771CC42}"/>
    <cellStyle name="Comma 83 3" xfId="2777" xr:uid="{631B8DF4-3D4D-466A-A5A3-91F3028BA2E5}"/>
    <cellStyle name="Comma 83 3 2" xfId="2778" xr:uid="{D6AF3035-0F67-4448-8577-519AC7CF1F94}"/>
    <cellStyle name="Comma 83 4" xfId="2779" xr:uid="{A517F92E-49A7-4084-9031-9EE2E847BDFA}"/>
    <cellStyle name="Comma 84" xfId="2780" xr:uid="{52F4C179-0560-4E43-AE13-C2BED6641565}"/>
    <cellStyle name="Comma 84 2" xfId="2781" xr:uid="{EF567540-00D8-4EF1-AAED-B99792737D5C}"/>
    <cellStyle name="Comma 84 2 2" xfId="2782" xr:uid="{412C5E38-6463-4B60-B2EA-357B22DA241E}"/>
    <cellStyle name="Comma 84 3" xfId="2783" xr:uid="{65E6E8EC-5B1E-4C91-939E-0BD479EC23FF}"/>
    <cellStyle name="Comma 84 3 2" xfId="2784" xr:uid="{E9129396-01D2-4E3C-89C5-1EF2B1C0C037}"/>
    <cellStyle name="Comma 84 4" xfId="2785" xr:uid="{00B7FE1E-966F-45D9-A2D7-33BBC6CCEF73}"/>
    <cellStyle name="Comma 85" xfId="2786" xr:uid="{ACC1856C-90F7-4F44-84A5-9FA08EF26CA3}"/>
    <cellStyle name="Comma 85 2" xfId="2787" xr:uid="{CC0D92CC-857A-42F3-8EB3-6415662723AC}"/>
    <cellStyle name="Comma 85 2 2" xfId="2788" xr:uid="{7C7CFAEC-6609-4752-9118-A02C82A3E70D}"/>
    <cellStyle name="Comma 85 3" xfId="2789" xr:uid="{82D5D742-71D7-453A-AE14-E48580EED3D1}"/>
    <cellStyle name="Comma 85 3 2" xfId="2790" xr:uid="{EFF73228-A16F-47A3-8E92-98EB4DC14624}"/>
    <cellStyle name="Comma 85 4" xfId="2791" xr:uid="{08A22C87-71B3-47B4-AAFC-11A74EF63647}"/>
    <cellStyle name="Comma 86" xfId="2792" xr:uid="{DBABDC12-4D43-4C7F-B1DE-D1E3E7CBB728}"/>
    <cellStyle name="Comma 86 2" xfId="2793" xr:uid="{FDEF812F-9664-4927-B04C-1995DACCE685}"/>
    <cellStyle name="Comma 86 2 2" xfId="2794" xr:uid="{C0213417-950A-4A66-B74A-1A86E3C38BF6}"/>
    <cellStyle name="Comma 86 3" xfId="2795" xr:uid="{3371C18F-20BA-4547-8AC0-E20353EBB007}"/>
    <cellStyle name="Comma 86 3 2" xfId="2796" xr:uid="{BBC939C7-69B2-452B-8020-4D2CDEA8920B}"/>
    <cellStyle name="Comma 86 4" xfId="2797" xr:uid="{D0AF214C-A175-4C18-83A2-952F1D640C02}"/>
    <cellStyle name="Comma 87" xfId="2798" xr:uid="{26A7B023-9DF9-4769-BA03-513724249167}"/>
    <cellStyle name="Comma 87 2" xfId="2799" xr:uid="{1295166D-7DF7-4195-8119-8AEB8272200B}"/>
    <cellStyle name="Comma 87 2 2" xfId="2800" xr:uid="{B5CC1E49-3467-476E-9F9D-F4BE85D5B89A}"/>
    <cellStyle name="Comma 87 3" xfId="2801" xr:uid="{1CA07B9C-C2BE-4BFD-94C3-3BD3BB2AB2FA}"/>
    <cellStyle name="Comma 87 3 2" xfId="2802" xr:uid="{8D09C8A2-14B0-4FC2-8001-608C6C1291DC}"/>
    <cellStyle name="Comma 87 4" xfId="2803" xr:uid="{9206ED1D-2932-43F2-829C-8FD3C38CB602}"/>
    <cellStyle name="Comma 88" xfId="2804" xr:uid="{BC30AA36-D0C9-4AA1-B6F1-D40E0A71EAE1}"/>
    <cellStyle name="Comma 88 2" xfId="2805" xr:uid="{0470F9FA-D69C-4198-8C6D-F335605ED357}"/>
    <cellStyle name="Comma 88 2 2" xfId="2806" xr:uid="{9B9A4F08-2740-479D-A169-9CB602BD6325}"/>
    <cellStyle name="Comma 89" xfId="2807" xr:uid="{E617F3EC-E5A0-48A5-AB37-A5551472E42E}"/>
    <cellStyle name="Comma 89 2" xfId="2808" xr:uid="{04704898-CD82-42ED-9963-06EE59005107}"/>
    <cellStyle name="Comma 9" xfId="2809" xr:uid="{423891F8-0B0A-4F0D-AC82-86B006806DC8}"/>
    <cellStyle name="Comma 9 2" xfId="2810" xr:uid="{D6345299-6ECF-4CB7-86E9-7E1F3442C636}"/>
    <cellStyle name="Comma 9 2 2" xfId="2811" xr:uid="{E68BF6F8-4F3C-4FB9-9F43-987293C33D32}"/>
    <cellStyle name="Comma 9 2 2 2" xfId="2812" xr:uid="{35EF01F8-59CD-4288-B6F4-C3A2B5DD8A3C}"/>
    <cellStyle name="Comma 9 2 3" xfId="2813" xr:uid="{926A995F-5765-4FEC-8FD5-6A7F409F9CE9}"/>
    <cellStyle name="Comma 9 2 3 2" xfId="2814" xr:uid="{A3545A62-CEEF-47C6-AA7A-E4B9370FB86C}"/>
    <cellStyle name="Comma 9 2 4" xfId="2815" xr:uid="{36B4FD7E-47AC-4894-B1EC-D8203D4437A1}"/>
    <cellStyle name="Comma 9 3" xfId="2816" xr:uid="{E1FF7EFD-78E7-43BF-B43E-BCB1F59C133D}"/>
    <cellStyle name="Comma 9 3 2" xfId="2817" xr:uid="{E7A1BAAA-EAF3-4610-BBF5-B7C879E9B08A}"/>
    <cellStyle name="Comma 9 3 2 2" xfId="2818" xr:uid="{CDD2F0AA-A52F-4684-AC7D-851997091338}"/>
    <cellStyle name="Comma 9 3 3" xfId="2819" xr:uid="{80653576-04E2-4EE1-8D38-2EDB2C2C40AB}"/>
    <cellStyle name="Comma 9 3 3 2" xfId="2820" xr:uid="{54B868BF-3A8D-4F93-BDF0-E1E31743F7D4}"/>
    <cellStyle name="Comma 9 3 4" xfId="2821" xr:uid="{309B0DCE-8429-4689-9A2F-7719EFF58E26}"/>
    <cellStyle name="Comma 9 4" xfId="2822" xr:uid="{C83671E2-4518-4BDD-A2E0-8D0EA4FDC1D4}"/>
    <cellStyle name="Comma 9 4 2" xfId="2823" xr:uid="{E4A0BD36-C66D-41A9-AD7A-822DB6E3F684}"/>
    <cellStyle name="Comma 9 4 2 2" xfId="2824" xr:uid="{39CD74E5-602A-4318-87B3-5FB95C1A6955}"/>
    <cellStyle name="Comma 9 4 3" xfId="2825" xr:uid="{5E017DB0-8CB4-4303-8DC4-2904FBD29998}"/>
    <cellStyle name="Comma 9 4 3 2" xfId="2826" xr:uid="{38EE85AC-9013-4BEF-BA1F-9D82A6874751}"/>
    <cellStyle name="Comma 9 4 4" xfId="2827" xr:uid="{059FF2D1-A4C6-4209-9010-F8CDF5571868}"/>
    <cellStyle name="Comma 9 5" xfId="2828" xr:uid="{0E69E011-AC8F-4C44-B0BD-46E038FB888F}"/>
    <cellStyle name="Comma 9 6" xfId="2829" xr:uid="{8C47D5E7-75BD-4C57-B6C8-0047FCCAFD4A}"/>
    <cellStyle name="Comma 90" xfId="2830" xr:uid="{34932EEF-C42E-4E24-AB3D-CFD4BE59E9A7}"/>
    <cellStyle name="Comma 91" xfId="2831" xr:uid="{0B43A5DC-A819-4BA2-8029-3641E887BA75}"/>
    <cellStyle name="Comma 92" xfId="2832" xr:uid="{7220FFA9-660D-4D73-A3FB-894ED1D20B7A}"/>
    <cellStyle name="Comma 93" xfId="2833" xr:uid="{7A29E77B-DA27-42D5-9B5C-7E8F0EF25D49}"/>
    <cellStyle name="Comma 94" xfId="2834" xr:uid="{6F66799A-805B-4E1E-92E9-6367EFBF534B}"/>
    <cellStyle name="Comma 95" xfId="2835" xr:uid="{BBEF860E-260D-465D-B364-70ACCB381B32}"/>
    <cellStyle name="Comma 96" xfId="2836" xr:uid="{EF691106-E00A-45B7-9EF4-47A39A673F3A}"/>
    <cellStyle name="Comma 97" xfId="2837" xr:uid="{95FC3970-54D5-4B8F-A990-F47C35376A0E}"/>
    <cellStyle name="Comma 98" xfId="2838" xr:uid="{8704FAB1-CCAF-4114-B8DB-E88AB24D9902}"/>
    <cellStyle name="Comma 99" xfId="2839" xr:uid="{26F279FD-9973-499F-9EC6-50F96B7859C3}"/>
    <cellStyle name="comma zerodec" xfId="2840" xr:uid="{F139353B-1FF9-4F0C-A093-1853CD55DB22}"/>
    <cellStyle name="comma zerodec 2" xfId="2841" xr:uid="{9F1B5F42-0977-4558-A474-6507DEF2E508}"/>
    <cellStyle name="comma zerodec 3" xfId="2842" xr:uid="{C24E2FB3-DFCF-4886-B72F-2E103728CCFA}"/>
    <cellStyle name="comma zerodec 4" xfId="2843" xr:uid="{A54AACF9-037C-4941-A180-2EFE44E7223D}"/>
    <cellStyle name="comma zerodec 5" xfId="2844" xr:uid="{7FB1E1C9-2B92-45B7-92A4-F628D3DD711B}"/>
    <cellStyle name="comma zerodec 6" xfId="2845" xr:uid="{51171200-6307-458F-9D62-5D59862F8AD7}"/>
    <cellStyle name="comma zerodec 7" xfId="2846" xr:uid="{7DB91E11-3759-4722-BFF4-8DE81ECDA80E}"/>
    <cellStyle name="comma zerodec_AVERAGE-ยา" xfId="2847" xr:uid="{838360C0-7D29-4718-B412-52107CF46D8A}"/>
    <cellStyle name="Comma0" xfId="2848" xr:uid="{C5AD6776-4BA7-4124-B892-F1730E4C57BE}"/>
    <cellStyle name="Cover Date" xfId="2849" xr:uid="{A0F3C0B4-EA71-4945-A81A-AE514635E502}"/>
    <cellStyle name="Cover Subtitle" xfId="2850" xr:uid="{BD56F481-6FC8-4603-8868-7E74B15E4D6E}"/>
    <cellStyle name="Cover Title" xfId="2851" xr:uid="{8B053DA8-F228-4C4F-B136-4EB388B8F154}"/>
    <cellStyle name="Currency (hidden)" xfId="2852" xr:uid="{A9C5B2CA-21C7-4BF2-94F2-32ADED1615A8}"/>
    <cellStyle name="Currency 2" xfId="2853" xr:uid="{96E0DE7C-CC85-4E98-81C9-AC94BB5F2C43}"/>
    <cellStyle name="Currency 2 2" xfId="2854" xr:uid="{B127CECC-CA02-405E-AC6E-429D89BF6A78}"/>
    <cellStyle name="Currency 2 2 2" xfId="2855" xr:uid="{0D870A03-7665-42D6-B6F9-1080C1083210}"/>
    <cellStyle name="Currency 2 3" xfId="2856" xr:uid="{C8481C98-7803-484B-849E-F2147944B736}"/>
    <cellStyle name="Currency 2 3 2" xfId="2857" xr:uid="{F67423D6-335A-4582-ACD9-B46CB43935EC}"/>
    <cellStyle name="Currency 2 4" xfId="2858" xr:uid="{BE71FE84-4D7B-4DF9-8C28-CC298C3004CA}"/>
    <cellStyle name="Currency 3" xfId="2859" xr:uid="{6CD793AB-CC6F-49D4-BAFC-9F4185DACCF6}"/>
    <cellStyle name="Currency 3 2" xfId="2860" xr:uid="{50E6D8B2-1DCD-4703-9159-7F9B1C542F39}"/>
    <cellStyle name="Currency 4" xfId="2861" xr:uid="{32201113-98DD-47B1-9E60-0EC7A0F31329}"/>
    <cellStyle name="Currency 4 2" xfId="2862" xr:uid="{47EBF323-0923-4DA3-8B86-ADA6AB6FA3B4}"/>
    <cellStyle name="Currency0" xfId="2863" xr:uid="{6B834DA8-0373-46C4-B5F2-08971EBF7A42}"/>
    <cellStyle name="Currency1" xfId="2864" xr:uid="{C37AE007-C8FC-4862-A992-8EECEA20A236}"/>
    <cellStyle name="Currency1 2" xfId="2865" xr:uid="{FEDE1B5A-4D19-4D46-B4B4-E0AC5BAF5704}"/>
    <cellStyle name="Currency1 3" xfId="2866" xr:uid="{51F0D0B3-CC28-447C-BE42-EB3F55D7E353}"/>
    <cellStyle name="Currency1 4" xfId="2867" xr:uid="{E15E510B-54B1-41E6-8A18-1311285704AB}"/>
    <cellStyle name="Currency1 5" xfId="2868" xr:uid="{CAA3D0F3-2AD8-439F-8E6C-2CBE9E71EEC1}"/>
    <cellStyle name="Currency1 6" xfId="2869" xr:uid="{C1FD251D-2AD6-4DAD-BBE9-74A02A082342}"/>
    <cellStyle name="Currency1 7" xfId="2870" xr:uid="{A4AA4B53-E8FE-4C5D-BDE3-09426755B318}"/>
    <cellStyle name="Currency1_AVERAGE-ยา" xfId="2871" xr:uid="{CD365281-B619-46F5-9A58-DB788B04460D}"/>
    <cellStyle name="Date" xfId="2872" xr:uid="{3515D5C5-E70B-4FD0-8D77-F4D91F59024F}"/>
    <cellStyle name="Date 2" xfId="2873" xr:uid="{BF52BB91-E7FE-453C-9035-D84568634197}"/>
    <cellStyle name="Date 3" xfId="2874" xr:uid="{DBAF0240-793A-4FB2-B06E-A39A7F04912C}"/>
    <cellStyle name="Date 4" xfId="2875" xr:uid="{4C3AC983-6E4D-4272-9662-D063DCF9DA2D}"/>
    <cellStyle name="Date 5" xfId="2876" xr:uid="{52C1E4B3-5C39-45C1-BB4F-BFA9187E3820}"/>
    <cellStyle name="Date 6" xfId="2877" xr:uid="{8384FA50-EE5B-4F8B-9D95-80D7EC8C4D74}"/>
    <cellStyle name="Date 7" xfId="2878" xr:uid="{6F352BDF-445D-47C2-88A0-A25E288F1FB4}"/>
    <cellStyle name="Date_AVERAGE-ยา" xfId="2879" xr:uid="{D22033DF-70B2-42FA-A262-F7BDC0ECAEFF}"/>
    <cellStyle name="Dezimal [0]_OPTIMIR1 (deutsch)" xfId="2880" xr:uid="{CBFBCBDF-AD9B-4D78-86C4-AFB1FF314FF8}"/>
    <cellStyle name="Dezimal_OPTIMIR1 (deutsch)" xfId="2881" xr:uid="{C235CB21-D049-4EE2-B2C6-14C7C46403E8}"/>
    <cellStyle name="Dollar (zero dec)" xfId="2882" xr:uid="{B089E327-07B7-4873-9E1F-D8C1F728B2D4}"/>
    <cellStyle name="Dollar (zero dec) 2" xfId="2883" xr:uid="{A404CB75-29CC-40CE-BDF0-B73C19696F8D}"/>
    <cellStyle name="Dollar (zero dec) 3" xfId="2884" xr:uid="{CA4E8912-876C-43B6-A699-ABC959BE4A87}"/>
    <cellStyle name="Dollar (zero dec) 4" xfId="2885" xr:uid="{4CDDC705-A1E6-453E-86CB-1DB3F382514E}"/>
    <cellStyle name="Dollar (zero dec) 5" xfId="2886" xr:uid="{060DA741-4AE0-43F4-B17A-09E70F42DC99}"/>
    <cellStyle name="Dollar (zero dec) 6" xfId="2887" xr:uid="{5B53C394-DBE5-4926-BDA2-502B02059EC5}"/>
    <cellStyle name="Dollar (zero dec) 7" xfId="2888" xr:uid="{CD5A3284-F945-46D2-B1E0-A4217DFCBA85}"/>
    <cellStyle name="Dollar (zero dec)_AVERAGE-ยา" xfId="2889" xr:uid="{693AFADF-CF89-476C-826D-DA462FE18211}"/>
    <cellStyle name="Dziesi๊tny [0]_laroux" xfId="2890" xr:uid="{830B3ED4-781E-4E5E-BC60-3A0FE50582F5}"/>
    <cellStyle name="Dziesi๊tny_laroux" xfId="2891" xr:uid="{BD4A91DD-5057-401E-BF3A-C852BD8DD7A9}"/>
    <cellStyle name="E&amp;Y House" xfId="2892" xr:uid="{318AD6BE-827B-4623-BD92-8A3A94AC845D}"/>
    <cellStyle name="E&amp;Y House 2" xfId="2893" xr:uid="{55119BB3-BDE3-4709-A9DF-369494067A4E}"/>
    <cellStyle name="E&amp;Y House 3" xfId="2894" xr:uid="{CD81FA00-FC51-461D-BF9F-1B2525060850}"/>
    <cellStyle name="Emphasis 1" xfId="2895" xr:uid="{6BB7EC8D-1272-46D4-B503-FF18359C1549}"/>
    <cellStyle name="Emphasis 1 2" xfId="2896" xr:uid="{F11DA2E0-C460-49D5-BE4B-377E88F05841}"/>
    <cellStyle name="Emphasis 2" xfId="2897" xr:uid="{F7891588-7E7F-4D82-8BA3-9AFD9BA261D7}"/>
    <cellStyle name="Emphasis 2 2" xfId="2898" xr:uid="{D29D4CDD-FD29-4C8D-B08C-576FEE733254}"/>
    <cellStyle name="Emphasis 3" xfId="2899" xr:uid="{33AD8695-9A32-4D3D-B7B4-5D05AF361F61}"/>
    <cellStyle name="Emphasis 3 2" xfId="2900" xr:uid="{48B7BAFE-99ED-4C13-9E23-51D5D2D8BFEB}"/>
    <cellStyle name="Euro" xfId="2901" xr:uid="{B51C7505-2D1A-4FF3-8340-6E478964B0C7}"/>
    <cellStyle name="Euro 2" xfId="2902" xr:uid="{44E99D4C-922D-436C-819D-398E43BDCF04}"/>
    <cellStyle name="Euro 3" xfId="2903" xr:uid="{153F474E-EFFA-4647-812F-84CDE3E3A84A}"/>
    <cellStyle name="Euro 4" xfId="2904" xr:uid="{70919176-984E-4166-9052-F7707E52E369}"/>
    <cellStyle name="Euro 5" xfId="2905" xr:uid="{11863099-37FC-4910-93A8-B6F5CA016C4C}"/>
    <cellStyle name="Euro 6" xfId="2906" xr:uid="{6D5B4291-C8D7-4490-9DE1-20CF4B8CF9C3}"/>
    <cellStyle name="Euro 7" xfId="2907" xr:uid="{F93422C4-1847-4BF1-B244-A386B4E9F3D3}"/>
    <cellStyle name="Excel Built-in Normal" xfId="2908" xr:uid="{1210181F-1A7F-4EC0-9E75-9333A044D04A}"/>
    <cellStyle name="Excel Built-in Normal 2" xfId="2909" xr:uid="{BA105F57-6C5D-499B-A959-92E3A3B7BB48}"/>
    <cellStyle name="Excel_BuiltIn_Accent6" xfId="2910" xr:uid="{A6A524D5-D77B-4BB6-ABD8-627A04C334D1}"/>
    <cellStyle name="Explanatory Text 10" xfId="2911" xr:uid="{7AEB95D1-2DFF-45C2-989C-821672F8D063}"/>
    <cellStyle name="Explanatory Text 11" xfId="2912" xr:uid="{7B20AE31-4007-4940-9624-211B533125E9}"/>
    <cellStyle name="Explanatory Text 12" xfId="2913" xr:uid="{ECA2259F-3C52-4BA7-8F11-6DFE608AD6AD}"/>
    <cellStyle name="Explanatory Text 13" xfId="2914" xr:uid="{BEB6BCAC-AC97-4CD0-AC66-59359EE97140}"/>
    <cellStyle name="Explanatory Text 14" xfId="2915" xr:uid="{273B7494-EE17-4B94-B2F9-61829F372CE1}"/>
    <cellStyle name="Explanatory Text 15" xfId="2916" xr:uid="{2D351263-7B37-44D9-8D13-EEFEAFD00317}"/>
    <cellStyle name="Explanatory Text 16" xfId="2917" xr:uid="{8FEE7804-04C8-4360-A055-0ED2AC8DA267}"/>
    <cellStyle name="Explanatory Text 17" xfId="2918" xr:uid="{41F9BF35-5800-4976-A27B-0A641F7DDFB7}"/>
    <cellStyle name="Explanatory Text 18" xfId="2919" xr:uid="{6E90EBD4-CFC7-4690-96D4-D11104128190}"/>
    <cellStyle name="Explanatory Text 2" xfId="2920" xr:uid="{B59095F9-7153-4A87-86E5-98F3E074B784}"/>
    <cellStyle name="Explanatory Text 2 2" xfId="2921" xr:uid="{10DD7530-215B-4215-82EA-9C5EB1A7A6F8}"/>
    <cellStyle name="Explanatory Text 2 3" xfId="2922" xr:uid="{F30E92D4-0B38-47D2-82B0-C9E10449699B}"/>
    <cellStyle name="Explanatory Text 2 4" xfId="2923" xr:uid="{C29659C5-E0E9-4672-85D0-CD18B571B8C0}"/>
    <cellStyle name="Explanatory Text 2 5" xfId="2924" xr:uid="{2C02716E-598C-4276-8A70-13E4BD44303E}"/>
    <cellStyle name="Explanatory Text 3" xfId="2925" xr:uid="{3DCCBF86-EB65-41B2-A642-AFB8467FBEBB}"/>
    <cellStyle name="Explanatory Text 4" xfId="2926" xr:uid="{FB0D75BC-5A3A-4163-BC13-049C3C32516E}"/>
    <cellStyle name="Explanatory Text 5" xfId="2927" xr:uid="{42A98ABC-D85F-45BD-A7B7-430F0C16164E}"/>
    <cellStyle name="Explanatory Text 6" xfId="2928" xr:uid="{FB2B73B3-6E58-48B0-978F-2FF078A33546}"/>
    <cellStyle name="Explanatory Text 7" xfId="2929" xr:uid="{34F59160-8108-4ECE-84D0-A693648FAD90}"/>
    <cellStyle name="Explanatory Text 8" xfId="2930" xr:uid="{44A0F997-FFF3-43E3-BEA7-14F7A0E0E995}"/>
    <cellStyle name="Explanatory Text 9" xfId="2931" xr:uid="{81D9DD51-8AEC-4C70-B828-88889335512F}"/>
    <cellStyle name="Fixed" xfId="2932" xr:uid="{DB7F5CB6-8A92-437F-965B-352A48355EEC}"/>
    <cellStyle name="Fixed 2" xfId="2933" xr:uid="{994DA695-7F7F-4DA7-967D-B1B348238DE1}"/>
    <cellStyle name="Fixed 3" xfId="2934" xr:uid="{7105FA85-C243-4081-A083-B2A429A3C2B2}"/>
    <cellStyle name="Fixed 4" xfId="2935" xr:uid="{40266E07-0DE4-4A92-BAB0-9CBA977F154C}"/>
    <cellStyle name="Fixed 5" xfId="2936" xr:uid="{045261EA-C7F3-4E42-A44E-808098029DE1}"/>
    <cellStyle name="Fixed 6" xfId="2937" xr:uid="{79833784-B1A0-4F4E-B17B-E84D5256ADA1}"/>
    <cellStyle name="Fixed 7" xfId="2938" xr:uid="{182651FA-1412-4143-93AD-DC680977523B}"/>
    <cellStyle name="Fixed_AVERAGE-ยา" xfId="2939" xr:uid="{667A9ADA-2970-482E-BD9E-2FC0116863A5}"/>
    <cellStyle name="Footer SBILogo1" xfId="2940" xr:uid="{6BE67242-7D80-494D-95C7-83B00F57490B}"/>
    <cellStyle name="Footer SBILogo2" xfId="2941" xr:uid="{35ED2CDE-73D2-4C4E-A71F-233AC78D66C5}"/>
    <cellStyle name="Footnote" xfId="2942" xr:uid="{27B6B1C3-11C7-4824-87B1-7826F8868675}"/>
    <cellStyle name="Footnote Reference" xfId="2943" xr:uid="{999C682F-2E43-4D0E-9128-D4621CC6C929}"/>
    <cellStyle name="Footnote__0_Lead_ KOSE_30.06.05" xfId="2944" xr:uid="{2240A9EA-66D1-4684-8D72-F100CF2224A2}"/>
    <cellStyle name="Good 10" xfId="2945" xr:uid="{D8EF7E1C-88D5-427E-A788-2EB11241BAB5}"/>
    <cellStyle name="Good 11" xfId="2946" xr:uid="{9EF65C16-7F46-4938-93A4-6137542F73CC}"/>
    <cellStyle name="Good 12" xfId="2947" xr:uid="{143F9C5E-6C3E-4498-8180-EE547BAA2601}"/>
    <cellStyle name="Good 13" xfId="2948" xr:uid="{C3269F04-E386-4D23-A316-14E8D6671BA0}"/>
    <cellStyle name="Good 14" xfId="2949" xr:uid="{84709FC5-D082-4000-A9B1-B56B68349002}"/>
    <cellStyle name="Good 15" xfId="2950" xr:uid="{1437B25D-CFB8-4180-AF22-90905E805C0B}"/>
    <cellStyle name="Good 16" xfId="2951" xr:uid="{2B45B3E1-75C0-41F2-903A-0DB17D32DDED}"/>
    <cellStyle name="Good 17" xfId="2952" xr:uid="{B09E43F7-BDF8-45A1-9686-EEBCD9EBF990}"/>
    <cellStyle name="Good 18" xfId="2953" xr:uid="{7D340F0B-DED0-4FF1-B113-D58D09412AFC}"/>
    <cellStyle name="Good 2" xfId="2954" xr:uid="{3A69DE3B-261A-40C7-942C-C990B53C0FE4}"/>
    <cellStyle name="Good 2 2" xfId="2955" xr:uid="{BAD75987-A8BD-49AC-BB23-7CD6C19D1DC2}"/>
    <cellStyle name="Good 2 3" xfId="2956" xr:uid="{FCDE46DE-CF66-408F-8F4B-1E64D5AA96D6}"/>
    <cellStyle name="Good 2 4" xfId="2957" xr:uid="{4E7DF766-8B82-4AF6-AF37-5F8914974076}"/>
    <cellStyle name="Good 2 5" xfId="2958" xr:uid="{0CE83952-73BD-47F7-9BBA-CAD0CF2E3737}"/>
    <cellStyle name="Good 3" xfId="2959" xr:uid="{B8801A94-3B13-4BDE-AE85-10AF9DB8E108}"/>
    <cellStyle name="Good 4" xfId="2960" xr:uid="{67F1A4F9-C18F-4CFF-8674-7FFFAB5892FF}"/>
    <cellStyle name="Good 5" xfId="2961" xr:uid="{EB168825-CAD1-42FD-BDD5-0ABE4F97DD46}"/>
    <cellStyle name="Good 6" xfId="2962" xr:uid="{059D4DC7-8D97-4660-A605-D09199A3EEC1}"/>
    <cellStyle name="Good 7" xfId="2963" xr:uid="{96FFD2F9-3C22-437F-8368-D2D1A9A0C978}"/>
    <cellStyle name="Good 8" xfId="2964" xr:uid="{21CF3E30-49EB-43BE-8B40-7802D5BBB45F}"/>
    <cellStyle name="Good 9" xfId="2965" xr:uid="{7D02AAB3-39BC-433A-AD3D-F147F023A90B}"/>
    <cellStyle name="Grey" xfId="2966" xr:uid="{92F5B676-E4C5-42C3-BA45-6ED54E8F29D5}"/>
    <cellStyle name="Grey 2" xfId="2967" xr:uid="{21C1123A-A388-45FB-8CF3-817AACAF9D24}"/>
    <cellStyle name="Grey 3" xfId="2968" xr:uid="{54E4E707-0E59-4534-A1BE-80F85FDC7D3B}"/>
    <cellStyle name="Header" xfId="2969" xr:uid="{541FD099-0991-4EB7-A01F-944B0E1730A8}"/>
    <cellStyle name="Header - Style1" xfId="2970" xr:uid="{76DB184B-6F2B-4BF5-8F47-72636210F744}"/>
    <cellStyle name="Header - Style1 2" xfId="2971" xr:uid="{C0C14AF5-973F-4739-A6C1-BACE58E0AD40}"/>
    <cellStyle name="Header Draft Stamp" xfId="2972" xr:uid="{D15A1DCF-7BA7-4626-AF3D-D6ED928E1881}"/>
    <cellStyle name="Header__0_Lead_ KOSE_30.06.05" xfId="2973" xr:uid="{B8C50525-2AAB-4A47-BAC5-11D98DEB7E43}"/>
    <cellStyle name="Header1" xfId="2974" xr:uid="{EA5A2FDD-6036-4C81-A771-C729E0FB34CA}"/>
    <cellStyle name="Header1 2" xfId="2975" xr:uid="{0ADD882A-2FAB-4D2F-B63B-4AFAEC03955A}"/>
    <cellStyle name="Header1 3" xfId="2976" xr:uid="{29943837-CAE7-4EAC-822B-F77CDB7EA0BA}"/>
    <cellStyle name="Header1 4" xfId="2977" xr:uid="{5495CFF8-8122-43FB-8680-E69A5A5F00ED}"/>
    <cellStyle name="Header2" xfId="2978" xr:uid="{5E4DD40F-B5AC-4984-BA74-D086E363C7B5}"/>
    <cellStyle name="Header2 2" xfId="2979" xr:uid="{23F049D7-B2C4-4908-B25D-F053A6EEB641}"/>
    <cellStyle name="Header2 2 2" xfId="2980" xr:uid="{CEF45BAE-36E1-4CE0-8160-AC1B1221B557}"/>
    <cellStyle name="Header2 2 2 2" xfId="2981" xr:uid="{F82FB894-A78B-4269-B01B-A03E6AB06F72}"/>
    <cellStyle name="Header2 2 3" xfId="2982" xr:uid="{BB7AA981-39C1-402F-AF11-314CB9B20F24}"/>
    <cellStyle name="Header2 3" xfId="2983" xr:uid="{F9EFAC7C-DB9E-453D-9C76-4CF85DD90441}"/>
    <cellStyle name="Header2 3 2" xfId="2984" xr:uid="{B8FD4A91-A6CD-4554-8334-5DDC950AB92D}"/>
    <cellStyle name="Header2 4" xfId="2985" xr:uid="{8E89FFAB-F80F-41AA-B95F-6E88EAA653B3}"/>
    <cellStyle name="Heading" xfId="2986" xr:uid="{A986FE4F-90D1-4C93-9899-E959DEF87AB9}"/>
    <cellStyle name="Heading 1 10" xfId="2987" xr:uid="{9B0BC1A9-4879-4DEE-BC95-F8B6C16F414E}"/>
    <cellStyle name="Heading 1 11" xfId="2988" xr:uid="{491BB53B-1DA4-4E7B-AA26-A4856F07CBC7}"/>
    <cellStyle name="Heading 1 12" xfId="2989" xr:uid="{EFD50136-5DD1-4DF2-A3E1-C60BF41BE885}"/>
    <cellStyle name="Heading 1 13" xfId="2990" xr:uid="{E0F02421-E4B3-4868-8EBE-7A938726AB0D}"/>
    <cellStyle name="Heading 1 14" xfId="2991" xr:uid="{C5E30257-72B3-4BDC-B8B0-B4F37EE23D39}"/>
    <cellStyle name="Heading 1 15" xfId="2992" xr:uid="{6BD512E7-38A2-4F82-A707-AC9B66B2207F}"/>
    <cellStyle name="Heading 1 16" xfId="2993" xr:uid="{DA4FACCB-9CE7-40EF-AD82-FF61CF36EA4B}"/>
    <cellStyle name="Heading 1 17" xfId="2994" xr:uid="{41D1C220-AFEC-42DD-B309-3D6FEB422999}"/>
    <cellStyle name="Heading 1 18" xfId="2995" xr:uid="{B96C8D06-EAA6-4B50-AA57-02844FC4C708}"/>
    <cellStyle name="Heading 1 2" xfId="2996" xr:uid="{76FDD7EE-2209-4526-8198-4296B39D52BD}"/>
    <cellStyle name="Heading 1 2 2" xfId="2997" xr:uid="{E2AC66AF-FB02-47A1-9362-758503D980D0}"/>
    <cellStyle name="Heading 1 2 3" xfId="2998" xr:uid="{C9257B9F-EB2A-4F43-806E-8346218134D0}"/>
    <cellStyle name="Heading 1 2 4" xfId="2999" xr:uid="{11FF57A6-BC27-45BA-916A-D51FE6C4D7ED}"/>
    <cellStyle name="Heading 1 2 5" xfId="3000" xr:uid="{C863A61B-35FB-4CC3-8E6C-9ED6E42AC4AD}"/>
    <cellStyle name="Heading 1 3" xfId="3001" xr:uid="{D0BE3177-7BC1-4FF4-9D83-EFC9DF95263C}"/>
    <cellStyle name="Heading 1 3 2" xfId="3002" xr:uid="{91D970D4-4557-45A6-BAAF-3ED414BC2A64}"/>
    <cellStyle name="Heading 1 3 3" xfId="3003" xr:uid="{9D80EB2F-C6BB-47B9-A19B-FB25B436D789}"/>
    <cellStyle name="Heading 1 3 4" xfId="3004" xr:uid="{54070C2A-B897-4589-A533-291DC7F5E594}"/>
    <cellStyle name="Heading 1 4" xfId="3005" xr:uid="{9806B6E5-6610-4557-A4BC-BEA8C859EEEB}"/>
    <cellStyle name="Heading 1 5" xfId="3006" xr:uid="{59D4AD17-EAA5-4311-ABC0-60585BEBB820}"/>
    <cellStyle name="Heading 1 6" xfId="3007" xr:uid="{55B2635C-A1BA-4531-B9ED-4B78395AAD0E}"/>
    <cellStyle name="Heading 1 7" xfId="3008" xr:uid="{2243DE2B-79B0-4DB9-9E75-091474537963}"/>
    <cellStyle name="Heading 1 8" xfId="3009" xr:uid="{A6B322A0-6D01-4F19-9A67-A29D6D8EB70E}"/>
    <cellStyle name="Heading 1 9" xfId="3010" xr:uid="{667BB355-D7BC-4137-818D-1D8136E46F2E}"/>
    <cellStyle name="Heading 1 Above" xfId="3011" xr:uid="{09C08BA8-FF5C-47AC-A6CD-B73E2F2C3E1B}"/>
    <cellStyle name="Heading 1+" xfId="3012" xr:uid="{1F2CE138-A3AA-45A3-8F34-DE971EB69E4B}"/>
    <cellStyle name="Heading 2 10" xfId="3013" xr:uid="{6EF6F3C0-E1CB-49CD-9834-8C72C42C524F}"/>
    <cellStyle name="Heading 2 11" xfId="3014" xr:uid="{549300DD-BE34-4B59-8E14-0388436FC9D9}"/>
    <cellStyle name="Heading 2 12" xfId="3015" xr:uid="{DFC1FA86-1EA2-44AD-A303-404C5868402A}"/>
    <cellStyle name="Heading 2 13" xfId="3016" xr:uid="{002C91CC-1D04-4158-AE2F-788266CED15C}"/>
    <cellStyle name="Heading 2 14" xfId="3017" xr:uid="{D855510B-E7F2-49DC-9612-A9C2C60E534D}"/>
    <cellStyle name="Heading 2 15" xfId="3018" xr:uid="{67A9152D-636D-4077-B49D-C4B1C1539B85}"/>
    <cellStyle name="Heading 2 16" xfId="3019" xr:uid="{202CDA2C-E4F3-4789-B564-6A3CE3297413}"/>
    <cellStyle name="Heading 2 17" xfId="3020" xr:uid="{E7508E9B-E046-4D5B-B3A7-5DF09C3366B7}"/>
    <cellStyle name="Heading 2 18" xfId="3021" xr:uid="{081368BB-595D-4865-88E7-16482F91309C}"/>
    <cellStyle name="Heading 2 2" xfId="3022" xr:uid="{7762AB76-C71A-4594-9ED1-277255E440D0}"/>
    <cellStyle name="Heading 2 2 2" xfId="3023" xr:uid="{8034D8BE-A119-4C36-B97B-CC96B381B964}"/>
    <cellStyle name="Heading 2 2 3" xfId="3024" xr:uid="{0E710ADC-8CD0-4907-B9B7-46E1D2822DF2}"/>
    <cellStyle name="Heading 2 2 4" xfId="3025" xr:uid="{A5783585-210D-4A53-BF37-E04159DA5D49}"/>
    <cellStyle name="Heading 2 2 5" xfId="3026" xr:uid="{7F2FFCBA-C8E5-4346-84F2-4E80C0071C79}"/>
    <cellStyle name="Heading 2 3" xfId="3027" xr:uid="{3788A577-5924-4AC2-A34C-C70239C7158F}"/>
    <cellStyle name="Heading 2 3 2" xfId="3028" xr:uid="{E4BC1CA0-9EA1-4C63-85A9-10D07D9DBB04}"/>
    <cellStyle name="Heading 2 3 3" xfId="3029" xr:uid="{147CF89A-5A29-4894-AF81-06BB391E6F9F}"/>
    <cellStyle name="Heading 2 3 4" xfId="3030" xr:uid="{DEFCE973-B1DD-4E19-B8F1-E34D01FB9749}"/>
    <cellStyle name="Heading 2 4" xfId="3031" xr:uid="{00DE6A4E-1A7A-4E6C-94AA-A989658D8A82}"/>
    <cellStyle name="Heading 2 5" xfId="3032" xr:uid="{7535AFE2-7DF4-43AF-BC62-A54E718B7448}"/>
    <cellStyle name="Heading 2 6" xfId="3033" xr:uid="{81E554F2-AF7E-472E-B9CB-BBF18817B783}"/>
    <cellStyle name="Heading 2 7" xfId="3034" xr:uid="{FCB41750-AED5-4EC7-8927-6A9095E4516F}"/>
    <cellStyle name="Heading 2 8" xfId="3035" xr:uid="{F1993584-48C0-4AC5-A016-70432784AE9A}"/>
    <cellStyle name="Heading 2 9" xfId="3036" xr:uid="{18289465-3D95-48C1-9EE7-EA718DA56BEF}"/>
    <cellStyle name="Heading 2 Below" xfId="3037" xr:uid="{A762ED2A-7778-41CF-97FA-5BABC904196D}"/>
    <cellStyle name="Heading 2 Below 2" xfId="3038" xr:uid="{44E59E61-5B69-4490-8F41-0B39FE078BFA}"/>
    <cellStyle name="Heading 2+" xfId="3039" xr:uid="{3ED07915-94F8-4701-9302-BA8456BD843C}"/>
    <cellStyle name="Heading 3 10" xfId="3040" xr:uid="{3E0E1ECC-59EF-4D4A-9236-5042C4993E9D}"/>
    <cellStyle name="Heading 3 11" xfId="3041" xr:uid="{16DF8C22-1003-4FF9-A97E-7025E978C17D}"/>
    <cellStyle name="Heading 3 12" xfId="3042" xr:uid="{CD4CDB37-94DA-44EA-AD70-C8B8B94EB511}"/>
    <cellStyle name="Heading 3 13" xfId="3043" xr:uid="{B0FA2F68-EB84-481B-BBEA-A5FEE742719B}"/>
    <cellStyle name="Heading 3 14" xfId="3044" xr:uid="{A220BDC8-E2C4-400A-8BE8-E7339E580B79}"/>
    <cellStyle name="Heading 3 15" xfId="3045" xr:uid="{F9E61EF1-FC46-4C7A-81C9-53869434BE47}"/>
    <cellStyle name="Heading 3 16" xfId="3046" xr:uid="{D22A5A11-304C-4383-A0CA-BD8D2B9836A5}"/>
    <cellStyle name="Heading 3 17" xfId="3047" xr:uid="{BEA8EC76-1C80-4F34-834D-A4999E68BE56}"/>
    <cellStyle name="Heading 3 18" xfId="3048" xr:uid="{661BBFD0-9B6A-4CC1-89E6-BCC178C17510}"/>
    <cellStyle name="Heading 3 2" xfId="3049" xr:uid="{1A60AED8-D9CE-4674-9062-B33B2D18673C}"/>
    <cellStyle name="Heading 3 2 10" xfId="3050" xr:uid="{D1C24A26-A499-4865-9BB1-826232EA89CD}"/>
    <cellStyle name="Heading 3 2 10 10" xfId="3051" xr:uid="{A49A8785-B32B-4583-AF81-0F1C3A321C60}"/>
    <cellStyle name="Heading 3 2 10 10 2" xfId="3052" xr:uid="{7A73915F-C061-4E4B-83D0-9411A4067EB3}"/>
    <cellStyle name="Heading 3 2 10 11" xfId="3053" xr:uid="{12D27485-D9E8-4E74-9306-5F4C97C5163F}"/>
    <cellStyle name="Heading 3 2 10 11 2" xfId="3054" xr:uid="{49788431-5FA5-4A68-AF23-43377EBB1A1D}"/>
    <cellStyle name="Heading 3 2 10 12" xfId="3055" xr:uid="{22E8B681-8EEE-451C-B87F-39AC71CEA3E5}"/>
    <cellStyle name="Heading 3 2 10 2" xfId="3056" xr:uid="{D13220D1-0BE8-467A-BA3B-836231DAD4E3}"/>
    <cellStyle name="Heading 3 2 10 2 2" xfId="3057" xr:uid="{06E1CF60-BCCC-483C-AC41-3BA5CA1C10E8}"/>
    <cellStyle name="Heading 3 2 10 2 2 2" xfId="3058" xr:uid="{EE611D00-7777-42D1-86B0-D8970E619DE0}"/>
    <cellStyle name="Heading 3 2 10 2 3" xfId="3059" xr:uid="{97B3C4B8-AE3E-40E9-9FFC-5AC1201AA582}"/>
    <cellStyle name="Heading 3 2 10 3" xfId="3060" xr:uid="{A1F7C34F-82C1-45A6-B1F4-33B38A9F454C}"/>
    <cellStyle name="Heading 3 2 10 3 2" xfId="3061" xr:uid="{28FE6B1C-DC08-4FB7-B45D-70E08694BB15}"/>
    <cellStyle name="Heading 3 2 10 3 2 2" xfId="3062" xr:uid="{7920C04F-1DC9-4155-B878-42336CD135A6}"/>
    <cellStyle name="Heading 3 2 10 3 3" xfId="3063" xr:uid="{1CDBF9F9-071C-4A09-834B-A5EF3CA1B990}"/>
    <cellStyle name="Heading 3 2 10 4" xfId="3064" xr:uid="{26516DC7-32B8-41CB-A81F-D76F80E94776}"/>
    <cellStyle name="Heading 3 2 10 4 2" xfId="3065" xr:uid="{35A72594-F6E1-475C-8DCB-2A0DDDF0B7F6}"/>
    <cellStyle name="Heading 3 2 10 4 2 2" xfId="3066" xr:uid="{D6AB99B8-55AD-4473-B023-3841E4ABAA11}"/>
    <cellStyle name="Heading 3 2 10 4 3" xfId="3067" xr:uid="{126844B6-108D-4729-BB39-1DC3F1AFAA85}"/>
    <cellStyle name="Heading 3 2 10 5" xfId="3068" xr:uid="{CB75B917-0B0A-48C0-BBB5-8169451E9B5D}"/>
    <cellStyle name="Heading 3 2 10 5 2" xfId="3069" xr:uid="{70565607-224E-4466-AC1F-1F519BC7E0F7}"/>
    <cellStyle name="Heading 3 2 10 5 2 2" xfId="3070" xr:uid="{23950B4E-D5D3-48C2-AD9A-331CE7AAD2B8}"/>
    <cellStyle name="Heading 3 2 10 5 3" xfId="3071" xr:uid="{E8C7A264-9159-4115-A421-08B1B190A835}"/>
    <cellStyle name="Heading 3 2 10 6" xfId="3072" xr:uid="{128D4C9B-7596-442B-905B-5D1A377F9F1B}"/>
    <cellStyle name="Heading 3 2 10 6 2" xfId="3073" xr:uid="{4A227681-3628-4136-917E-5A6D365EB929}"/>
    <cellStyle name="Heading 3 2 10 6 2 2" xfId="3074" xr:uid="{3FB22818-04EF-4737-9D1A-B9AAE8D0AE51}"/>
    <cellStyle name="Heading 3 2 10 6 3" xfId="3075" xr:uid="{D28FA452-AE16-4BE6-95F6-A0CE5017D95F}"/>
    <cellStyle name="Heading 3 2 10 7" xfId="3076" xr:uid="{29AD309F-3D58-44C9-8868-A038EF1BA027}"/>
    <cellStyle name="Heading 3 2 10 7 2" xfId="3077" xr:uid="{99C05395-51B8-41F8-8382-03FFA827F2D1}"/>
    <cellStyle name="Heading 3 2 10 7 2 2" xfId="3078" xr:uid="{7AF3FFEC-1D2D-4EE7-B34D-E8FCB1C50925}"/>
    <cellStyle name="Heading 3 2 10 7 3" xfId="3079" xr:uid="{DF7C1100-71C2-4FD2-B1DE-24AC42A989D6}"/>
    <cellStyle name="Heading 3 2 10 8" xfId="3080" xr:uid="{ECF333F5-C214-47EB-8702-C50452C9EAEC}"/>
    <cellStyle name="Heading 3 2 10 8 2" xfId="3081" xr:uid="{D4755C8B-00A0-449D-8E59-53DFA9238BED}"/>
    <cellStyle name="Heading 3 2 10 8 2 2" xfId="3082" xr:uid="{0B1D6E3C-AF4A-45F7-980B-026A6390AB19}"/>
    <cellStyle name="Heading 3 2 10 8 3" xfId="3083" xr:uid="{C77F7B84-069A-4DB6-A669-4BDF85B45034}"/>
    <cellStyle name="Heading 3 2 10 9" xfId="3084" xr:uid="{38C0A384-506A-417E-A104-C4BE45D119E6}"/>
    <cellStyle name="Heading 3 2 10 9 2" xfId="3085" xr:uid="{EB02556D-EFD5-4189-951A-03341EC13E4F}"/>
    <cellStyle name="Heading 3 2 10 9 2 2" xfId="3086" xr:uid="{A5F8BA95-2CFC-4B1F-A48F-014A0A873C04}"/>
    <cellStyle name="Heading 3 2 10 9 3" xfId="3087" xr:uid="{6B48C060-7958-473D-B1B7-3C50705CE057}"/>
    <cellStyle name="Heading 3 2 11" xfId="3088" xr:uid="{07B12D3D-DBD5-45D7-B2B4-9CAE9D03E6D1}"/>
    <cellStyle name="Heading 3 2 11 2" xfId="3089" xr:uid="{2549D443-D6A6-4257-9E21-CADD991B5519}"/>
    <cellStyle name="Heading 3 2 11 2 2" xfId="3090" xr:uid="{8131B84F-FCA5-4BF1-811D-A5D557E6197F}"/>
    <cellStyle name="Heading 3 2 11 3" xfId="3091" xr:uid="{B0D52036-5768-4956-B453-3778B4947DCE}"/>
    <cellStyle name="Heading 3 2 12" xfId="3092" xr:uid="{C1DA80DE-157E-4476-840A-8209A5159F30}"/>
    <cellStyle name="Heading 3 2 12 2" xfId="3093" xr:uid="{BF29530A-71DE-4F56-BDF7-08C95CEBF638}"/>
    <cellStyle name="Heading 3 2 12 2 2" xfId="3094" xr:uid="{B98A7818-229E-43C7-8CC0-42751EDFC835}"/>
    <cellStyle name="Heading 3 2 12 3" xfId="3095" xr:uid="{B5F6D588-DE25-4F2E-A38B-3F5AE732442E}"/>
    <cellStyle name="Heading 3 2 13" xfId="3096" xr:uid="{6B228B99-2D1D-4A81-A0C6-2E6A719A09B0}"/>
    <cellStyle name="Heading 3 2 13 2" xfId="3097" xr:uid="{368DCACC-426D-4288-A066-A3281B0B906E}"/>
    <cellStyle name="Heading 3 2 13 2 2" xfId="3098" xr:uid="{6A1E7C48-ECDF-4CB2-8454-DBD15E8DC228}"/>
    <cellStyle name="Heading 3 2 13 3" xfId="3099" xr:uid="{F88B62F0-C2CC-467D-B76D-537C4CDE2DD8}"/>
    <cellStyle name="Heading 3 2 14" xfId="3100" xr:uid="{B9E53DC3-A839-46D2-A343-BD52F415BD6D}"/>
    <cellStyle name="Heading 3 2 14 2" xfId="3101" xr:uid="{5FE1AC1B-1210-4FF8-9406-E5319E755AA4}"/>
    <cellStyle name="Heading 3 2 14 2 2" xfId="3102" xr:uid="{C1AD5C06-C079-4858-8854-CF83301DC6DC}"/>
    <cellStyle name="Heading 3 2 14 3" xfId="3103" xr:uid="{51EA5674-A900-45C6-86CE-89B309B91361}"/>
    <cellStyle name="Heading 3 2 15" xfId="3104" xr:uid="{B33DF3B2-B42B-4CC1-B3E5-7D263C99EC2D}"/>
    <cellStyle name="Heading 3 2 15 2" xfId="3105" xr:uid="{7A644D69-0E73-4961-A1ED-379F06CDF46B}"/>
    <cellStyle name="Heading 3 2 15 2 2" xfId="3106" xr:uid="{FF4B465F-4219-4B52-A0AF-6ADBB9C8B009}"/>
    <cellStyle name="Heading 3 2 15 3" xfId="3107" xr:uid="{3E815BF0-0E6B-4323-8585-0C60CA1F8C19}"/>
    <cellStyle name="Heading 3 2 16" xfId="3108" xr:uid="{0424947E-58BD-4B05-9E71-52085379C83E}"/>
    <cellStyle name="Heading 3 2 16 2" xfId="3109" xr:uid="{88AEBC00-69B0-48FF-B336-A60E9373FD0B}"/>
    <cellStyle name="Heading 3 2 16 2 2" xfId="3110" xr:uid="{207A6653-760F-464B-99C5-5C6EAF1DEC40}"/>
    <cellStyle name="Heading 3 2 16 3" xfId="3111" xr:uid="{22D24BB8-0919-4DF5-897A-AF39585F5522}"/>
    <cellStyle name="Heading 3 2 17" xfId="3112" xr:uid="{397EDA43-6008-451C-B68A-1830A9C73162}"/>
    <cellStyle name="Heading 3 2 17 2" xfId="3113" xr:uid="{DAC31E9A-D704-4CAB-A93D-3EC20720E478}"/>
    <cellStyle name="Heading 3 2 17 2 2" xfId="3114" xr:uid="{D3E82DD3-27CD-49D5-B235-41D076E85607}"/>
    <cellStyle name="Heading 3 2 17 3" xfId="3115" xr:uid="{591371E6-940A-4174-912C-560FFE352F97}"/>
    <cellStyle name="Heading 3 2 18" xfId="3116" xr:uid="{E3F13558-7438-4136-857E-44D072389122}"/>
    <cellStyle name="Heading 3 2 18 2" xfId="3117" xr:uid="{D32D6543-996D-4A12-9538-1B2122EFFD42}"/>
    <cellStyle name="Heading 3 2 18 2 2" xfId="3118" xr:uid="{BCE6BF23-473B-4E32-B7D4-A32CD73A81C1}"/>
    <cellStyle name="Heading 3 2 18 3" xfId="3119" xr:uid="{4AB56791-CC3A-472E-B74C-ABBB075306BD}"/>
    <cellStyle name="Heading 3 2 19" xfId="3120" xr:uid="{F952C9CC-C08B-4414-A376-A95200D11EBC}"/>
    <cellStyle name="Heading 3 2 19 2" xfId="3121" xr:uid="{367291C4-72BB-4DEA-8F0C-F72258333DCA}"/>
    <cellStyle name="Heading 3 2 19 2 2" xfId="3122" xr:uid="{3A207FBA-A3D0-4304-9A4E-EC35277CA5D3}"/>
    <cellStyle name="Heading 3 2 19 3" xfId="3123" xr:uid="{FD5F03DF-2C84-4C37-8433-295953F3338B}"/>
    <cellStyle name="Heading 3 2 2" xfId="3124" xr:uid="{1A77B096-4D51-4E68-90B4-AF2157FF7E5C}"/>
    <cellStyle name="Heading 3 2 2 10" xfId="3125" xr:uid="{54163421-9375-414E-BECA-22765F95FF6C}"/>
    <cellStyle name="Heading 3 2 2 10 2" xfId="3126" xr:uid="{A50DAB16-12DB-4611-9226-A503797D6E2A}"/>
    <cellStyle name="Heading 3 2 2 10 2 2" xfId="3127" xr:uid="{61D59454-B00B-4BA2-871B-5E1BD78FE3D2}"/>
    <cellStyle name="Heading 3 2 2 10 3" xfId="3128" xr:uid="{516A5933-E24B-4557-990B-C6E901A4E63B}"/>
    <cellStyle name="Heading 3 2 2 11" xfId="3129" xr:uid="{1FF05002-F8FA-4935-8338-310B49FFB7E7}"/>
    <cellStyle name="Heading 3 2 2 11 2" xfId="3130" xr:uid="{00608831-DA81-4AAC-8303-1C667A401901}"/>
    <cellStyle name="Heading 3 2 2 11 2 2" xfId="3131" xr:uid="{C5625E7F-0EF8-4B65-9781-B1A332B1DB0D}"/>
    <cellStyle name="Heading 3 2 2 11 3" xfId="3132" xr:uid="{1285FFE4-43F7-4BB2-9F42-EAF7C9BD1A9B}"/>
    <cellStyle name="Heading 3 2 2 12" xfId="3133" xr:uid="{62B7B267-9794-4C65-B3ED-7A1B9CCDE1D5}"/>
    <cellStyle name="Heading 3 2 2 12 2" xfId="3134" xr:uid="{C19ED813-ECCF-4954-A7FE-55A4ED331D14}"/>
    <cellStyle name="Heading 3 2 2 12 2 2" xfId="3135" xr:uid="{7011BA6B-29E0-4DDF-A506-86ACBCE02A5C}"/>
    <cellStyle name="Heading 3 2 2 12 3" xfId="3136" xr:uid="{2386DF4B-8795-4288-9AAD-BCE1A90BFE42}"/>
    <cellStyle name="Heading 3 2 2 13" xfId="3137" xr:uid="{5DB8A191-4D47-4C75-8025-71B86AC7674D}"/>
    <cellStyle name="Heading 3 2 2 13 2" xfId="3138" xr:uid="{456C25D1-A9F7-4C7F-9BBA-8868CC40271B}"/>
    <cellStyle name="Heading 3 2 2 13 2 2" xfId="3139" xr:uid="{FA2D2A4E-3E04-428D-9417-7AA03635A6CC}"/>
    <cellStyle name="Heading 3 2 2 13 3" xfId="3140" xr:uid="{8435AAB8-1C64-4788-A9A1-0FDDBE8B1E23}"/>
    <cellStyle name="Heading 3 2 2 14" xfId="3141" xr:uid="{B40B6347-C2F5-4B80-90CD-D97E308ED0E6}"/>
    <cellStyle name="Heading 3 2 2 14 2" xfId="3142" xr:uid="{471EE552-C7A0-4D54-BB46-E98CAAD0F6CC}"/>
    <cellStyle name="Heading 3 2 2 14 2 2" xfId="3143" xr:uid="{4515A23D-AEBF-4750-84E9-A16826512F75}"/>
    <cellStyle name="Heading 3 2 2 14 3" xfId="3144" xr:uid="{25AF3402-58FB-4F3C-9EA7-BE3F622C05D1}"/>
    <cellStyle name="Heading 3 2 2 15" xfId="3145" xr:uid="{720B9C10-5B01-43BF-B583-14FC47CF877A}"/>
    <cellStyle name="Heading 3 2 2 15 2" xfId="3146" xr:uid="{596A0808-6031-40B4-B004-1EA5C30FADE9}"/>
    <cellStyle name="Heading 3 2 2 15 2 2" xfId="3147" xr:uid="{DE25A87C-8466-40C6-9E6B-F9A3549D9778}"/>
    <cellStyle name="Heading 3 2 2 15 3" xfId="3148" xr:uid="{780F53FA-D647-4700-B868-CFFEEEEBD5E3}"/>
    <cellStyle name="Heading 3 2 2 16" xfId="3149" xr:uid="{C630C29E-14DA-43C5-AFFF-59C993CC29E4}"/>
    <cellStyle name="Heading 3 2 2 16 2" xfId="3150" xr:uid="{D9099422-85E2-4F18-BD31-F5EB991B32B7}"/>
    <cellStyle name="Heading 3 2 2 17" xfId="3151" xr:uid="{2E22C616-186E-4AEE-874C-4D729D97A231}"/>
    <cellStyle name="Heading 3 2 2 17 2" xfId="3152" xr:uid="{C7D1610E-F2F1-4A94-912A-5B171A9626D9}"/>
    <cellStyle name="Heading 3 2 2 18" xfId="3153" xr:uid="{07603AAC-9669-432E-8192-1F4FF076FF43}"/>
    <cellStyle name="Heading 3 2 2 2" xfId="3154" xr:uid="{57BF630C-229B-4BED-B51B-5B599A73FE51}"/>
    <cellStyle name="Heading 3 2 2 2 10" xfId="3155" xr:uid="{BA553610-3842-4823-9321-396676CE5197}"/>
    <cellStyle name="Heading 3 2 2 2 10 2" xfId="3156" xr:uid="{EBB33315-035F-48BF-AE19-7704D0687F13}"/>
    <cellStyle name="Heading 3 2 2 2 11" xfId="3157" xr:uid="{30B701C1-41CF-4125-9263-40FBECAB3992}"/>
    <cellStyle name="Heading 3 2 2 2 11 2" xfId="3158" xr:uid="{71E11EEE-4893-441A-8013-51FC44955982}"/>
    <cellStyle name="Heading 3 2 2 2 12" xfId="3159" xr:uid="{291BB881-76AB-4C1D-8BE0-AE207CD372BA}"/>
    <cellStyle name="Heading 3 2 2 2 2" xfId="3160" xr:uid="{C450B7A4-3362-4862-9283-A1107E092997}"/>
    <cellStyle name="Heading 3 2 2 2 2 2" xfId="3161" xr:uid="{D883F43B-94C5-4EF1-B3A3-05775F527443}"/>
    <cellStyle name="Heading 3 2 2 2 2 2 2" xfId="3162" xr:uid="{56B2DE30-4F98-4A3C-88CA-8F856C03E93A}"/>
    <cellStyle name="Heading 3 2 2 2 2 3" xfId="3163" xr:uid="{5A319EB8-DB6C-465D-B14D-C639ABF9F9EC}"/>
    <cellStyle name="Heading 3 2 2 2 3" xfId="3164" xr:uid="{473505DC-DBC9-42D1-B69C-1B1E0C871319}"/>
    <cellStyle name="Heading 3 2 2 2 3 2" xfId="3165" xr:uid="{4607921F-5284-4979-8431-E9966B150011}"/>
    <cellStyle name="Heading 3 2 2 2 3 2 2" xfId="3166" xr:uid="{185F02FD-70DB-42FD-8E39-3FA2C5A538CD}"/>
    <cellStyle name="Heading 3 2 2 2 3 3" xfId="3167" xr:uid="{A1DD6DC9-C2EC-4534-B53E-C2A6F9419732}"/>
    <cellStyle name="Heading 3 2 2 2 4" xfId="3168" xr:uid="{8598C970-31B6-4285-92C8-AAB621B34C34}"/>
    <cellStyle name="Heading 3 2 2 2 4 2" xfId="3169" xr:uid="{E6CBC7BD-087E-4B7F-BB56-D10272ED326C}"/>
    <cellStyle name="Heading 3 2 2 2 4 2 2" xfId="3170" xr:uid="{616C83E5-2ADC-4913-9FA7-0F90833C904D}"/>
    <cellStyle name="Heading 3 2 2 2 4 3" xfId="3171" xr:uid="{13615EF0-DE1F-452A-A0AF-703B60BB92A0}"/>
    <cellStyle name="Heading 3 2 2 2 5" xfId="3172" xr:uid="{919F5544-8AAB-4872-BA04-EBBD07C667BC}"/>
    <cellStyle name="Heading 3 2 2 2 5 2" xfId="3173" xr:uid="{EF0F6D94-F22B-4B08-A9B9-979C963F177A}"/>
    <cellStyle name="Heading 3 2 2 2 5 2 2" xfId="3174" xr:uid="{FAEF8DE1-72E9-4363-B2EE-5164346DDC07}"/>
    <cellStyle name="Heading 3 2 2 2 5 3" xfId="3175" xr:uid="{1337D93B-CCF3-4D46-A210-6BE170618403}"/>
    <cellStyle name="Heading 3 2 2 2 6" xfId="3176" xr:uid="{AFFD03DF-D068-430F-9CFB-E4328F90A2F5}"/>
    <cellStyle name="Heading 3 2 2 2 6 2" xfId="3177" xr:uid="{1467B1CC-C2EE-4540-85C6-E858B0F0AC70}"/>
    <cellStyle name="Heading 3 2 2 2 6 2 2" xfId="3178" xr:uid="{9F09F516-8FCA-4EE4-ADD5-F012AB4CCCF2}"/>
    <cellStyle name="Heading 3 2 2 2 6 3" xfId="3179" xr:uid="{E3ADD0D9-5F8E-411F-9FA3-CA4BA07F05DC}"/>
    <cellStyle name="Heading 3 2 2 2 7" xfId="3180" xr:uid="{3BCD7AD3-80B9-46BE-B2C7-8762DD5E9801}"/>
    <cellStyle name="Heading 3 2 2 2 7 2" xfId="3181" xr:uid="{AE117B93-63DC-4826-994B-BF914215BB87}"/>
    <cellStyle name="Heading 3 2 2 2 7 2 2" xfId="3182" xr:uid="{1A0EE113-2FB3-4D64-BE13-5AAFBEECD4F6}"/>
    <cellStyle name="Heading 3 2 2 2 7 3" xfId="3183" xr:uid="{80A23129-8F65-49C5-BB2F-D88373994773}"/>
    <cellStyle name="Heading 3 2 2 2 8" xfId="3184" xr:uid="{444D3B63-435A-45A4-B1FB-BADF0DB446EC}"/>
    <cellStyle name="Heading 3 2 2 2 8 2" xfId="3185" xr:uid="{9E283DE3-DF58-4FAE-83F7-268EC8F6DE47}"/>
    <cellStyle name="Heading 3 2 2 2 8 2 2" xfId="3186" xr:uid="{09CE863B-1738-4DC8-8591-2AEE9842786E}"/>
    <cellStyle name="Heading 3 2 2 2 8 3" xfId="3187" xr:uid="{0E8DE291-63F1-4796-B1BC-9C9447680CD9}"/>
    <cellStyle name="Heading 3 2 2 2 9" xfId="3188" xr:uid="{6B406960-8182-42A3-B4D6-EAE4908C83C1}"/>
    <cellStyle name="Heading 3 2 2 2 9 2" xfId="3189" xr:uid="{BEB4C174-9EE9-4F37-9EA5-A5BC80A75A41}"/>
    <cellStyle name="Heading 3 2 2 2 9 2 2" xfId="3190" xr:uid="{38A8966B-8A3A-4F16-A3E4-E05F38CA2F16}"/>
    <cellStyle name="Heading 3 2 2 2 9 3" xfId="3191" xr:uid="{0216B9C5-0E82-4F88-8E7A-88FF9EB4D372}"/>
    <cellStyle name="Heading 3 2 2 3" xfId="3192" xr:uid="{55A2CA75-2F51-4C1C-AC03-184DBF708351}"/>
    <cellStyle name="Heading 3 2 2 3 10" xfId="3193" xr:uid="{76E21E0F-7E38-42BF-A9A9-2FB80E22DD1F}"/>
    <cellStyle name="Heading 3 2 2 3 10 2" xfId="3194" xr:uid="{204F16E5-C143-421C-95D6-028C9332B3D5}"/>
    <cellStyle name="Heading 3 2 2 3 11" xfId="3195" xr:uid="{A9727EDA-4B61-4865-A588-84F0D5B9F836}"/>
    <cellStyle name="Heading 3 2 2 3 11 2" xfId="3196" xr:uid="{DF15D995-D2E3-48EB-ACE5-B15BE82D74CC}"/>
    <cellStyle name="Heading 3 2 2 3 12" xfId="3197" xr:uid="{C52FC53E-1608-4B64-B05E-26FEAD26478E}"/>
    <cellStyle name="Heading 3 2 2 3 2" xfId="3198" xr:uid="{DD8033CB-1473-484E-B5DF-81A74DF3AD4A}"/>
    <cellStyle name="Heading 3 2 2 3 2 2" xfId="3199" xr:uid="{A1360166-44AD-476C-A76F-F049903BA32C}"/>
    <cellStyle name="Heading 3 2 2 3 2 2 2" xfId="3200" xr:uid="{7167740A-5F60-428B-9031-76C34EB572E7}"/>
    <cellStyle name="Heading 3 2 2 3 2 3" xfId="3201" xr:uid="{284E72CC-F05E-4907-9463-182A18DC459B}"/>
    <cellStyle name="Heading 3 2 2 3 3" xfId="3202" xr:uid="{50655479-1366-4D82-8C51-A0C13132E689}"/>
    <cellStyle name="Heading 3 2 2 3 3 2" xfId="3203" xr:uid="{74815DA1-8A1B-4917-9546-C58B97DA76B7}"/>
    <cellStyle name="Heading 3 2 2 3 3 2 2" xfId="3204" xr:uid="{EF01B11E-DECC-45D7-BC80-372CA4234886}"/>
    <cellStyle name="Heading 3 2 2 3 3 3" xfId="3205" xr:uid="{A143D4A1-58AA-4F76-9A94-1F735ECA0712}"/>
    <cellStyle name="Heading 3 2 2 3 4" xfId="3206" xr:uid="{08AC0879-4244-4C22-AA94-72EEA1BB85BE}"/>
    <cellStyle name="Heading 3 2 2 3 4 2" xfId="3207" xr:uid="{130F1270-6A42-4711-B4A8-876F1B40BCF9}"/>
    <cellStyle name="Heading 3 2 2 3 4 2 2" xfId="3208" xr:uid="{BF313A95-F74A-41A9-BEBD-062568DF9C3B}"/>
    <cellStyle name="Heading 3 2 2 3 4 3" xfId="3209" xr:uid="{3942A4EC-2D08-4E49-AEC9-C43BA1B9AF6A}"/>
    <cellStyle name="Heading 3 2 2 3 5" xfId="3210" xr:uid="{DEFC9D26-2A2D-4E79-97C1-65E0E70849FF}"/>
    <cellStyle name="Heading 3 2 2 3 5 2" xfId="3211" xr:uid="{22722F9D-A7CF-48CD-9A33-C63B9C18BA93}"/>
    <cellStyle name="Heading 3 2 2 3 5 2 2" xfId="3212" xr:uid="{757D44C8-984E-4311-8A35-2BB923882309}"/>
    <cellStyle name="Heading 3 2 2 3 5 3" xfId="3213" xr:uid="{C9C93996-11B8-4297-878E-42636E64AF92}"/>
    <cellStyle name="Heading 3 2 2 3 6" xfId="3214" xr:uid="{D726F216-4241-4225-AD68-BBFFA0C795B8}"/>
    <cellStyle name="Heading 3 2 2 3 6 2" xfId="3215" xr:uid="{35AA4A6C-128D-496E-8C43-2B89B695F53E}"/>
    <cellStyle name="Heading 3 2 2 3 6 2 2" xfId="3216" xr:uid="{16E4F9D8-16C7-4C92-B9D5-54A64228AF8E}"/>
    <cellStyle name="Heading 3 2 2 3 6 3" xfId="3217" xr:uid="{909A6893-EF61-434C-A65C-9405B8A89F26}"/>
    <cellStyle name="Heading 3 2 2 3 7" xfId="3218" xr:uid="{5F4957E3-3677-4DD8-AD53-8C185895C639}"/>
    <cellStyle name="Heading 3 2 2 3 7 2" xfId="3219" xr:uid="{4C41A599-E0E7-4C76-B2D8-A9CEEE87FAFA}"/>
    <cellStyle name="Heading 3 2 2 3 7 2 2" xfId="3220" xr:uid="{930D60DB-3100-407B-A85D-645CD358FB8E}"/>
    <cellStyle name="Heading 3 2 2 3 7 3" xfId="3221" xr:uid="{187F14B2-3602-48DA-B753-DFCC97362DAE}"/>
    <cellStyle name="Heading 3 2 2 3 8" xfId="3222" xr:uid="{C151FD1A-6B8C-457D-9361-4BE5D1C2B836}"/>
    <cellStyle name="Heading 3 2 2 3 8 2" xfId="3223" xr:uid="{B469DB4A-75F8-43F1-AAD9-C30CDB7E3B19}"/>
    <cellStyle name="Heading 3 2 2 3 8 2 2" xfId="3224" xr:uid="{418DA9A1-0999-43AB-A7AA-B7612EE84F3C}"/>
    <cellStyle name="Heading 3 2 2 3 8 3" xfId="3225" xr:uid="{B91E80EA-9DD0-416D-B862-6F0FD4A7795B}"/>
    <cellStyle name="Heading 3 2 2 3 9" xfId="3226" xr:uid="{1A89D3A6-353A-4D07-BE98-D933514001FA}"/>
    <cellStyle name="Heading 3 2 2 3 9 2" xfId="3227" xr:uid="{3F90874E-EC20-444F-A443-838EF31E54D6}"/>
    <cellStyle name="Heading 3 2 2 3 9 2 2" xfId="3228" xr:uid="{A88A95E8-F92D-49CD-943D-956121334AEC}"/>
    <cellStyle name="Heading 3 2 2 3 9 3" xfId="3229" xr:uid="{99FA747E-AE00-4E8A-827D-B881E389F7EF}"/>
    <cellStyle name="Heading 3 2 2 4" xfId="3230" xr:uid="{521A7ACF-6A64-4E6A-91F6-81E79AFFA8F2}"/>
    <cellStyle name="Heading 3 2 2 4 10" xfId="3231" xr:uid="{B19EBA03-5A2B-420E-9D22-A34526A6BEDD}"/>
    <cellStyle name="Heading 3 2 2 4 10 2" xfId="3232" xr:uid="{8FC48710-40D6-4351-AFA4-5E5AE335E0FC}"/>
    <cellStyle name="Heading 3 2 2 4 11" xfId="3233" xr:uid="{65DAB3CA-2B9C-4D3F-B232-37CF0E23CAD1}"/>
    <cellStyle name="Heading 3 2 2 4 11 2" xfId="3234" xr:uid="{3985B53E-5C0C-4504-AD1A-4303419779D5}"/>
    <cellStyle name="Heading 3 2 2 4 12" xfId="3235" xr:uid="{88802970-8C5E-4BB1-8E6C-7A21BA1A3C70}"/>
    <cellStyle name="Heading 3 2 2 4 2" xfId="3236" xr:uid="{801CC4B8-B26B-4EE7-884B-0BE8135AC8DA}"/>
    <cellStyle name="Heading 3 2 2 4 2 2" xfId="3237" xr:uid="{8946ED38-000A-489E-9F27-17B19FEAEC74}"/>
    <cellStyle name="Heading 3 2 2 4 2 2 2" xfId="3238" xr:uid="{A370D290-EE7A-4D29-AA1E-62791529BFFE}"/>
    <cellStyle name="Heading 3 2 2 4 2 3" xfId="3239" xr:uid="{1F9DB988-6F66-4221-89BC-090B2CF8B068}"/>
    <cellStyle name="Heading 3 2 2 4 3" xfId="3240" xr:uid="{D68D45AC-CF49-4100-AB4C-7471CAB77E5B}"/>
    <cellStyle name="Heading 3 2 2 4 3 2" xfId="3241" xr:uid="{002CDD88-F15A-4E67-B4A3-8D3CCC003861}"/>
    <cellStyle name="Heading 3 2 2 4 3 2 2" xfId="3242" xr:uid="{F83A9A25-5CEF-4949-BE8B-3FAE0BABCC1B}"/>
    <cellStyle name="Heading 3 2 2 4 3 3" xfId="3243" xr:uid="{8126B2BF-C538-493E-B816-0F9F9547288D}"/>
    <cellStyle name="Heading 3 2 2 4 4" xfId="3244" xr:uid="{506136AC-A86B-423B-8B72-7A4B4AB2D63E}"/>
    <cellStyle name="Heading 3 2 2 4 4 2" xfId="3245" xr:uid="{8050DA0A-BF7C-4764-9488-67A4041B5E6D}"/>
    <cellStyle name="Heading 3 2 2 4 4 2 2" xfId="3246" xr:uid="{91DBFA04-2DA9-4F7A-88AA-11AF42969356}"/>
    <cellStyle name="Heading 3 2 2 4 4 3" xfId="3247" xr:uid="{9DFD86E5-66F9-4422-8C72-AB16B3EBC43F}"/>
    <cellStyle name="Heading 3 2 2 4 5" xfId="3248" xr:uid="{E47F2BBA-CBA5-4B1A-9775-D2D35BEFA417}"/>
    <cellStyle name="Heading 3 2 2 4 5 2" xfId="3249" xr:uid="{1B00180C-3FF9-444E-B031-F4BDAC8513A2}"/>
    <cellStyle name="Heading 3 2 2 4 5 2 2" xfId="3250" xr:uid="{57B11EC2-6E4E-4312-BA4B-B063C97CE9FC}"/>
    <cellStyle name="Heading 3 2 2 4 5 3" xfId="3251" xr:uid="{CEBA2A6E-C333-4436-B2EE-6F606C33045E}"/>
    <cellStyle name="Heading 3 2 2 4 6" xfId="3252" xr:uid="{5EB80CF1-F483-4160-960F-A6BD8A6F9F1C}"/>
    <cellStyle name="Heading 3 2 2 4 6 2" xfId="3253" xr:uid="{BE90F2DA-E15D-454E-8313-C0F9C1EF451C}"/>
    <cellStyle name="Heading 3 2 2 4 6 2 2" xfId="3254" xr:uid="{C203D8E7-9ABD-4126-8A83-58B8122C9CA0}"/>
    <cellStyle name="Heading 3 2 2 4 6 3" xfId="3255" xr:uid="{778A9021-BCE8-42A1-BA34-5F8FCDA98E0E}"/>
    <cellStyle name="Heading 3 2 2 4 7" xfId="3256" xr:uid="{9BBB8B14-D3AC-4928-8BBD-2A361EEF7ABB}"/>
    <cellStyle name="Heading 3 2 2 4 7 2" xfId="3257" xr:uid="{26C3A5A2-B681-45D1-8111-9CD6313EBC29}"/>
    <cellStyle name="Heading 3 2 2 4 7 2 2" xfId="3258" xr:uid="{9F4CE06F-B2D0-4384-B35F-34C6D316CEF0}"/>
    <cellStyle name="Heading 3 2 2 4 7 3" xfId="3259" xr:uid="{A9D2EFE5-6C33-4F9A-89B3-AF2C4A447B58}"/>
    <cellStyle name="Heading 3 2 2 4 8" xfId="3260" xr:uid="{961DB1B3-9427-468E-982F-D78399C67E80}"/>
    <cellStyle name="Heading 3 2 2 4 8 2" xfId="3261" xr:uid="{69007810-7F21-4F86-B11F-D164FB16A6AD}"/>
    <cellStyle name="Heading 3 2 2 4 8 2 2" xfId="3262" xr:uid="{8FD0776E-D2E7-447B-BE82-372C723025B9}"/>
    <cellStyle name="Heading 3 2 2 4 8 3" xfId="3263" xr:uid="{E8AA9A3F-0BC4-452D-8893-190CB0E1ACFD}"/>
    <cellStyle name="Heading 3 2 2 4 9" xfId="3264" xr:uid="{44DA1EA6-6763-464A-B802-F627E04A8A4A}"/>
    <cellStyle name="Heading 3 2 2 4 9 2" xfId="3265" xr:uid="{E48C1C27-2B88-436B-8E5C-BF4DD7FACBA2}"/>
    <cellStyle name="Heading 3 2 2 4 9 2 2" xfId="3266" xr:uid="{C95E8457-B659-4E67-AE3A-FABDB5FF05AC}"/>
    <cellStyle name="Heading 3 2 2 4 9 3" xfId="3267" xr:uid="{D93AAFA4-B71E-485A-BBDB-B9E5D785381B}"/>
    <cellStyle name="Heading 3 2 2 5" xfId="3268" xr:uid="{7445284A-AD4D-4937-8E2C-7B4FC8E4CC60}"/>
    <cellStyle name="Heading 3 2 2 5 10" xfId="3269" xr:uid="{0B6BBDC3-F325-4411-BC79-21FE19B112ED}"/>
    <cellStyle name="Heading 3 2 2 5 10 2" xfId="3270" xr:uid="{1815A894-2235-44AA-955D-6F2DC2E6F314}"/>
    <cellStyle name="Heading 3 2 2 5 11" xfId="3271" xr:uid="{983EA5B1-8C6F-41CC-B09D-483019887A32}"/>
    <cellStyle name="Heading 3 2 2 5 11 2" xfId="3272" xr:uid="{EBEEDFBC-8C2C-4847-BEA4-94727E61BBDA}"/>
    <cellStyle name="Heading 3 2 2 5 12" xfId="3273" xr:uid="{E16B205B-2C36-4A0D-873C-950693084B67}"/>
    <cellStyle name="Heading 3 2 2 5 2" xfId="3274" xr:uid="{B3BA747F-6234-4385-9BED-48F0AE2B1437}"/>
    <cellStyle name="Heading 3 2 2 5 2 2" xfId="3275" xr:uid="{3C09AA88-722E-4B4D-91F7-68FF60C2A9D9}"/>
    <cellStyle name="Heading 3 2 2 5 2 2 2" xfId="3276" xr:uid="{605E5EE1-DF1D-43AB-AE6B-11C17B80AB9B}"/>
    <cellStyle name="Heading 3 2 2 5 2 3" xfId="3277" xr:uid="{5CD41D55-BFD4-4D83-985E-C9FFFA8D4AC2}"/>
    <cellStyle name="Heading 3 2 2 5 3" xfId="3278" xr:uid="{E731B915-4EC1-41BF-8252-9F81643E7D48}"/>
    <cellStyle name="Heading 3 2 2 5 3 2" xfId="3279" xr:uid="{A099D416-9F29-41C7-8D67-73FE963C80FB}"/>
    <cellStyle name="Heading 3 2 2 5 3 2 2" xfId="3280" xr:uid="{EBC529B7-6B35-43DC-B909-2B91BCC97257}"/>
    <cellStyle name="Heading 3 2 2 5 3 3" xfId="3281" xr:uid="{1A0B5BFB-679C-4393-9DE9-212D3095BA9B}"/>
    <cellStyle name="Heading 3 2 2 5 4" xfId="3282" xr:uid="{18E9B809-3668-41B2-BD7B-8A5472EA37B9}"/>
    <cellStyle name="Heading 3 2 2 5 4 2" xfId="3283" xr:uid="{381D2DF9-38DC-4878-A5CB-4BE85ECF28F3}"/>
    <cellStyle name="Heading 3 2 2 5 4 2 2" xfId="3284" xr:uid="{6220300C-1CA8-4047-B037-C9A138E5361E}"/>
    <cellStyle name="Heading 3 2 2 5 4 3" xfId="3285" xr:uid="{B3494B73-00FB-4529-95B1-A973E8FECF13}"/>
    <cellStyle name="Heading 3 2 2 5 5" xfId="3286" xr:uid="{307D5BAD-E571-4410-BBC3-6A36CCC28932}"/>
    <cellStyle name="Heading 3 2 2 5 5 2" xfId="3287" xr:uid="{0AA6FDF2-B42C-4B50-BE6F-661C055020CD}"/>
    <cellStyle name="Heading 3 2 2 5 5 2 2" xfId="3288" xr:uid="{C3C25A6B-C1A2-4FD5-BC53-CEAAEE08849E}"/>
    <cellStyle name="Heading 3 2 2 5 5 3" xfId="3289" xr:uid="{9764051A-7D23-4D54-B88A-0C075F3738DC}"/>
    <cellStyle name="Heading 3 2 2 5 6" xfId="3290" xr:uid="{9CE5118C-74C2-44B7-A005-2B3C0E30CA66}"/>
    <cellStyle name="Heading 3 2 2 5 6 2" xfId="3291" xr:uid="{94BD8595-7E1D-42EC-90F7-4F700BC387E3}"/>
    <cellStyle name="Heading 3 2 2 5 6 2 2" xfId="3292" xr:uid="{5CFEBAFC-E874-4F11-ADA7-90C70EA35139}"/>
    <cellStyle name="Heading 3 2 2 5 6 3" xfId="3293" xr:uid="{A1237738-AE69-4612-9D32-0F4B1910148F}"/>
    <cellStyle name="Heading 3 2 2 5 7" xfId="3294" xr:uid="{EA023DD5-C1E4-45C9-A3D7-7FDC8A7F27E3}"/>
    <cellStyle name="Heading 3 2 2 5 7 2" xfId="3295" xr:uid="{86B5456E-8ACD-4B42-A2E6-E5E6A41FF9C8}"/>
    <cellStyle name="Heading 3 2 2 5 7 2 2" xfId="3296" xr:uid="{C4FE770E-6788-401E-A583-047B10E38826}"/>
    <cellStyle name="Heading 3 2 2 5 7 3" xfId="3297" xr:uid="{A1C10910-BDD5-402B-B5B3-444DC625D70E}"/>
    <cellStyle name="Heading 3 2 2 5 8" xfId="3298" xr:uid="{36876BD8-6E7C-44FE-8970-C877AF1E522F}"/>
    <cellStyle name="Heading 3 2 2 5 8 2" xfId="3299" xr:uid="{9009258F-31C2-4DA8-85D2-D35CCE5392A8}"/>
    <cellStyle name="Heading 3 2 2 5 8 2 2" xfId="3300" xr:uid="{E9EFCB00-AA85-47B7-86D4-4493F78E4A80}"/>
    <cellStyle name="Heading 3 2 2 5 8 3" xfId="3301" xr:uid="{6906D6A6-E51B-4CC8-B189-1B7CADF1AA86}"/>
    <cellStyle name="Heading 3 2 2 5 9" xfId="3302" xr:uid="{FD4A598D-2C38-4D44-A315-E7E01645A17C}"/>
    <cellStyle name="Heading 3 2 2 5 9 2" xfId="3303" xr:uid="{B1F4185C-4AD2-4E24-AD19-0DC3CB9B542B}"/>
    <cellStyle name="Heading 3 2 2 5 9 2 2" xfId="3304" xr:uid="{9428A71A-C90D-4472-9820-63D6E7A96D08}"/>
    <cellStyle name="Heading 3 2 2 5 9 3" xfId="3305" xr:uid="{9A7FACFA-2387-45CC-BCA0-C0E780E9FB1E}"/>
    <cellStyle name="Heading 3 2 2 6" xfId="3306" xr:uid="{0C344C3E-9B22-41BF-BD92-0EE9A2B1DFF8}"/>
    <cellStyle name="Heading 3 2 2 6 10" xfId="3307" xr:uid="{38402C76-C243-4C5E-B6D5-43828B04911E}"/>
    <cellStyle name="Heading 3 2 2 6 10 2" xfId="3308" xr:uid="{6081F92C-91A9-45CF-9D08-4C03E5D61792}"/>
    <cellStyle name="Heading 3 2 2 6 11" xfId="3309" xr:uid="{51F6F13E-3D51-4D53-BDB9-29C985A65A04}"/>
    <cellStyle name="Heading 3 2 2 6 11 2" xfId="3310" xr:uid="{9572EC16-9B95-451F-888B-BB2EB4B93739}"/>
    <cellStyle name="Heading 3 2 2 6 12" xfId="3311" xr:uid="{E0C19229-50CD-408D-9392-37C5AC81CA5E}"/>
    <cellStyle name="Heading 3 2 2 6 2" xfId="3312" xr:uid="{334ED9A0-20A3-4B10-A942-A1536A36830A}"/>
    <cellStyle name="Heading 3 2 2 6 2 2" xfId="3313" xr:uid="{7F556ABA-B5A2-4683-B5C8-15674F21AEDF}"/>
    <cellStyle name="Heading 3 2 2 6 2 2 2" xfId="3314" xr:uid="{52051CB0-DC2C-4476-B185-AB88E2CB6EDE}"/>
    <cellStyle name="Heading 3 2 2 6 2 3" xfId="3315" xr:uid="{98EDCC03-4FA6-4844-826A-31895A5DB015}"/>
    <cellStyle name="Heading 3 2 2 6 3" xfId="3316" xr:uid="{9B7967DD-21AB-48DD-9494-9ED1C616429C}"/>
    <cellStyle name="Heading 3 2 2 6 3 2" xfId="3317" xr:uid="{CD28C294-31FD-41CE-BE63-93309D203F7F}"/>
    <cellStyle name="Heading 3 2 2 6 3 2 2" xfId="3318" xr:uid="{2B3A6226-DF74-4C35-AD5D-E517A1BC4038}"/>
    <cellStyle name="Heading 3 2 2 6 3 3" xfId="3319" xr:uid="{F975848F-FD39-4D46-883F-64475F68B1D4}"/>
    <cellStyle name="Heading 3 2 2 6 4" xfId="3320" xr:uid="{48F11372-7A69-43AC-A6B0-C135E6EA8E62}"/>
    <cellStyle name="Heading 3 2 2 6 4 2" xfId="3321" xr:uid="{F96A3D95-2265-4526-9FAA-B8E1F4F5DEE9}"/>
    <cellStyle name="Heading 3 2 2 6 4 2 2" xfId="3322" xr:uid="{633712BA-18AA-482F-92A7-80C5BDB55ED9}"/>
    <cellStyle name="Heading 3 2 2 6 4 3" xfId="3323" xr:uid="{01B01A62-B7BC-4EF4-B17E-ADD9B224C70B}"/>
    <cellStyle name="Heading 3 2 2 6 5" xfId="3324" xr:uid="{124AF534-46EA-43AF-8B05-76AEEA68F507}"/>
    <cellStyle name="Heading 3 2 2 6 5 2" xfId="3325" xr:uid="{87E49B45-4FEF-4C3D-98AA-FCB914A175F3}"/>
    <cellStyle name="Heading 3 2 2 6 5 2 2" xfId="3326" xr:uid="{4DD552E1-1767-4B37-BA4A-621040974344}"/>
    <cellStyle name="Heading 3 2 2 6 5 3" xfId="3327" xr:uid="{D2AECAD7-E04C-4F88-8A76-B630A58EDA8B}"/>
    <cellStyle name="Heading 3 2 2 6 6" xfId="3328" xr:uid="{21583243-3750-4CE0-A641-DF4B48414FB9}"/>
    <cellStyle name="Heading 3 2 2 6 6 2" xfId="3329" xr:uid="{AFB28B8C-442B-4322-8544-760EDC83A8BF}"/>
    <cellStyle name="Heading 3 2 2 6 6 2 2" xfId="3330" xr:uid="{FF7B53E8-7EE6-4E55-AB44-BB7FE855820C}"/>
    <cellStyle name="Heading 3 2 2 6 6 3" xfId="3331" xr:uid="{10475ADC-7CAA-4470-B1AF-4BA03CD3EA34}"/>
    <cellStyle name="Heading 3 2 2 6 7" xfId="3332" xr:uid="{5994D360-AFAA-4493-94F5-E76047FBE5A4}"/>
    <cellStyle name="Heading 3 2 2 6 7 2" xfId="3333" xr:uid="{5347C90C-5CFC-4237-99BD-2449DE374CF4}"/>
    <cellStyle name="Heading 3 2 2 6 7 2 2" xfId="3334" xr:uid="{90FD36AB-CA64-4D98-A22D-8DBA4BAFC171}"/>
    <cellStyle name="Heading 3 2 2 6 7 3" xfId="3335" xr:uid="{15355886-FF8C-4EE6-81D7-1FDE5B2E0380}"/>
    <cellStyle name="Heading 3 2 2 6 8" xfId="3336" xr:uid="{C40278D9-5F13-4605-BD93-16FCF3E5F875}"/>
    <cellStyle name="Heading 3 2 2 6 8 2" xfId="3337" xr:uid="{07A07C7A-79ED-4F4B-9FFE-A1D079A803FA}"/>
    <cellStyle name="Heading 3 2 2 6 8 2 2" xfId="3338" xr:uid="{31AD7EDC-0628-433A-A6B6-532F52A2F99E}"/>
    <cellStyle name="Heading 3 2 2 6 8 3" xfId="3339" xr:uid="{77EB544F-C4F7-41F4-8EB3-257FAA7EC920}"/>
    <cellStyle name="Heading 3 2 2 6 9" xfId="3340" xr:uid="{079EAEF9-935A-401B-80BE-D3A0EBE3079F}"/>
    <cellStyle name="Heading 3 2 2 6 9 2" xfId="3341" xr:uid="{E8BBA65B-7948-4271-BDFE-F6EAF8AB4710}"/>
    <cellStyle name="Heading 3 2 2 6 9 2 2" xfId="3342" xr:uid="{59C1EC76-E1C8-44A8-B462-4A00A1787A55}"/>
    <cellStyle name="Heading 3 2 2 6 9 3" xfId="3343" xr:uid="{2B50CE65-0E83-4C1A-8CCA-4B8134108162}"/>
    <cellStyle name="Heading 3 2 2 7" xfId="3344" xr:uid="{9882C4F3-0003-44BF-85FE-2C03F0C92976}"/>
    <cellStyle name="Heading 3 2 2 7 2" xfId="3345" xr:uid="{38AECB92-6047-49DD-937C-EC9B1C6974BD}"/>
    <cellStyle name="Heading 3 2 2 7 2 2" xfId="3346" xr:uid="{4ED5BF54-C283-48E9-86F2-9BF425B23037}"/>
    <cellStyle name="Heading 3 2 2 7 3" xfId="3347" xr:uid="{3452A49E-7D56-4596-9F0F-340AAFC2C709}"/>
    <cellStyle name="Heading 3 2 2 8" xfId="3348" xr:uid="{CE3AB834-AD81-44CC-8EA8-D55FACD5D5C9}"/>
    <cellStyle name="Heading 3 2 2 8 2" xfId="3349" xr:uid="{358A457B-9B75-4508-BB38-0F51731A4E3D}"/>
    <cellStyle name="Heading 3 2 2 8 2 2" xfId="3350" xr:uid="{EF23D68D-8AE0-42AB-804D-17349E55A619}"/>
    <cellStyle name="Heading 3 2 2 8 3" xfId="3351" xr:uid="{DFCAB3CA-F211-4355-805E-782E86FDCFFF}"/>
    <cellStyle name="Heading 3 2 2 9" xfId="3352" xr:uid="{97E55B14-2B2B-45D5-AAC9-66C7E8AC5EF4}"/>
    <cellStyle name="Heading 3 2 2 9 2" xfId="3353" xr:uid="{EC2C59F5-93F6-450C-9BBB-53447EAEE631}"/>
    <cellStyle name="Heading 3 2 2 9 2 2" xfId="3354" xr:uid="{5130AFFB-2727-489E-ABA4-7C92FACA82F3}"/>
    <cellStyle name="Heading 3 2 2 9 3" xfId="3355" xr:uid="{6A859140-40AC-45C3-A34D-39704E043602}"/>
    <cellStyle name="Heading 3 2 20" xfId="3356" xr:uid="{B6485AF1-35E9-40C9-B977-E79527437C72}"/>
    <cellStyle name="Heading 3 2 20 2" xfId="3357" xr:uid="{489CEAD4-C4EC-41BA-96D1-C3E924516A66}"/>
    <cellStyle name="Heading 3 2 21" xfId="3358" xr:uid="{21649499-DF5F-4403-9E62-37DDABB94104}"/>
    <cellStyle name="Heading 3 2 21 2" xfId="3359" xr:uid="{C518F6B4-B826-45E9-900D-B11B0C7839A0}"/>
    <cellStyle name="Heading 3 2 22" xfId="3360" xr:uid="{C378365D-E09E-4800-A6C0-54CF38AE26FE}"/>
    <cellStyle name="Heading 3 2 3" xfId="3361" xr:uid="{3C476E54-5684-4FF8-BABA-CE5961D181D1}"/>
    <cellStyle name="Heading 3 2 3 10" xfId="3362" xr:uid="{5DB43792-653E-49DE-948B-F16FA42501B9}"/>
    <cellStyle name="Heading 3 2 3 10 2" xfId="3363" xr:uid="{D60DB297-A9D7-4D64-A5B0-49453FDF3B6E}"/>
    <cellStyle name="Heading 3 2 3 10 2 2" xfId="3364" xr:uid="{02AC8E8C-4BF8-4982-A88A-087962640B02}"/>
    <cellStyle name="Heading 3 2 3 10 3" xfId="3365" xr:uid="{FCFCE4AE-968F-46F9-B846-1C5CE4F373B5}"/>
    <cellStyle name="Heading 3 2 3 11" xfId="3366" xr:uid="{EF6253E6-376E-4828-AA71-252E1451F697}"/>
    <cellStyle name="Heading 3 2 3 11 2" xfId="3367" xr:uid="{DFA16D88-1127-47BF-BBA1-BBC3E4BF0D5B}"/>
    <cellStyle name="Heading 3 2 3 11 2 2" xfId="3368" xr:uid="{19A3DBDB-7C7C-4A7D-B26B-1A7A7E9C28F4}"/>
    <cellStyle name="Heading 3 2 3 11 3" xfId="3369" xr:uid="{DD30A729-9A69-49BD-B916-E6D16151F054}"/>
    <cellStyle name="Heading 3 2 3 12" xfId="3370" xr:uid="{172EACE9-D78C-4A91-85C4-38BC6DD37F40}"/>
    <cellStyle name="Heading 3 2 3 12 2" xfId="3371" xr:uid="{0E4BFBFD-1BEC-4B04-852B-96B205C880B1}"/>
    <cellStyle name="Heading 3 2 3 12 2 2" xfId="3372" xr:uid="{9504FDC5-9CF1-407A-88ED-7791D7F5D68F}"/>
    <cellStyle name="Heading 3 2 3 12 3" xfId="3373" xr:uid="{D4D655A7-E8DC-421E-AC24-776455BBB79B}"/>
    <cellStyle name="Heading 3 2 3 13" xfId="3374" xr:uid="{92E04CAF-BEB6-4737-9326-710A84442B6B}"/>
    <cellStyle name="Heading 3 2 3 13 2" xfId="3375" xr:uid="{54108576-9E13-4532-BFD7-5D1B1A6EE690}"/>
    <cellStyle name="Heading 3 2 3 13 2 2" xfId="3376" xr:uid="{C3A99324-F23A-4753-8261-53314F1DA811}"/>
    <cellStyle name="Heading 3 2 3 13 3" xfId="3377" xr:uid="{D443F688-E339-44D8-B186-860874560148}"/>
    <cellStyle name="Heading 3 2 3 14" xfId="3378" xr:uid="{B151A047-A0C6-4372-9A08-B391B520A980}"/>
    <cellStyle name="Heading 3 2 3 14 2" xfId="3379" xr:uid="{58C1D48D-86A8-455E-85E5-612165BAB85F}"/>
    <cellStyle name="Heading 3 2 3 14 2 2" xfId="3380" xr:uid="{1984EDF1-F9BF-4807-98FD-2E1C62639E2A}"/>
    <cellStyle name="Heading 3 2 3 14 3" xfId="3381" xr:uid="{574B7D6B-15FD-4F03-8126-3C61A7D09A41}"/>
    <cellStyle name="Heading 3 2 3 15" xfId="3382" xr:uid="{38E20AD8-4558-47BF-8E4F-BB758D2DC5F9}"/>
    <cellStyle name="Heading 3 2 3 15 2" xfId="3383" xr:uid="{8A6D80DC-A78A-4BB3-B82C-FDE02F358907}"/>
    <cellStyle name="Heading 3 2 3 15 2 2" xfId="3384" xr:uid="{6D7C68E7-7C89-4500-A163-ED706E80CBB1}"/>
    <cellStyle name="Heading 3 2 3 15 3" xfId="3385" xr:uid="{2747A82D-976B-40A6-8E95-DA95A8CA294A}"/>
    <cellStyle name="Heading 3 2 3 16" xfId="3386" xr:uid="{BBD9F4D6-2164-4ED2-A575-35B57361D9B7}"/>
    <cellStyle name="Heading 3 2 3 16 2" xfId="3387" xr:uid="{53674036-9ADD-485B-B142-57BEC50C67FB}"/>
    <cellStyle name="Heading 3 2 3 17" xfId="3388" xr:uid="{104F4338-68F1-4CA4-8030-A5074AE586C1}"/>
    <cellStyle name="Heading 3 2 3 17 2" xfId="3389" xr:uid="{D3C18647-6F7D-4918-A22D-B8F671033003}"/>
    <cellStyle name="Heading 3 2 3 18" xfId="3390" xr:uid="{490C4996-5B41-45A7-971C-F044386F0240}"/>
    <cellStyle name="Heading 3 2 3 2" xfId="3391" xr:uid="{9077C1F9-1DF2-4F2F-BF1D-9F50880C1FA0}"/>
    <cellStyle name="Heading 3 2 3 2 10" xfId="3392" xr:uid="{ED395D4C-4AEA-40AC-91DB-0F529E9DD633}"/>
    <cellStyle name="Heading 3 2 3 2 10 2" xfId="3393" xr:uid="{8209010E-C4AE-4A5C-84D0-4733EA12AAE5}"/>
    <cellStyle name="Heading 3 2 3 2 11" xfId="3394" xr:uid="{F6ECAC37-A4A6-4300-A862-82E8143F581C}"/>
    <cellStyle name="Heading 3 2 3 2 11 2" xfId="3395" xr:uid="{89847DF1-959C-4AF5-A9E9-B5A00D8689B5}"/>
    <cellStyle name="Heading 3 2 3 2 12" xfId="3396" xr:uid="{D3F76BD4-6763-495C-B700-D6771C3E72DF}"/>
    <cellStyle name="Heading 3 2 3 2 2" xfId="3397" xr:uid="{3583FFC5-92CF-4C4C-B868-2680E4EABC91}"/>
    <cellStyle name="Heading 3 2 3 2 2 2" xfId="3398" xr:uid="{921A7007-F412-4F75-8FC1-D20D09C57547}"/>
    <cellStyle name="Heading 3 2 3 2 2 2 2" xfId="3399" xr:uid="{FCD6F95E-38D1-4F59-885F-9D567744F515}"/>
    <cellStyle name="Heading 3 2 3 2 2 3" xfId="3400" xr:uid="{76A77076-C181-419B-BB9A-201FCFA90EC9}"/>
    <cellStyle name="Heading 3 2 3 2 3" xfId="3401" xr:uid="{2DB5C9E9-F428-4DF6-AC2B-F24E17FA5DDF}"/>
    <cellStyle name="Heading 3 2 3 2 3 2" xfId="3402" xr:uid="{411A7598-337A-455E-BD75-FD32E7ACC04C}"/>
    <cellStyle name="Heading 3 2 3 2 3 2 2" xfId="3403" xr:uid="{1233E5C9-FBE3-4ABA-9771-2FEEB799CCC7}"/>
    <cellStyle name="Heading 3 2 3 2 3 3" xfId="3404" xr:uid="{DB70C4E8-6023-4066-836C-4D6A18A516E7}"/>
    <cellStyle name="Heading 3 2 3 2 4" xfId="3405" xr:uid="{57A2DA4F-CCEF-4B84-A5E6-83D5F9B95728}"/>
    <cellStyle name="Heading 3 2 3 2 4 2" xfId="3406" xr:uid="{3146D3AF-7B96-42BD-9C2F-C66A34F79590}"/>
    <cellStyle name="Heading 3 2 3 2 4 2 2" xfId="3407" xr:uid="{0C9BD188-4B68-49EC-BBB3-C8A4C486BF81}"/>
    <cellStyle name="Heading 3 2 3 2 4 3" xfId="3408" xr:uid="{C5D40A51-C449-438C-B814-F14F2FDA9C5C}"/>
    <cellStyle name="Heading 3 2 3 2 5" xfId="3409" xr:uid="{02BF76EE-47B2-40EC-AC1A-0C7E5555DCB7}"/>
    <cellStyle name="Heading 3 2 3 2 5 2" xfId="3410" xr:uid="{44812226-7AAB-4E7D-8E1B-9B0858B64F72}"/>
    <cellStyle name="Heading 3 2 3 2 5 2 2" xfId="3411" xr:uid="{F123016E-5E97-46AF-B59A-E0D7248563F1}"/>
    <cellStyle name="Heading 3 2 3 2 5 3" xfId="3412" xr:uid="{E09B7F7C-5C64-4622-854C-A681A2E1C05D}"/>
    <cellStyle name="Heading 3 2 3 2 6" xfId="3413" xr:uid="{D268F061-79B0-417F-B978-D0022090C864}"/>
    <cellStyle name="Heading 3 2 3 2 6 2" xfId="3414" xr:uid="{8D418485-F0C5-4153-8058-6DC266B54DA5}"/>
    <cellStyle name="Heading 3 2 3 2 6 2 2" xfId="3415" xr:uid="{016CA7D6-8FCC-4D28-9090-A1E5AB08CB59}"/>
    <cellStyle name="Heading 3 2 3 2 6 3" xfId="3416" xr:uid="{A6FA2082-60D9-467C-BE49-F3DD288F84E8}"/>
    <cellStyle name="Heading 3 2 3 2 7" xfId="3417" xr:uid="{E7112706-B2DD-473D-80D3-F5C02E99B19B}"/>
    <cellStyle name="Heading 3 2 3 2 7 2" xfId="3418" xr:uid="{4C1334DA-1F4E-4EF0-A97D-E67FE9DCE4C3}"/>
    <cellStyle name="Heading 3 2 3 2 7 2 2" xfId="3419" xr:uid="{7E27705D-F13A-40B1-862B-D37C7C7CFA8B}"/>
    <cellStyle name="Heading 3 2 3 2 7 3" xfId="3420" xr:uid="{826AEF1C-0D34-43DF-B3A3-68589DB38788}"/>
    <cellStyle name="Heading 3 2 3 2 8" xfId="3421" xr:uid="{F83E264D-0D50-4722-9DC6-0778EA87AA85}"/>
    <cellStyle name="Heading 3 2 3 2 8 2" xfId="3422" xr:uid="{202167DD-AD95-459E-ADB1-020C897493C7}"/>
    <cellStyle name="Heading 3 2 3 2 8 2 2" xfId="3423" xr:uid="{53BE465B-8CE5-49A0-B463-3C96FA071A64}"/>
    <cellStyle name="Heading 3 2 3 2 8 3" xfId="3424" xr:uid="{C6159211-3162-4220-A42F-7DD3781BB6C7}"/>
    <cellStyle name="Heading 3 2 3 2 9" xfId="3425" xr:uid="{09B44C76-F425-4087-B4C0-67BBC6C52DA9}"/>
    <cellStyle name="Heading 3 2 3 2 9 2" xfId="3426" xr:uid="{A37550FB-0F9C-4AD5-AC5F-F041FA4AE651}"/>
    <cellStyle name="Heading 3 2 3 2 9 2 2" xfId="3427" xr:uid="{2CEAF4D5-CB07-490D-BB86-817832C737B0}"/>
    <cellStyle name="Heading 3 2 3 2 9 3" xfId="3428" xr:uid="{4AF306CC-9D26-4946-A373-7645411B371F}"/>
    <cellStyle name="Heading 3 2 3 3" xfId="3429" xr:uid="{35FF223E-382D-465B-9376-0A41237C6B9F}"/>
    <cellStyle name="Heading 3 2 3 3 10" xfId="3430" xr:uid="{355CC7AB-5656-4358-9430-62FA266A6198}"/>
    <cellStyle name="Heading 3 2 3 3 10 2" xfId="3431" xr:uid="{BE719305-AE51-4960-AF40-08892CADD325}"/>
    <cellStyle name="Heading 3 2 3 3 11" xfId="3432" xr:uid="{97180422-EDF7-4010-9E62-7BB9DFDC4086}"/>
    <cellStyle name="Heading 3 2 3 3 11 2" xfId="3433" xr:uid="{03F3848B-8D25-4184-94E4-5C378FCB6CE3}"/>
    <cellStyle name="Heading 3 2 3 3 12" xfId="3434" xr:uid="{E10182E8-92B0-4036-9145-C39F33E93329}"/>
    <cellStyle name="Heading 3 2 3 3 2" xfId="3435" xr:uid="{C997057F-B398-492C-9C9D-4B0CBDC955B3}"/>
    <cellStyle name="Heading 3 2 3 3 2 2" xfId="3436" xr:uid="{E3BF96D9-3CFE-4136-A98D-F596B36EF48F}"/>
    <cellStyle name="Heading 3 2 3 3 2 2 2" xfId="3437" xr:uid="{DF701F90-EC18-4892-8B41-5EB6FB18ABAD}"/>
    <cellStyle name="Heading 3 2 3 3 2 3" xfId="3438" xr:uid="{4D102C7A-8EED-4D93-AA50-7167101F640F}"/>
    <cellStyle name="Heading 3 2 3 3 3" xfId="3439" xr:uid="{55B658E5-E34F-4261-9630-487536872CD6}"/>
    <cellStyle name="Heading 3 2 3 3 3 2" xfId="3440" xr:uid="{0506FA2C-4CCA-4DD0-87F9-34234126B66E}"/>
    <cellStyle name="Heading 3 2 3 3 3 2 2" xfId="3441" xr:uid="{4E5B4726-6D34-4B21-A978-60E2081F3792}"/>
    <cellStyle name="Heading 3 2 3 3 3 3" xfId="3442" xr:uid="{B67E559D-E267-4D5F-8CE5-395866CAA811}"/>
    <cellStyle name="Heading 3 2 3 3 4" xfId="3443" xr:uid="{28646E0C-380B-4772-8184-2A30F953E687}"/>
    <cellStyle name="Heading 3 2 3 3 4 2" xfId="3444" xr:uid="{D1A81693-7C67-4096-9088-15512454F5AF}"/>
    <cellStyle name="Heading 3 2 3 3 4 2 2" xfId="3445" xr:uid="{7FBA13FA-C180-4758-B605-C635EDEA4D0B}"/>
    <cellStyle name="Heading 3 2 3 3 4 3" xfId="3446" xr:uid="{5D091B28-CD45-4554-B008-0B10281A7419}"/>
    <cellStyle name="Heading 3 2 3 3 5" xfId="3447" xr:uid="{47EC17CA-CC52-4B37-A68D-C32C094547A4}"/>
    <cellStyle name="Heading 3 2 3 3 5 2" xfId="3448" xr:uid="{DCF17ABD-4DA1-4188-80BB-632FE6B71C17}"/>
    <cellStyle name="Heading 3 2 3 3 5 2 2" xfId="3449" xr:uid="{19D29787-97D3-4A95-B233-29A0968B0407}"/>
    <cellStyle name="Heading 3 2 3 3 5 3" xfId="3450" xr:uid="{8D83CE07-E055-40AE-8D10-250FE77F5A40}"/>
    <cellStyle name="Heading 3 2 3 3 6" xfId="3451" xr:uid="{9696F5D0-1182-49C7-8488-79E9666F480E}"/>
    <cellStyle name="Heading 3 2 3 3 6 2" xfId="3452" xr:uid="{843947A5-0238-4A52-AA03-7B5976517E02}"/>
    <cellStyle name="Heading 3 2 3 3 6 2 2" xfId="3453" xr:uid="{B6F0AF85-E6E5-4BCE-869D-02A832360D7F}"/>
    <cellStyle name="Heading 3 2 3 3 6 3" xfId="3454" xr:uid="{CFCD4D59-FE8B-4E60-9D49-391CD6995666}"/>
    <cellStyle name="Heading 3 2 3 3 7" xfId="3455" xr:uid="{A09E64DF-FDC4-4D54-80D8-6E8FC96EE277}"/>
    <cellStyle name="Heading 3 2 3 3 7 2" xfId="3456" xr:uid="{328CB437-CBCE-4ABB-AA7B-C160FB39BAF2}"/>
    <cellStyle name="Heading 3 2 3 3 7 2 2" xfId="3457" xr:uid="{B2858200-5812-4C11-9F7B-1586EC6571DF}"/>
    <cellStyle name="Heading 3 2 3 3 7 3" xfId="3458" xr:uid="{10600FA6-90AA-4A9E-91A0-5BD7089A0927}"/>
    <cellStyle name="Heading 3 2 3 3 8" xfId="3459" xr:uid="{B05A114D-1E35-4E8C-A143-255B23300A00}"/>
    <cellStyle name="Heading 3 2 3 3 8 2" xfId="3460" xr:uid="{BBD374DC-F521-4927-A582-78A2BFA29C00}"/>
    <cellStyle name="Heading 3 2 3 3 8 2 2" xfId="3461" xr:uid="{85FB4E57-A3D0-40AD-B9BE-20A33FEA817B}"/>
    <cellStyle name="Heading 3 2 3 3 8 3" xfId="3462" xr:uid="{E4802A0A-8B82-423D-9BEE-70ECE4D2DEDE}"/>
    <cellStyle name="Heading 3 2 3 3 9" xfId="3463" xr:uid="{2872AD43-23B2-46FB-BEB4-A402C4F69EC2}"/>
    <cellStyle name="Heading 3 2 3 3 9 2" xfId="3464" xr:uid="{BC6D478E-33A4-4A7E-B83F-2D48A7D6D429}"/>
    <cellStyle name="Heading 3 2 3 3 9 2 2" xfId="3465" xr:uid="{B483374B-902C-407E-A7F8-EFCA1DE07ADB}"/>
    <cellStyle name="Heading 3 2 3 3 9 3" xfId="3466" xr:uid="{BA0E7975-B672-4989-BD99-B4B3468D025C}"/>
    <cellStyle name="Heading 3 2 3 4" xfId="3467" xr:uid="{89709328-39E2-47EF-9CA8-90CEAD91E088}"/>
    <cellStyle name="Heading 3 2 3 4 10" xfId="3468" xr:uid="{608C9EFB-2CFF-43AA-A439-FF23F9BD8A5D}"/>
    <cellStyle name="Heading 3 2 3 4 10 2" xfId="3469" xr:uid="{CE3EF82D-A42D-451E-ABA3-2F428219888F}"/>
    <cellStyle name="Heading 3 2 3 4 11" xfId="3470" xr:uid="{BCC06036-E656-4D58-9880-351208C43C63}"/>
    <cellStyle name="Heading 3 2 3 4 11 2" xfId="3471" xr:uid="{1AA4008A-A85E-4219-8E55-715FD9993E67}"/>
    <cellStyle name="Heading 3 2 3 4 12" xfId="3472" xr:uid="{A7696D60-B6D8-4A13-930A-59CC5778E83F}"/>
    <cellStyle name="Heading 3 2 3 4 2" xfId="3473" xr:uid="{4881796B-52EB-40DE-BEBC-324656EA614B}"/>
    <cellStyle name="Heading 3 2 3 4 2 2" xfId="3474" xr:uid="{1E5B031C-58F8-4D7E-B591-E965B55B44EF}"/>
    <cellStyle name="Heading 3 2 3 4 2 2 2" xfId="3475" xr:uid="{F8B31A01-F3B3-4F90-94DD-971CE73401FE}"/>
    <cellStyle name="Heading 3 2 3 4 2 3" xfId="3476" xr:uid="{F83DB1B2-1269-41DF-87CF-9DDD417AEE31}"/>
    <cellStyle name="Heading 3 2 3 4 3" xfId="3477" xr:uid="{A87DE729-80A4-492C-AA8E-042A4066DD19}"/>
    <cellStyle name="Heading 3 2 3 4 3 2" xfId="3478" xr:uid="{1369B901-0083-4D51-91D2-A403255DF0E3}"/>
    <cellStyle name="Heading 3 2 3 4 3 2 2" xfId="3479" xr:uid="{B56C8243-5CBE-4DEA-B148-19F3E1AFD1F1}"/>
    <cellStyle name="Heading 3 2 3 4 3 3" xfId="3480" xr:uid="{34B5519A-7EEC-4DD6-BCC0-17CC775AD8A4}"/>
    <cellStyle name="Heading 3 2 3 4 4" xfId="3481" xr:uid="{0315DA6D-52BE-43BD-B067-9BCFB34BED04}"/>
    <cellStyle name="Heading 3 2 3 4 4 2" xfId="3482" xr:uid="{45A4A21D-FFF5-4971-8C5F-C766414FF86C}"/>
    <cellStyle name="Heading 3 2 3 4 4 2 2" xfId="3483" xr:uid="{7125FEFA-51A0-413D-9A5F-8AD694A9535C}"/>
    <cellStyle name="Heading 3 2 3 4 4 3" xfId="3484" xr:uid="{ED4D1B7F-ADDC-4664-9404-1DF8B1706B3D}"/>
    <cellStyle name="Heading 3 2 3 4 5" xfId="3485" xr:uid="{D5B5614C-1BB7-4F2B-AE76-D887C67AA96A}"/>
    <cellStyle name="Heading 3 2 3 4 5 2" xfId="3486" xr:uid="{23DC6F49-A96C-4EC1-BAAD-21ED06EF0585}"/>
    <cellStyle name="Heading 3 2 3 4 5 2 2" xfId="3487" xr:uid="{11F5324F-5A8A-409E-A4CC-38541FCACE28}"/>
    <cellStyle name="Heading 3 2 3 4 5 3" xfId="3488" xr:uid="{0B4E0B46-7451-4965-BD56-97A5ED609D05}"/>
    <cellStyle name="Heading 3 2 3 4 6" xfId="3489" xr:uid="{13A329AD-E4B1-4A0E-AC89-72876C74CA67}"/>
    <cellStyle name="Heading 3 2 3 4 6 2" xfId="3490" xr:uid="{FB8F981E-5BD6-4930-9906-9365C28AD4CB}"/>
    <cellStyle name="Heading 3 2 3 4 6 2 2" xfId="3491" xr:uid="{2437B724-ED98-429C-AD12-900779013222}"/>
    <cellStyle name="Heading 3 2 3 4 6 3" xfId="3492" xr:uid="{44E9AB38-29C0-470F-BE83-FF4736DDA5FD}"/>
    <cellStyle name="Heading 3 2 3 4 7" xfId="3493" xr:uid="{1A3626E1-538A-4819-8A25-87CA1FBDA7DA}"/>
    <cellStyle name="Heading 3 2 3 4 7 2" xfId="3494" xr:uid="{91028552-52AD-4DE2-B271-03D6214632D8}"/>
    <cellStyle name="Heading 3 2 3 4 7 2 2" xfId="3495" xr:uid="{059FFCB4-CE10-420D-A77F-18B966A01AC1}"/>
    <cellStyle name="Heading 3 2 3 4 7 3" xfId="3496" xr:uid="{CA2B28C8-7945-41A8-BC01-9F164FCDA95F}"/>
    <cellStyle name="Heading 3 2 3 4 8" xfId="3497" xr:uid="{189ECB14-AA4E-45B8-958A-BB04B974E9D0}"/>
    <cellStyle name="Heading 3 2 3 4 8 2" xfId="3498" xr:uid="{16365CE6-1E81-40DB-AAB8-E847ECEC0C51}"/>
    <cellStyle name="Heading 3 2 3 4 8 2 2" xfId="3499" xr:uid="{DBD6266D-FE87-4DBB-80EB-9C3400C348BD}"/>
    <cellStyle name="Heading 3 2 3 4 8 3" xfId="3500" xr:uid="{D7850811-493D-4F75-94C5-F33E6D1B3824}"/>
    <cellStyle name="Heading 3 2 3 4 9" xfId="3501" xr:uid="{60AA57B6-782C-4285-AFAD-9A384BF82DE7}"/>
    <cellStyle name="Heading 3 2 3 4 9 2" xfId="3502" xr:uid="{D228C9A0-1DCA-4631-8B1A-158CFB151B35}"/>
    <cellStyle name="Heading 3 2 3 4 9 2 2" xfId="3503" xr:uid="{55BBC8EC-9102-475D-8C3A-257539ADF65C}"/>
    <cellStyle name="Heading 3 2 3 4 9 3" xfId="3504" xr:uid="{6F3160BB-817F-4EC5-8EAA-2371D7081D79}"/>
    <cellStyle name="Heading 3 2 3 5" xfId="3505" xr:uid="{271A4C34-5A5B-4C85-9948-06BC40B5AF37}"/>
    <cellStyle name="Heading 3 2 3 5 10" xfId="3506" xr:uid="{A65E4E4B-3F4E-4951-9FDC-640BFA9E0FA3}"/>
    <cellStyle name="Heading 3 2 3 5 10 2" xfId="3507" xr:uid="{B49A5FF1-20AF-4EB0-BC15-65C06B2E7BE8}"/>
    <cellStyle name="Heading 3 2 3 5 11" xfId="3508" xr:uid="{3968C094-6FA6-438B-8CC5-D032B78F65E9}"/>
    <cellStyle name="Heading 3 2 3 5 11 2" xfId="3509" xr:uid="{01714D5E-DAFE-472B-9266-ECDBEF008FF3}"/>
    <cellStyle name="Heading 3 2 3 5 12" xfId="3510" xr:uid="{CF518B2B-E0EE-45A5-B39F-DF19BF9A9568}"/>
    <cellStyle name="Heading 3 2 3 5 2" xfId="3511" xr:uid="{BC866066-1DE0-4D54-B012-66787D0ED418}"/>
    <cellStyle name="Heading 3 2 3 5 2 2" xfId="3512" xr:uid="{F3D7532C-B539-4607-A449-6C4CF5AC1F85}"/>
    <cellStyle name="Heading 3 2 3 5 2 2 2" xfId="3513" xr:uid="{95981744-CB4C-4C5C-B8D2-586996FE876B}"/>
    <cellStyle name="Heading 3 2 3 5 2 3" xfId="3514" xr:uid="{6F068C1E-0F0E-4FD6-8DA2-7C4D8FEF8FF8}"/>
    <cellStyle name="Heading 3 2 3 5 3" xfId="3515" xr:uid="{AC7289A6-9D0D-4CD9-A9A6-BB77C4DDB25E}"/>
    <cellStyle name="Heading 3 2 3 5 3 2" xfId="3516" xr:uid="{CD572BDC-C393-4F31-B8FE-D838648DC6EB}"/>
    <cellStyle name="Heading 3 2 3 5 3 2 2" xfId="3517" xr:uid="{B6AF3000-1E88-4D3E-AAAD-92BBA51B578A}"/>
    <cellStyle name="Heading 3 2 3 5 3 3" xfId="3518" xr:uid="{E261EBC6-A731-433A-A35B-F80B4D27C256}"/>
    <cellStyle name="Heading 3 2 3 5 4" xfId="3519" xr:uid="{E8EE9B6F-27D7-4EB5-8D64-819ECD437558}"/>
    <cellStyle name="Heading 3 2 3 5 4 2" xfId="3520" xr:uid="{00E710AA-49C5-436C-98AB-5C659865D713}"/>
    <cellStyle name="Heading 3 2 3 5 4 2 2" xfId="3521" xr:uid="{C468B471-EC6F-452B-B884-6F4FB3BDE5C4}"/>
    <cellStyle name="Heading 3 2 3 5 4 3" xfId="3522" xr:uid="{32607759-F9E5-45F4-9FCB-A4BDE7220892}"/>
    <cellStyle name="Heading 3 2 3 5 5" xfId="3523" xr:uid="{61E0ACF5-23EE-4839-B087-4D87B862D5F8}"/>
    <cellStyle name="Heading 3 2 3 5 5 2" xfId="3524" xr:uid="{7760C032-4190-4914-B68B-72DB21CFF4CE}"/>
    <cellStyle name="Heading 3 2 3 5 5 2 2" xfId="3525" xr:uid="{DE042C71-6FAB-4C53-B137-CCDC8F2384F8}"/>
    <cellStyle name="Heading 3 2 3 5 5 3" xfId="3526" xr:uid="{C00B69CE-CA89-41C4-A0C5-310CA85FFAC7}"/>
    <cellStyle name="Heading 3 2 3 5 6" xfId="3527" xr:uid="{F2299863-1CC9-461C-A2B8-69368A37A61B}"/>
    <cellStyle name="Heading 3 2 3 5 6 2" xfId="3528" xr:uid="{F8E26E50-3457-4CC4-AD10-45C81B0B7BF4}"/>
    <cellStyle name="Heading 3 2 3 5 6 2 2" xfId="3529" xr:uid="{978E4D9F-A98B-48A7-8E88-47270EF5AB78}"/>
    <cellStyle name="Heading 3 2 3 5 6 3" xfId="3530" xr:uid="{245801D6-8357-4654-8BD5-22B2FCB2DE4C}"/>
    <cellStyle name="Heading 3 2 3 5 7" xfId="3531" xr:uid="{4F2F3990-3344-4569-B61C-4A7B6604E3EF}"/>
    <cellStyle name="Heading 3 2 3 5 7 2" xfId="3532" xr:uid="{3476CEC7-C8AD-497E-AC8B-FA44B8E1E73F}"/>
    <cellStyle name="Heading 3 2 3 5 7 2 2" xfId="3533" xr:uid="{7839CAB5-2731-4B2D-8016-B3BA687A7F6D}"/>
    <cellStyle name="Heading 3 2 3 5 7 3" xfId="3534" xr:uid="{EB63E4BA-363C-46EA-91DA-736E55518919}"/>
    <cellStyle name="Heading 3 2 3 5 8" xfId="3535" xr:uid="{BC675915-1925-48D7-9341-9B416EA34FF6}"/>
    <cellStyle name="Heading 3 2 3 5 8 2" xfId="3536" xr:uid="{E9AE3954-AE8F-49A7-9FD2-37595DEADF72}"/>
    <cellStyle name="Heading 3 2 3 5 8 2 2" xfId="3537" xr:uid="{1CD618DE-9A42-455A-8DCE-F67AFD1D5CAB}"/>
    <cellStyle name="Heading 3 2 3 5 8 3" xfId="3538" xr:uid="{7A528C8D-523E-42B5-9642-F577DA4FA09D}"/>
    <cellStyle name="Heading 3 2 3 5 9" xfId="3539" xr:uid="{F30A4C4E-F57B-4C10-ABA6-91F047E77C4F}"/>
    <cellStyle name="Heading 3 2 3 5 9 2" xfId="3540" xr:uid="{9EF3007F-9E99-46FC-A7AD-3C569614795A}"/>
    <cellStyle name="Heading 3 2 3 5 9 2 2" xfId="3541" xr:uid="{6A65A980-78A4-4B58-8354-74DF53B980AA}"/>
    <cellStyle name="Heading 3 2 3 5 9 3" xfId="3542" xr:uid="{94B7F100-1D1E-42D3-9D3B-5DD8AC303B46}"/>
    <cellStyle name="Heading 3 2 3 6" xfId="3543" xr:uid="{BD687650-2822-4E45-8D86-5931ACEC8A63}"/>
    <cellStyle name="Heading 3 2 3 6 10" xfId="3544" xr:uid="{B362B730-64DE-43B5-8E7D-3D0F2FD1DC4E}"/>
    <cellStyle name="Heading 3 2 3 6 10 2" xfId="3545" xr:uid="{40D476D0-EEEF-4B72-9E85-A684C850D99B}"/>
    <cellStyle name="Heading 3 2 3 6 11" xfId="3546" xr:uid="{9D95859B-D926-4CA5-B313-E516F748899B}"/>
    <cellStyle name="Heading 3 2 3 6 11 2" xfId="3547" xr:uid="{C368D301-2770-46C1-AA1E-B97FF8351AB5}"/>
    <cellStyle name="Heading 3 2 3 6 12" xfId="3548" xr:uid="{32979DDD-6765-4C2B-BA99-202C1822C1D0}"/>
    <cellStyle name="Heading 3 2 3 6 2" xfId="3549" xr:uid="{68B9AE79-8215-4E13-B684-9405B2FA2347}"/>
    <cellStyle name="Heading 3 2 3 6 2 2" xfId="3550" xr:uid="{86298BDE-B2BD-4F99-B5D9-11B45E03809D}"/>
    <cellStyle name="Heading 3 2 3 6 2 2 2" xfId="3551" xr:uid="{40E07AEB-5B42-4A2E-8470-9B2EAB9FC330}"/>
    <cellStyle name="Heading 3 2 3 6 2 3" xfId="3552" xr:uid="{6704613C-722A-4359-9F9B-2373477371A2}"/>
    <cellStyle name="Heading 3 2 3 6 3" xfId="3553" xr:uid="{DB3264F0-4926-4213-8B4F-11213D5546F9}"/>
    <cellStyle name="Heading 3 2 3 6 3 2" xfId="3554" xr:uid="{07B88C58-07A7-4065-A44E-8B74373B5147}"/>
    <cellStyle name="Heading 3 2 3 6 3 2 2" xfId="3555" xr:uid="{7FC761AF-E5A4-4986-AD42-AF1090EDB089}"/>
    <cellStyle name="Heading 3 2 3 6 3 3" xfId="3556" xr:uid="{D291901B-4035-498A-9C8D-8CB1055EE6F7}"/>
    <cellStyle name="Heading 3 2 3 6 4" xfId="3557" xr:uid="{55A2E697-9292-411F-8DE5-A82D7AC4293A}"/>
    <cellStyle name="Heading 3 2 3 6 4 2" xfId="3558" xr:uid="{80677C67-F296-4DD9-9317-497FF83A9683}"/>
    <cellStyle name="Heading 3 2 3 6 4 2 2" xfId="3559" xr:uid="{C9123BE3-53C0-4055-8D00-2BB14A8EF88A}"/>
    <cellStyle name="Heading 3 2 3 6 4 3" xfId="3560" xr:uid="{721E4B94-5A9D-4EC6-AAB3-A6D6046E4024}"/>
    <cellStyle name="Heading 3 2 3 6 5" xfId="3561" xr:uid="{2848E77F-385A-4ED8-95DE-08D329228526}"/>
    <cellStyle name="Heading 3 2 3 6 5 2" xfId="3562" xr:uid="{435EF5CB-C6EA-4339-AC49-620DC139A731}"/>
    <cellStyle name="Heading 3 2 3 6 5 2 2" xfId="3563" xr:uid="{C1E4235B-B844-43E6-9001-03692EC06BD3}"/>
    <cellStyle name="Heading 3 2 3 6 5 3" xfId="3564" xr:uid="{8925C93C-839C-4596-9C07-3114C48A4260}"/>
    <cellStyle name="Heading 3 2 3 6 6" xfId="3565" xr:uid="{BABFDF18-3ABB-4F56-A516-54E14F42F714}"/>
    <cellStyle name="Heading 3 2 3 6 6 2" xfId="3566" xr:uid="{B5DB173F-9BB3-4AF7-8A24-8BEBC3D0D8C5}"/>
    <cellStyle name="Heading 3 2 3 6 6 2 2" xfId="3567" xr:uid="{78021FF6-B2C7-4DE6-ACE3-57E9D865BDEB}"/>
    <cellStyle name="Heading 3 2 3 6 6 3" xfId="3568" xr:uid="{31F27BA8-F50B-4E6E-A4D3-EAAF52799F3C}"/>
    <cellStyle name="Heading 3 2 3 6 7" xfId="3569" xr:uid="{FA930195-06F3-4476-96E5-D5F8EC3154F3}"/>
    <cellStyle name="Heading 3 2 3 6 7 2" xfId="3570" xr:uid="{AEF98BA1-8864-4340-8D7A-80F926CD69AE}"/>
    <cellStyle name="Heading 3 2 3 6 7 2 2" xfId="3571" xr:uid="{912638BF-9A61-456B-98AE-E63BEA562D51}"/>
    <cellStyle name="Heading 3 2 3 6 7 3" xfId="3572" xr:uid="{8C52B4D7-48D2-40FA-A2D0-4A922529F8A7}"/>
    <cellStyle name="Heading 3 2 3 6 8" xfId="3573" xr:uid="{6AA5AA9C-49AC-4035-8A18-0A54A6FDDA4F}"/>
    <cellStyle name="Heading 3 2 3 6 8 2" xfId="3574" xr:uid="{0F02D589-EF2C-4F5C-A4F7-AEE62DD53C8F}"/>
    <cellStyle name="Heading 3 2 3 6 8 2 2" xfId="3575" xr:uid="{16E4E0FF-F98F-4AFC-A033-FFE6CB0A0752}"/>
    <cellStyle name="Heading 3 2 3 6 8 3" xfId="3576" xr:uid="{CBDF678A-C0A8-4740-9245-36AD4A055437}"/>
    <cellStyle name="Heading 3 2 3 6 9" xfId="3577" xr:uid="{425088DD-8635-4419-8BC3-24A090D33FAA}"/>
    <cellStyle name="Heading 3 2 3 6 9 2" xfId="3578" xr:uid="{546948D1-8289-429F-944C-8DE1F43A9E6B}"/>
    <cellStyle name="Heading 3 2 3 6 9 2 2" xfId="3579" xr:uid="{24E893EF-51C3-4B8C-AF30-66F2A3337014}"/>
    <cellStyle name="Heading 3 2 3 6 9 3" xfId="3580" xr:uid="{85AAD6D7-9131-470A-BC54-5879852CCF6B}"/>
    <cellStyle name="Heading 3 2 3 7" xfId="3581" xr:uid="{1CEF7092-1BEB-4E4B-B731-7397D78E7792}"/>
    <cellStyle name="Heading 3 2 3 7 2" xfId="3582" xr:uid="{FEB3D581-4CC0-4208-8F96-2731472B7329}"/>
    <cellStyle name="Heading 3 2 3 7 2 2" xfId="3583" xr:uid="{5B567E74-9D22-41FA-A2F2-976183B55DDA}"/>
    <cellStyle name="Heading 3 2 3 7 3" xfId="3584" xr:uid="{236143EA-29E1-4A0E-AEE2-B7DD5E23DAB5}"/>
    <cellStyle name="Heading 3 2 3 8" xfId="3585" xr:uid="{3A0007D8-4EA6-425D-9DFA-43A2B907347D}"/>
    <cellStyle name="Heading 3 2 3 8 2" xfId="3586" xr:uid="{48AE61A6-CD3C-4DDB-851D-B77A8800918C}"/>
    <cellStyle name="Heading 3 2 3 8 2 2" xfId="3587" xr:uid="{1AD7DB59-144D-41E1-B260-AFE8E0977535}"/>
    <cellStyle name="Heading 3 2 3 8 3" xfId="3588" xr:uid="{C0CCE44A-CE66-4CE5-8D29-3D0BB30882A6}"/>
    <cellStyle name="Heading 3 2 3 9" xfId="3589" xr:uid="{4B89FF15-0595-4BBF-9936-09095C597CDF}"/>
    <cellStyle name="Heading 3 2 3 9 2" xfId="3590" xr:uid="{653AE072-9197-4DFD-9F3E-3BD567AC61E8}"/>
    <cellStyle name="Heading 3 2 3 9 2 2" xfId="3591" xr:uid="{DD82855B-211F-48D1-A8F7-6C9C5566F794}"/>
    <cellStyle name="Heading 3 2 3 9 3" xfId="3592" xr:uid="{81668EED-69A6-4EA3-BD57-689D1E9080AB}"/>
    <cellStyle name="Heading 3 2 4" xfId="3593" xr:uid="{BFAFCD3E-6E70-4C83-9916-B44665AA6CB6}"/>
    <cellStyle name="Heading 3 2 4 10" xfId="3594" xr:uid="{E5C386B2-A115-41F8-8E41-2D489E512DFE}"/>
    <cellStyle name="Heading 3 2 4 10 2" xfId="3595" xr:uid="{9F801C48-0A60-4B74-9D60-4CE3C66878AE}"/>
    <cellStyle name="Heading 3 2 4 10 2 2" xfId="3596" xr:uid="{DD896A66-0FC9-4E06-92EB-FB481C1594A9}"/>
    <cellStyle name="Heading 3 2 4 10 3" xfId="3597" xr:uid="{7D936D17-AF3F-4CB7-B5E4-9D7737D6992F}"/>
    <cellStyle name="Heading 3 2 4 11" xfId="3598" xr:uid="{E420C5DB-69E1-43A6-AD3E-9649924B48FF}"/>
    <cellStyle name="Heading 3 2 4 11 2" xfId="3599" xr:uid="{DCF60026-6AD1-4F9D-A878-56CD6B27B770}"/>
    <cellStyle name="Heading 3 2 4 11 2 2" xfId="3600" xr:uid="{CDDD0ABB-AB30-4B0D-8C7A-991AD5AA8E94}"/>
    <cellStyle name="Heading 3 2 4 11 3" xfId="3601" xr:uid="{D3F41018-0CAD-4160-B603-052E8F0CDD80}"/>
    <cellStyle name="Heading 3 2 4 12" xfId="3602" xr:uid="{3ABDB9C3-9AE4-4008-ADAE-0DEC9A75BBCD}"/>
    <cellStyle name="Heading 3 2 4 12 2" xfId="3603" xr:uid="{740A7E1E-EFAB-400E-B83B-B826688A260B}"/>
    <cellStyle name="Heading 3 2 4 12 2 2" xfId="3604" xr:uid="{E5CEC555-43FC-4DC7-B49C-8D1C41E675D5}"/>
    <cellStyle name="Heading 3 2 4 12 3" xfId="3605" xr:uid="{54001664-B056-424E-8CED-A85D3789B2B5}"/>
    <cellStyle name="Heading 3 2 4 13" xfId="3606" xr:uid="{78FC8E85-7FB8-4B61-BE14-1EA849366122}"/>
    <cellStyle name="Heading 3 2 4 13 2" xfId="3607" xr:uid="{8D0F66C3-48FE-497D-9809-D3E8CD3BC85D}"/>
    <cellStyle name="Heading 3 2 4 13 2 2" xfId="3608" xr:uid="{7CD06E95-0DC5-4286-96E6-840A6331886A}"/>
    <cellStyle name="Heading 3 2 4 13 3" xfId="3609" xr:uid="{FFBCE99B-0B36-4E2E-8334-1CF6FAD22E00}"/>
    <cellStyle name="Heading 3 2 4 14" xfId="3610" xr:uid="{B1B0DAFC-8144-4336-9A8F-D32E940121E6}"/>
    <cellStyle name="Heading 3 2 4 14 2" xfId="3611" xr:uid="{68B2932D-C090-4D7D-A036-C4EEF83B79BB}"/>
    <cellStyle name="Heading 3 2 4 14 2 2" xfId="3612" xr:uid="{49F8B273-AB3B-48FD-B27A-A41CE9D179C8}"/>
    <cellStyle name="Heading 3 2 4 14 3" xfId="3613" xr:uid="{1BBBEFEC-6757-4DFD-9074-A3DB1D36569C}"/>
    <cellStyle name="Heading 3 2 4 15" xfId="3614" xr:uid="{919CE348-9898-4BA3-867F-A85A3FD94C56}"/>
    <cellStyle name="Heading 3 2 4 15 2" xfId="3615" xr:uid="{0DD5B25D-B649-4EDE-86C7-F2BEB9B49F77}"/>
    <cellStyle name="Heading 3 2 4 15 2 2" xfId="3616" xr:uid="{2AA464F2-4DC1-47B4-BCCE-95641363B931}"/>
    <cellStyle name="Heading 3 2 4 15 3" xfId="3617" xr:uid="{A151C5F7-DEC8-4A3B-83B4-ED471C4D94E2}"/>
    <cellStyle name="Heading 3 2 4 16" xfId="3618" xr:uid="{ABEF81CC-5A22-4F63-A121-8EBBFBC584A1}"/>
    <cellStyle name="Heading 3 2 4 16 2" xfId="3619" xr:uid="{A77F56C5-3D5C-4783-B661-5FC583F9113D}"/>
    <cellStyle name="Heading 3 2 4 17" xfId="3620" xr:uid="{28BFEC44-FA17-4A96-BF33-53A2721B19CC}"/>
    <cellStyle name="Heading 3 2 4 17 2" xfId="3621" xr:uid="{F6753DF3-A7A8-4817-81E4-082337653891}"/>
    <cellStyle name="Heading 3 2 4 18" xfId="3622" xr:uid="{B4D1AD4F-555C-4AF3-B3E4-F15CC148B100}"/>
    <cellStyle name="Heading 3 2 4 2" xfId="3623" xr:uid="{56D7AD75-CD86-4B93-82CD-5462AF97F677}"/>
    <cellStyle name="Heading 3 2 4 2 10" xfId="3624" xr:uid="{9F63D3C9-DD61-4410-A63F-4F586D20DF65}"/>
    <cellStyle name="Heading 3 2 4 2 10 2" xfId="3625" xr:uid="{B3424DD6-4EED-431A-B171-ACF472DA868B}"/>
    <cellStyle name="Heading 3 2 4 2 11" xfId="3626" xr:uid="{38352000-001B-4DD5-9822-27998F27A8C0}"/>
    <cellStyle name="Heading 3 2 4 2 11 2" xfId="3627" xr:uid="{CC88AD43-6838-4635-B760-0181AD8100EB}"/>
    <cellStyle name="Heading 3 2 4 2 12" xfId="3628" xr:uid="{67B822BC-3455-483B-A9BC-C41AE57DAA23}"/>
    <cellStyle name="Heading 3 2 4 2 2" xfId="3629" xr:uid="{7CBB96FE-B499-4C8D-977E-DC0B1C94FDF7}"/>
    <cellStyle name="Heading 3 2 4 2 2 2" xfId="3630" xr:uid="{9258FEA4-C6CD-4EEC-9D12-4743D9FA3060}"/>
    <cellStyle name="Heading 3 2 4 2 2 2 2" xfId="3631" xr:uid="{1574B24A-5D80-46CB-BF1E-3E9DEFACC145}"/>
    <cellStyle name="Heading 3 2 4 2 2 3" xfId="3632" xr:uid="{C65E8958-B3B9-405F-A65C-35DE92E81F49}"/>
    <cellStyle name="Heading 3 2 4 2 3" xfId="3633" xr:uid="{0B27C02F-BA9E-42B8-BDC1-E6E211E13BF1}"/>
    <cellStyle name="Heading 3 2 4 2 3 2" xfId="3634" xr:uid="{B88EB214-D9DB-4D62-A199-022D6D3D0F9B}"/>
    <cellStyle name="Heading 3 2 4 2 3 2 2" xfId="3635" xr:uid="{52110031-188C-444B-B232-DE93F22AD19E}"/>
    <cellStyle name="Heading 3 2 4 2 3 3" xfId="3636" xr:uid="{FD720A51-15E5-404F-A2FF-E59283BBF60D}"/>
    <cellStyle name="Heading 3 2 4 2 4" xfId="3637" xr:uid="{6BA39B43-CD7F-4533-814F-57EBDD339D16}"/>
    <cellStyle name="Heading 3 2 4 2 4 2" xfId="3638" xr:uid="{C43480F8-A2AF-4D3E-A965-5F58E9BE955A}"/>
    <cellStyle name="Heading 3 2 4 2 4 2 2" xfId="3639" xr:uid="{B7508BF8-BBA0-4DB1-9178-70C0C77E8F7D}"/>
    <cellStyle name="Heading 3 2 4 2 4 3" xfId="3640" xr:uid="{C8921506-7003-4FC1-9DBC-0FA59E3A1724}"/>
    <cellStyle name="Heading 3 2 4 2 5" xfId="3641" xr:uid="{4E533D2B-9FF4-4FA5-9E5C-C82AEABA4C91}"/>
    <cellStyle name="Heading 3 2 4 2 5 2" xfId="3642" xr:uid="{7AE10942-6EB4-4494-A746-A799B7887939}"/>
    <cellStyle name="Heading 3 2 4 2 5 2 2" xfId="3643" xr:uid="{119EB032-339D-4829-880B-8B2E0D8563C2}"/>
    <cellStyle name="Heading 3 2 4 2 5 3" xfId="3644" xr:uid="{7444AB3C-C0F3-4E16-A2A1-70F9804C4DAD}"/>
    <cellStyle name="Heading 3 2 4 2 6" xfId="3645" xr:uid="{BBCCC9D8-CF70-485C-8E7D-655AE3E3187B}"/>
    <cellStyle name="Heading 3 2 4 2 6 2" xfId="3646" xr:uid="{7A8097DD-13F4-4876-9274-5B3C667E4D7B}"/>
    <cellStyle name="Heading 3 2 4 2 6 2 2" xfId="3647" xr:uid="{0369A653-DCE0-422C-9EF8-69BA14ECE5C9}"/>
    <cellStyle name="Heading 3 2 4 2 6 3" xfId="3648" xr:uid="{954E1FDE-A695-4211-9F58-097724AFC861}"/>
    <cellStyle name="Heading 3 2 4 2 7" xfId="3649" xr:uid="{CF5D58FF-C1FA-4D73-BE9E-E07CC9BFE173}"/>
    <cellStyle name="Heading 3 2 4 2 7 2" xfId="3650" xr:uid="{3EC5A230-3963-47B6-9B06-A7E72CAF0C8C}"/>
    <cellStyle name="Heading 3 2 4 2 7 2 2" xfId="3651" xr:uid="{6D19D8A6-629B-4D4F-8BC2-EE981361EF1F}"/>
    <cellStyle name="Heading 3 2 4 2 7 3" xfId="3652" xr:uid="{D2C659EC-453B-433F-A7EB-6BBFA3DDF9A1}"/>
    <cellStyle name="Heading 3 2 4 2 8" xfId="3653" xr:uid="{06D2DEC5-179D-48F8-A351-D365F4DA5CB4}"/>
    <cellStyle name="Heading 3 2 4 2 8 2" xfId="3654" xr:uid="{4655325F-B9AF-4ABF-90F5-21273536339B}"/>
    <cellStyle name="Heading 3 2 4 2 8 2 2" xfId="3655" xr:uid="{6EFD282D-3EB2-451F-B4CC-289A331644C5}"/>
    <cellStyle name="Heading 3 2 4 2 8 3" xfId="3656" xr:uid="{988FBE4E-FDD8-4AAA-A6C0-63A946E3949B}"/>
    <cellStyle name="Heading 3 2 4 2 9" xfId="3657" xr:uid="{166EB9B5-E9AC-4C7C-BE82-CBBEA35AAF3F}"/>
    <cellStyle name="Heading 3 2 4 2 9 2" xfId="3658" xr:uid="{5CC11E68-A12C-43C7-884A-0532C6B3BE83}"/>
    <cellStyle name="Heading 3 2 4 2 9 2 2" xfId="3659" xr:uid="{F144D01B-9955-4DFF-A7EF-9B71878AFE09}"/>
    <cellStyle name="Heading 3 2 4 2 9 3" xfId="3660" xr:uid="{108E97E7-F74B-4BC2-A246-639989542A4F}"/>
    <cellStyle name="Heading 3 2 4 3" xfId="3661" xr:uid="{CEFD4298-E92D-4C87-BE13-907D4E6FEE57}"/>
    <cellStyle name="Heading 3 2 4 3 10" xfId="3662" xr:uid="{CE604F0C-2798-4F47-8EEA-42DBA2C44B48}"/>
    <cellStyle name="Heading 3 2 4 3 10 2" xfId="3663" xr:uid="{DB8B8FAF-6E97-45ED-98EA-0F3DE26A7F50}"/>
    <cellStyle name="Heading 3 2 4 3 11" xfId="3664" xr:uid="{27A99024-C152-446B-B8FC-4341F87B496C}"/>
    <cellStyle name="Heading 3 2 4 3 11 2" xfId="3665" xr:uid="{29F315DF-6933-455B-A09B-35A39F44A715}"/>
    <cellStyle name="Heading 3 2 4 3 12" xfId="3666" xr:uid="{3364F1DC-1DEB-4C5D-9B75-191AA6D5D071}"/>
    <cellStyle name="Heading 3 2 4 3 2" xfId="3667" xr:uid="{E9DE88F8-6151-4104-ABF7-22890F38751E}"/>
    <cellStyle name="Heading 3 2 4 3 2 2" xfId="3668" xr:uid="{65ED3510-FF98-460E-A3FE-C92E370B21C3}"/>
    <cellStyle name="Heading 3 2 4 3 2 2 2" xfId="3669" xr:uid="{32DAF9CF-9FFE-44C7-8927-DB0A3180E48F}"/>
    <cellStyle name="Heading 3 2 4 3 2 3" xfId="3670" xr:uid="{AA32FD05-E099-4751-884E-A203349BA415}"/>
    <cellStyle name="Heading 3 2 4 3 3" xfId="3671" xr:uid="{84E6F179-47A9-4D71-80F9-0A0A12C67EAE}"/>
    <cellStyle name="Heading 3 2 4 3 3 2" xfId="3672" xr:uid="{C860497C-4233-4A86-BB0D-41D7CC619249}"/>
    <cellStyle name="Heading 3 2 4 3 3 2 2" xfId="3673" xr:uid="{8B336973-F4E8-4B8A-BF4F-FB6837E3EFCC}"/>
    <cellStyle name="Heading 3 2 4 3 3 3" xfId="3674" xr:uid="{04F55FAC-7C35-41E1-853C-C3A8158CBBEE}"/>
    <cellStyle name="Heading 3 2 4 3 4" xfId="3675" xr:uid="{C0E47163-051D-4AAD-9E74-9299310D9EBB}"/>
    <cellStyle name="Heading 3 2 4 3 4 2" xfId="3676" xr:uid="{B05F0E38-5CC8-415C-A96D-C18DB986890F}"/>
    <cellStyle name="Heading 3 2 4 3 4 2 2" xfId="3677" xr:uid="{44E23A04-B618-4C77-B89D-603E294F0F2A}"/>
    <cellStyle name="Heading 3 2 4 3 4 3" xfId="3678" xr:uid="{44172492-B462-40F6-B9F7-A92A7B948AF0}"/>
    <cellStyle name="Heading 3 2 4 3 5" xfId="3679" xr:uid="{1FAE05EB-ED2B-42DE-8FFA-DB36BEA74241}"/>
    <cellStyle name="Heading 3 2 4 3 5 2" xfId="3680" xr:uid="{C0AB91BE-4DEA-4FB5-8403-5919AE7519AA}"/>
    <cellStyle name="Heading 3 2 4 3 5 2 2" xfId="3681" xr:uid="{3E72903A-E8B0-466E-A00D-3E9E42C8E0F6}"/>
    <cellStyle name="Heading 3 2 4 3 5 3" xfId="3682" xr:uid="{D6F8537C-330F-4627-9ABD-05DDB8D304D8}"/>
    <cellStyle name="Heading 3 2 4 3 6" xfId="3683" xr:uid="{B7DE7C08-93BC-4E53-868B-778C045AFCB1}"/>
    <cellStyle name="Heading 3 2 4 3 6 2" xfId="3684" xr:uid="{23499B0C-628A-4F64-91BE-ABD07E6F21D6}"/>
    <cellStyle name="Heading 3 2 4 3 6 2 2" xfId="3685" xr:uid="{4988986C-CF05-4911-81E1-6393382CBD16}"/>
    <cellStyle name="Heading 3 2 4 3 6 3" xfId="3686" xr:uid="{0A253CC1-247C-4418-B87D-62A86376E15E}"/>
    <cellStyle name="Heading 3 2 4 3 7" xfId="3687" xr:uid="{8D1A9731-A060-48C9-97F1-2CBA572C4CAD}"/>
    <cellStyle name="Heading 3 2 4 3 7 2" xfId="3688" xr:uid="{7642A521-EF46-42E2-9FB1-F1F02337F31A}"/>
    <cellStyle name="Heading 3 2 4 3 7 2 2" xfId="3689" xr:uid="{7914F816-EC18-4FB2-BFAB-BBD5452276BD}"/>
    <cellStyle name="Heading 3 2 4 3 7 3" xfId="3690" xr:uid="{0CAD7DDB-3462-4717-88D8-EF347039F38E}"/>
    <cellStyle name="Heading 3 2 4 3 8" xfId="3691" xr:uid="{374D2302-B65D-437A-AFBD-C7D29BF5EEB0}"/>
    <cellStyle name="Heading 3 2 4 3 8 2" xfId="3692" xr:uid="{1DE80150-DBD6-456D-8CB1-9B151B1E2543}"/>
    <cellStyle name="Heading 3 2 4 3 8 2 2" xfId="3693" xr:uid="{179F70CB-D8E4-411C-9999-D369F8A27CD9}"/>
    <cellStyle name="Heading 3 2 4 3 8 3" xfId="3694" xr:uid="{062B10C3-B0C8-41B3-865C-FD8B68CDEC6C}"/>
    <cellStyle name="Heading 3 2 4 3 9" xfId="3695" xr:uid="{BCB3AABA-996D-4BD6-9293-4ED97A411DC2}"/>
    <cellStyle name="Heading 3 2 4 3 9 2" xfId="3696" xr:uid="{63E3E5F8-73A2-48E7-91B7-9EDAE1FFF253}"/>
    <cellStyle name="Heading 3 2 4 3 9 2 2" xfId="3697" xr:uid="{DEEA7EFF-B3F5-456E-9401-07CC1BC0701A}"/>
    <cellStyle name="Heading 3 2 4 3 9 3" xfId="3698" xr:uid="{6FABB36C-BDBE-40F2-9A92-8B4B93BBB6A6}"/>
    <cellStyle name="Heading 3 2 4 4" xfId="3699" xr:uid="{9B0815A6-01B3-4149-9021-FE9A81A27A1D}"/>
    <cellStyle name="Heading 3 2 4 4 10" xfId="3700" xr:uid="{3031B722-70EF-43D5-8DD6-EFE67EEF64BA}"/>
    <cellStyle name="Heading 3 2 4 4 10 2" xfId="3701" xr:uid="{CD469A9C-5E8A-4619-BB58-6D440F4A50CF}"/>
    <cellStyle name="Heading 3 2 4 4 11" xfId="3702" xr:uid="{9BE4F261-027E-40A8-BC02-370B0651091B}"/>
    <cellStyle name="Heading 3 2 4 4 11 2" xfId="3703" xr:uid="{BF787390-5AEF-4B43-9394-4AFE91595792}"/>
    <cellStyle name="Heading 3 2 4 4 12" xfId="3704" xr:uid="{521BB18B-F111-4D63-BEEB-2E810D54079A}"/>
    <cellStyle name="Heading 3 2 4 4 2" xfId="3705" xr:uid="{5310C11D-4D32-4FF9-AEED-2CEA62214AED}"/>
    <cellStyle name="Heading 3 2 4 4 2 2" xfId="3706" xr:uid="{94FD6A5B-E903-4341-B310-01EEA9B523F5}"/>
    <cellStyle name="Heading 3 2 4 4 2 2 2" xfId="3707" xr:uid="{F48FA60E-F3A5-4465-8E53-FDC265184141}"/>
    <cellStyle name="Heading 3 2 4 4 2 3" xfId="3708" xr:uid="{1693E617-D699-4016-8276-FDE28634290C}"/>
    <cellStyle name="Heading 3 2 4 4 3" xfId="3709" xr:uid="{6F4D17E9-41D8-407B-8E28-AF7F6B9C4160}"/>
    <cellStyle name="Heading 3 2 4 4 3 2" xfId="3710" xr:uid="{48B8A0B9-FC0B-443E-A687-70C65B215B1C}"/>
    <cellStyle name="Heading 3 2 4 4 3 2 2" xfId="3711" xr:uid="{5688CBBF-9086-4274-8AB5-B535215EF149}"/>
    <cellStyle name="Heading 3 2 4 4 3 3" xfId="3712" xr:uid="{755A987E-42C6-45C0-9251-181CD084FB5D}"/>
    <cellStyle name="Heading 3 2 4 4 4" xfId="3713" xr:uid="{E61301BC-2E68-4E9C-B86B-343127BBC91F}"/>
    <cellStyle name="Heading 3 2 4 4 4 2" xfId="3714" xr:uid="{3AAC4DDE-DBED-4B17-BAC4-2723DD9F57AA}"/>
    <cellStyle name="Heading 3 2 4 4 4 2 2" xfId="3715" xr:uid="{7C7DCFEA-025E-41B7-87AE-2D6AC5F3DF3F}"/>
    <cellStyle name="Heading 3 2 4 4 4 3" xfId="3716" xr:uid="{6072841E-A204-4E1A-A67B-D177D01FAC96}"/>
    <cellStyle name="Heading 3 2 4 4 5" xfId="3717" xr:uid="{5CE30ADA-40BA-4646-9BBE-6EF3D39FECAE}"/>
    <cellStyle name="Heading 3 2 4 4 5 2" xfId="3718" xr:uid="{27E2C381-AA38-492F-93AA-7832D6B96609}"/>
    <cellStyle name="Heading 3 2 4 4 5 2 2" xfId="3719" xr:uid="{2D5D4A02-98F9-459B-891B-B71F26823B40}"/>
    <cellStyle name="Heading 3 2 4 4 5 3" xfId="3720" xr:uid="{00A5F7B9-B311-4E3F-A8B8-8B5637807156}"/>
    <cellStyle name="Heading 3 2 4 4 6" xfId="3721" xr:uid="{3FB5E692-4CCD-48A7-8FA4-85596A3CF4DA}"/>
    <cellStyle name="Heading 3 2 4 4 6 2" xfId="3722" xr:uid="{E929EA23-1577-4687-BF92-415E4B822B8C}"/>
    <cellStyle name="Heading 3 2 4 4 6 2 2" xfId="3723" xr:uid="{895932BE-4B42-4904-928E-4B6E0E60FE7D}"/>
    <cellStyle name="Heading 3 2 4 4 6 3" xfId="3724" xr:uid="{F8DDBE6F-83A6-458A-A661-75C24CA05436}"/>
    <cellStyle name="Heading 3 2 4 4 7" xfId="3725" xr:uid="{33FD7A57-305E-44DE-8E3D-00AB64A6009E}"/>
    <cellStyle name="Heading 3 2 4 4 7 2" xfId="3726" xr:uid="{BD3CAE25-4C4F-425A-8015-09821052ABFB}"/>
    <cellStyle name="Heading 3 2 4 4 7 2 2" xfId="3727" xr:uid="{36B53A8E-007F-423B-A6BD-C1F6C8F1FBFC}"/>
    <cellStyle name="Heading 3 2 4 4 7 3" xfId="3728" xr:uid="{FDE1D43F-E69F-4C9C-8B37-51C3CC861878}"/>
    <cellStyle name="Heading 3 2 4 4 8" xfId="3729" xr:uid="{3CF0E58B-7638-46A1-83C2-ACFE23A16D49}"/>
    <cellStyle name="Heading 3 2 4 4 8 2" xfId="3730" xr:uid="{60B95941-6003-45DB-91C6-15AA8051A0F7}"/>
    <cellStyle name="Heading 3 2 4 4 8 2 2" xfId="3731" xr:uid="{1EB8EEA3-0FDD-4562-89DA-C96EDBD427A9}"/>
    <cellStyle name="Heading 3 2 4 4 8 3" xfId="3732" xr:uid="{5E837756-1DEA-488C-B72F-E40C8F7008FD}"/>
    <cellStyle name="Heading 3 2 4 4 9" xfId="3733" xr:uid="{B2D125F5-C7E9-4303-928A-25FB61668A06}"/>
    <cellStyle name="Heading 3 2 4 4 9 2" xfId="3734" xr:uid="{CCB787FF-ED34-4382-92AF-183FC3B3508A}"/>
    <cellStyle name="Heading 3 2 4 4 9 2 2" xfId="3735" xr:uid="{46D3FF7C-D2BD-4CF6-BCD7-372FBED9A36A}"/>
    <cellStyle name="Heading 3 2 4 4 9 3" xfId="3736" xr:uid="{00878344-4B6B-49B8-9DF2-8FA6262FD51D}"/>
    <cellStyle name="Heading 3 2 4 5" xfId="3737" xr:uid="{FEE05761-D2F6-447F-8792-67FF52D462C0}"/>
    <cellStyle name="Heading 3 2 4 5 10" xfId="3738" xr:uid="{280036FC-115D-4A17-9208-73CAB5612902}"/>
    <cellStyle name="Heading 3 2 4 5 10 2" xfId="3739" xr:uid="{E8C79531-44BB-49E8-B2FF-04225D6D88CC}"/>
    <cellStyle name="Heading 3 2 4 5 11" xfId="3740" xr:uid="{2B0D9710-A65B-4497-BCC2-64251EB6D828}"/>
    <cellStyle name="Heading 3 2 4 5 11 2" xfId="3741" xr:uid="{3A3A40E4-71A8-46BB-9A09-19D174A4EE4C}"/>
    <cellStyle name="Heading 3 2 4 5 12" xfId="3742" xr:uid="{93561A37-24D9-4D8D-89FD-AB99FC406DE3}"/>
    <cellStyle name="Heading 3 2 4 5 2" xfId="3743" xr:uid="{A7C54AF9-61F5-420D-B69C-135EBB9AE254}"/>
    <cellStyle name="Heading 3 2 4 5 2 2" xfId="3744" xr:uid="{8B062C05-67C9-4EF9-8B69-07D78DDDC543}"/>
    <cellStyle name="Heading 3 2 4 5 2 2 2" xfId="3745" xr:uid="{25D15149-70A5-4605-9F01-EEDFD7F4AB8C}"/>
    <cellStyle name="Heading 3 2 4 5 2 3" xfId="3746" xr:uid="{D0226DC5-DFEF-458B-9FA0-09D4475187DB}"/>
    <cellStyle name="Heading 3 2 4 5 3" xfId="3747" xr:uid="{4AFD5430-1735-4F88-A869-D3CBB9F1C0B0}"/>
    <cellStyle name="Heading 3 2 4 5 3 2" xfId="3748" xr:uid="{ECE64B91-DC97-4000-9CBD-A8B79F936176}"/>
    <cellStyle name="Heading 3 2 4 5 3 2 2" xfId="3749" xr:uid="{B84A77FF-463A-414A-A5F7-B0C997FA1FC8}"/>
    <cellStyle name="Heading 3 2 4 5 3 3" xfId="3750" xr:uid="{BE91BA02-E617-4A8A-9AFC-B37151415228}"/>
    <cellStyle name="Heading 3 2 4 5 4" xfId="3751" xr:uid="{7CA4765E-1F2B-48D8-97CB-23E80528B39A}"/>
    <cellStyle name="Heading 3 2 4 5 4 2" xfId="3752" xr:uid="{8E9BEC35-5FCF-4363-AB58-EF908B4EA90A}"/>
    <cellStyle name="Heading 3 2 4 5 4 2 2" xfId="3753" xr:uid="{D73E1C22-E3C6-462F-9D15-1ED31150318F}"/>
    <cellStyle name="Heading 3 2 4 5 4 3" xfId="3754" xr:uid="{AAF1FEFF-15C0-4531-B9F7-2F9F95CA8D14}"/>
    <cellStyle name="Heading 3 2 4 5 5" xfId="3755" xr:uid="{CCA8F81F-7A24-4CAB-B32D-83146EEF1B21}"/>
    <cellStyle name="Heading 3 2 4 5 5 2" xfId="3756" xr:uid="{EDAE0322-9224-42EE-9CD9-F5F4AAFD8B5B}"/>
    <cellStyle name="Heading 3 2 4 5 5 2 2" xfId="3757" xr:uid="{CF4275D2-9E48-40D2-AEA3-EE80BF9DD9BF}"/>
    <cellStyle name="Heading 3 2 4 5 5 3" xfId="3758" xr:uid="{45478502-36A7-47E1-9FBE-5C821F58A461}"/>
    <cellStyle name="Heading 3 2 4 5 6" xfId="3759" xr:uid="{B3EE3BAE-A982-48D7-9E30-A3CE70839EC4}"/>
    <cellStyle name="Heading 3 2 4 5 6 2" xfId="3760" xr:uid="{FAFCEFFA-AF8D-4505-ACB2-B2946800B16F}"/>
    <cellStyle name="Heading 3 2 4 5 6 2 2" xfId="3761" xr:uid="{752B55F2-E49F-454E-9537-55579698DAD6}"/>
    <cellStyle name="Heading 3 2 4 5 6 3" xfId="3762" xr:uid="{8D31D312-9F12-47EE-869D-8C9BF59E75B4}"/>
    <cellStyle name="Heading 3 2 4 5 7" xfId="3763" xr:uid="{7B868770-2E42-40E8-8973-4C6AEF2039DD}"/>
    <cellStyle name="Heading 3 2 4 5 7 2" xfId="3764" xr:uid="{7C043735-4C01-4305-A040-BBAD77879B9C}"/>
    <cellStyle name="Heading 3 2 4 5 7 2 2" xfId="3765" xr:uid="{7270F72A-368F-4F71-91C5-2E30DCC50BAD}"/>
    <cellStyle name="Heading 3 2 4 5 7 3" xfId="3766" xr:uid="{6BED322B-9FC0-4E2A-919A-5670BA36D0CA}"/>
    <cellStyle name="Heading 3 2 4 5 8" xfId="3767" xr:uid="{0BE5BF8D-0F7F-4CD5-BD18-2B620668253B}"/>
    <cellStyle name="Heading 3 2 4 5 8 2" xfId="3768" xr:uid="{1A90F1D6-1DB2-44F8-8AD0-775C7DB417A9}"/>
    <cellStyle name="Heading 3 2 4 5 8 2 2" xfId="3769" xr:uid="{0F0FC17F-2892-4421-9F37-A0E4A8A6DA69}"/>
    <cellStyle name="Heading 3 2 4 5 8 3" xfId="3770" xr:uid="{DF9EE86F-2E04-46A7-B8B7-BFAFCD8C8344}"/>
    <cellStyle name="Heading 3 2 4 5 9" xfId="3771" xr:uid="{4AD6AB2C-F1B7-4211-9A55-64A1B8A020A7}"/>
    <cellStyle name="Heading 3 2 4 5 9 2" xfId="3772" xr:uid="{E00487CE-6D29-4D6F-A00B-88147BACAC44}"/>
    <cellStyle name="Heading 3 2 4 5 9 2 2" xfId="3773" xr:uid="{C6D3E395-88AD-45A6-900F-FA82E27C507E}"/>
    <cellStyle name="Heading 3 2 4 5 9 3" xfId="3774" xr:uid="{87661339-611D-4CF5-A422-365E52990E67}"/>
    <cellStyle name="Heading 3 2 4 6" xfId="3775" xr:uid="{646755EA-B364-4865-882D-668BE5BF0014}"/>
    <cellStyle name="Heading 3 2 4 6 10" xfId="3776" xr:uid="{C83F331A-5A6F-4524-B94A-8F2D45CD8426}"/>
    <cellStyle name="Heading 3 2 4 6 10 2" xfId="3777" xr:uid="{98E96F7C-5B0E-4768-9761-BF90C606BA6B}"/>
    <cellStyle name="Heading 3 2 4 6 11" xfId="3778" xr:uid="{F26A4017-85E3-43C7-8ACE-E45D78932B5A}"/>
    <cellStyle name="Heading 3 2 4 6 11 2" xfId="3779" xr:uid="{E86EBC57-A305-4927-92C4-DAAEF720A2B9}"/>
    <cellStyle name="Heading 3 2 4 6 12" xfId="3780" xr:uid="{5A61F816-F22E-4F54-B3B3-B0610F840A4E}"/>
    <cellStyle name="Heading 3 2 4 6 2" xfId="3781" xr:uid="{B9AD1E22-08B9-4227-82A9-6331CD359CF3}"/>
    <cellStyle name="Heading 3 2 4 6 2 2" xfId="3782" xr:uid="{AAA53EF7-E7F4-4410-9361-12FAB73F5270}"/>
    <cellStyle name="Heading 3 2 4 6 2 2 2" xfId="3783" xr:uid="{C85B916A-9D6A-4862-86D1-7CCC0F8135A1}"/>
    <cellStyle name="Heading 3 2 4 6 2 3" xfId="3784" xr:uid="{8091067D-6F4A-4CF1-9CF5-502E579D5C02}"/>
    <cellStyle name="Heading 3 2 4 6 3" xfId="3785" xr:uid="{F33B4BED-A5A2-41D8-86D6-9C08996DC783}"/>
    <cellStyle name="Heading 3 2 4 6 3 2" xfId="3786" xr:uid="{E2700E62-9BFE-4B07-84CF-BB105834D15B}"/>
    <cellStyle name="Heading 3 2 4 6 3 2 2" xfId="3787" xr:uid="{6351BBD5-DD50-4EDF-91CC-B4E043E45CC8}"/>
    <cellStyle name="Heading 3 2 4 6 3 3" xfId="3788" xr:uid="{72882772-424A-4CAE-A386-8E21A75C65A8}"/>
    <cellStyle name="Heading 3 2 4 6 4" xfId="3789" xr:uid="{4542C434-6187-48EE-A0CB-8FADFD6E178D}"/>
    <cellStyle name="Heading 3 2 4 6 4 2" xfId="3790" xr:uid="{11F5ADFD-B969-4E5B-88F7-871BA607505B}"/>
    <cellStyle name="Heading 3 2 4 6 4 2 2" xfId="3791" xr:uid="{7FA47913-1348-44ED-A224-DE9597DCC4DE}"/>
    <cellStyle name="Heading 3 2 4 6 4 3" xfId="3792" xr:uid="{F85135F2-E826-4B7B-882B-0BBA37AB1D73}"/>
    <cellStyle name="Heading 3 2 4 6 5" xfId="3793" xr:uid="{CBBC675E-1927-46FF-A642-4D673A182911}"/>
    <cellStyle name="Heading 3 2 4 6 5 2" xfId="3794" xr:uid="{78B32D4E-E0D9-4856-B658-0B8A260DBF5D}"/>
    <cellStyle name="Heading 3 2 4 6 5 2 2" xfId="3795" xr:uid="{CD3B6634-6B46-47AE-A300-872CC70E154A}"/>
    <cellStyle name="Heading 3 2 4 6 5 3" xfId="3796" xr:uid="{7044B92F-FBBD-4AF7-A8CB-B2B0D49E20E9}"/>
    <cellStyle name="Heading 3 2 4 6 6" xfId="3797" xr:uid="{B9146A26-6BEA-4536-A545-610DC953C123}"/>
    <cellStyle name="Heading 3 2 4 6 6 2" xfId="3798" xr:uid="{08AEC1BA-4296-4E41-9D7F-E1AC4DCF8593}"/>
    <cellStyle name="Heading 3 2 4 6 6 2 2" xfId="3799" xr:uid="{AD46E4A3-6F2A-4DA7-BE87-5ACC5ADF7438}"/>
    <cellStyle name="Heading 3 2 4 6 6 3" xfId="3800" xr:uid="{76E76E2E-83AD-40DA-AE78-7BB44C05D39D}"/>
    <cellStyle name="Heading 3 2 4 6 7" xfId="3801" xr:uid="{56EE02C4-7270-49D9-954A-D5480E2145D5}"/>
    <cellStyle name="Heading 3 2 4 6 7 2" xfId="3802" xr:uid="{944F367B-CF42-47E9-9450-FE682397136B}"/>
    <cellStyle name="Heading 3 2 4 6 7 2 2" xfId="3803" xr:uid="{F2B9FC42-724E-45B6-8C2C-4A73FD5DC644}"/>
    <cellStyle name="Heading 3 2 4 6 7 3" xfId="3804" xr:uid="{674294D1-3A67-449C-ACAE-F31A3145506E}"/>
    <cellStyle name="Heading 3 2 4 6 8" xfId="3805" xr:uid="{BA03568A-EDD3-41C8-A9AE-A7FF911DA4D9}"/>
    <cellStyle name="Heading 3 2 4 6 8 2" xfId="3806" xr:uid="{2C50606F-366D-42EF-8D1A-198FA6865D15}"/>
    <cellStyle name="Heading 3 2 4 6 8 2 2" xfId="3807" xr:uid="{A1978E27-67C8-4E95-B750-25ED6B04E750}"/>
    <cellStyle name="Heading 3 2 4 6 8 3" xfId="3808" xr:uid="{C50AB62E-8A74-4552-98F6-501FC213D0A8}"/>
    <cellStyle name="Heading 3 2 4 6 9" xfId="3809" xr:uid="{8B5FB081-5712-4619-BB6F-8EEAFA07F566}"/>
    <cellStyle name="Heading 3 2 4 6 9 2" xfId="3810" xr:uid="{7D4B4FBE-F05E-4ABD-92A1-2E055BE7B46D}"/>
    <cellStyle name="Heading 3 2 4 6 9 2 2" xfId="3811" xr:uid="{311F54CF-1934-4DF1-9CBE-23500AFA743E}"/>
    <cellStyle name="Heading 3 2 4 6 9 3" xfId="3812" xr:uid="{24C77F5B-ECF2-4AA3-83CD-7CCCB53B4424}"/>
    <cellStyle name="Heading 3 2 4 7" xfId="3813" xr:uid="{4C7A8DD9-E658-41C4-BB8C-33A290111DD3}"/>
    <cellStyle name="Heading 3 2 4 7 2" xfId="3814" xr:uid="{14B0F1CD-0D80-4FEA-993B-F0546BE5BC36}"/>
    <cellStyle name="Heading 3 2 4 7 2 2" xfId="3815" xr:uid="{DCACCE10-9E36-4BD0-8694-AF45F98F1820}"/>
    <cellStyle name="Heading 3 2 4 7 3" xfId="3816" xr:uid="{A2888DC6-65BE-4EEE-A079-53352F66715E}"/>
    <cellStyle name="Heading 3 2 4 8" xfId="3817" xr:uid="{4CDF14A8-05F9-43AD-84C3-4BE626C2A621}"/>
    <cellStyle name="Heading 3 2 4 8 2" xfId="3818" xr:uid="{D264C6D6-28BF-4888-A393-3F9ECE7EEC27}"/>
    <cellStyle name="Heading 3 2 4 8 2 2" xfId="3819" xr:uid="{1D716D39-55F7-40F8-A9CF-3A5F2C1BCDFA}"/>
    <cellStyle name="Heading 3 2 4 8 3" xfId="3820" xr:uid="{4745F889-F5A1-46E4-B941-7A098868A5D1}"/>
    <cellStyle name="Heading 3 2 4 9" xfId="3821" xr:uid="{07877DF1-3FAC-4795-8BE5-1C5B512286E8}"/>
    <cellStyle name="Heading 3 2 4 9 2" xfId="3822" xr:uid="{DD4460A6-9259-4C0A-9333-106D4BD23AC8}"/>
    <cellStyle name="Heading 3 2 4 9 2 2" xfId="3823" xr:uid="{1910D5B6-3A72-4A2A-9CA6-E2FE68303A1B}"/>
    <cellStyle name="Heading 3 2 4 9 3" xfId="3824" xr:uid="{246E2CC4-5765-4B05-B6F2-DEC958574828}"/>
    <cellStyle name="Heading 3 2 5" xfId="3825" xr:uid="{2D8371FE-C095-413E-B069-D6C40533C296}"/>
    <cellStyle name="Heading 3 2 5 10" xfId="3826" xr:uid="{18817516-96D7-4594-A4E0-4FAEB2B16EEE}"/>
    <cellStyle name="Heading 3 2 5 10 2" xfId="3827" xr:uid="{777775E5-E57C-490D-995A-2E9002E45227}"/>
    <cellStyle name="Heading 3 2 5 10 2 2" xfId="3828" xr:uid="{5587C202-64AE-42C7-9984-603DD1A17FAA}"/>
    <cellStyle name="Heading 3 2 5 10 3" xfId="3829" xr:uid="{F362A8D0-45A4-4CD4-9B81-06CB56E42952}"/>
    <cellStyle name="Heading 3 2 5 11" xfId="3830" xr:uid="{C6380813-655B-4399-AED9-C3F53D37A89E}"/>
    <cellStyle name="Heading 3 2 5 11 2" xfId="3831" xr:uid="{EAE0645C-1DA6-4549-93E6-5A1EA3203AC2}"/>
    <cellStyle name="Heading 3 2 5 11 2 2" xfId="3832" xr:uid="{5C94B11E-2DA3-4290-A2A9-B2F93E4FA010}"/>
    <cellStyle name="Heading 3 2 5 11 3" xfId="3833" xr:uid="{02FE6A81-BB3C-4CB8-8ADF-81EEDB681C34}"/>
    <cellStyle name="Heading 3 2 5 12" xfId="3834" xr:uid="{D51F42C8-16FB-4AA9-BC94-8DFF900CCAEE}"/>
    <cellStyle name="Heading 3 2 5 12 2" xfId="3835" xr:uid="{7D790B92-15DF-4BB2-9554-40E9B98AB3CA}"/>
    <cellStyle name="Heading 3 2 5 12 2 2" xfId="3836" xr:uid="{00D97E1C-A614-4B4A-9B01-AA0AFF7A6444}"/>
    <cellStyle name="Heading 3 2 5 12 3" xfId="3837" xr:uid="{9C061DCB-FF2F-4101-9524-B60E13F27D48}"/>
    <cellStyle name="Heading 3 2 5 13" xfId="3838" xr:uid="{83ECBE6A-13F7-4FAB-988A-BFE94157F563}"/>
    <cellStyle name="Heading 3 2 5 13 2" xfId="3839" xr:uid="{B93FDDD8-C18D-4BB3-851E-E36171322B24}"/>
    <cellStyle name="Heading 3 2 5 13 2 2" xfId="3840" xr:uid="{E23D51A6-6B33-4165-9C2E-E3998A6762B0}"/>
    <cellStyle name="Heading 3 2 5 13 3" xfId="3841" xr:uid="{52C68963-0F42-4B0D-8873-8D9EA8E3B52C}"/>
    <cellStyle name="Heading 3 2 5 14" xfId="3842" xr:uid="{5A015EF5-FFDB-42B9-A266-F2776BC0D7CA}"/>
    <cellStyle name="Heading 3 2 5 14 2" xfId="3843" xr:uid="{CC8E6528-1A7E-45C2-840C-DF70E5BD2EB2}"/>
    <cellStyle name="Heading 3 2 5 14 2 2" xfId="3844" xr:uid="{DE83A456-338E-46DF-A363-AD77BB8997D2}"/>
    <cellStyle name="Heading 3 2 5 14 3" xfId="3845" xr:uid="{F769ED52-C529-4EC8-A7F9-0B75FE7CCA9D}"/>
    <cellStyle name="Heading 3 2 5 15" xfId="3846" xr:uid="{A79FB4A9-1B1F-47DB-8E15-3E5DADCF6744}"/>
    <cellStyle name="Heading 3 2 5 15 2" xfId="3847" xr:uid="{C094F124-94CD-4500-8676-A3275231257F}"/>
    <cellStyle name="Heading 3 2 5 15 2 2" xfId="3848" xr:uid="{75A26F64-1BD2-4689-B684-BF5A6F58DE44}"/>
    <cellStyle name="Heading 3 2 5 15 3" xfId="3849" xr:uid="{A47EC75D-F898-4A36-A103-038BC7BC0DC0}"/>
    <cellStyle name="Heading 3 2 5 16" xfId="3850" xr:uid="{615C2274-FDE1-40CD-87F8-6A2090F74C09}"/>
    <cellStyle name="Heading 3 2 5 16 2" xfId="3851" xr:uid="{D20696AE-4977-424B-B9A9-95EE2ADF4621}"/>
    <cellStyle name="Heading 3 2 5 17" xfId="3852" xr:uid="{C3567639-C76E-4F67-AF6F-74F265AACD65}"/>
    <cellStyle name="Heading 3 2 5 17 2" xfId="3853" xr:uid="{3EFFD5FD-2740-44CB-B83D-5145F0CB480B}"/>
    <cellStyle name="Heading 3 2 5 18" xfId="3854" xr:uid="{92AACB86-4BFE-40BF-B0C3-35F1F06424AC}"/>
    <cellStyle name="Heading 3 2 5 2" xfId="3855" xr:uid="{463D44F5-0DFF-46A9-9FF5-EC27FF6CC7B3}"/>
    <cellStyle name="Heading 3 2 5 2 10" xfId="3856" xr:uid="{79C41EE3-2E1B-4660-88CB-B7B28BADE841}"/>
    <cellStyle name="Heading 3 2 5 2 10 2" xfId="3857" xr:uid="{623FE36A-1926-4026-8995-CBCFA7787E9F}"/>
    <cellStyle name="Heading 3 2 5 2 11" xfId="3858" xr:uid="{74D6C927-CB32-4D25-B6D8-D2AFC5698CA5}"/>
    <cellStyle name="Heading 3 2 5 2 11 2" xfId="3859" xr:uid="{28476945-4E1B-4FB7-8C80-7CC76B444F8B}"/>
    <cellStyle name="Heading 3 2 5 2 12" xfId="3860" xr:uid="{99543214-6156-4B6E-A151-83EF92D8C4A6}"/>
    <cellStyle name="Heading 3 2 5 2 2" xfId="3861" xr:uid="{9F78CBB6-5255-47C6-905E-EB5DB6687E7E}"/>
    <cellStyle name="Heading 3 2 5 2 2 2" xfId="3862" xr:uid="{A1183B2F-6517-426E-857C-E5ECB6434FBB}"/>
    <cellStyle name="Heading 3 2 5 2 2 2 2" xfId="3863" xr:uid="{11505965-3FA2-4512-BC28-C92480778542}"/>
    <cellStyle name="Heading 3 2 5 2 2 3" xfId="3864" xr:uid="{6F6EFA80-1BF6-4F3C-8DD5-FF2904C39EFC}"/>
    <cellStyle name="Heading 3 2 5 2 3" xfId="3865" xr:uid="{33F27660-F9DD-42C7-89F5-7A3EB938E5E7}"/>
    <cellStyle name="Heading 3 2 5 2 3 2" xfId="3866" xr:uid="{9307DCF2-E49D-428D-8973-F0FD850D5B9C}"/>
    <cellStyle name="Heading 3 2 5 2 3 2 2" xfId="3867" xr:uid="{63FF531F-6069-42DE-A04C-EBE8A62B25A6}"/>
    <cellStyle name="Heading 3 2 5 2 3 3" xfId="3868" xr:uid="{E9D3768C-6C32-4E9F-8C8E-2EC4C9ECE307}"/>
    <cellStyle name="Heading 3 2 5 2 4" xfId="3869" xr:uid="{6227DED8-D1D5-450C-B632-6D0413AFA535}"/>
    <cellStyle name="Heading 3 2 5 2 4 2" xfId="3870" xr:uid="{E0976399-E894-4FF7-86A3-E66240A8EBF1}"/>
    <cellStyle name="Heading 3 2 5 2 4 2 2" xfId="3871" xr:uid="{70DDC3DF-82F7-4B0E-A995-2E86923500A1}"/>
    <cellStyle name="Heading 3 2 5 2 4 3" xfId="3872" xr:uid="{A544C4BF-5CBD-4EC0-9DF1-6BD37C3A9E79}"/>
    <cellStyle name="Heading 3 2 5 2 5" xfId="3873" xr:uid="{CA20735E-88A3-4A06-84EC-A9DC63E74FF0}"/>
    <cellStyle name="Heading 3 2 5 2 5 2" xfId="3874" xr:uid="{8A2F70D4-2ED8-48C0-A9A8-D6C4CC3FBC80}"/>
    <cellStyle name="Heading 3 2 5 2 5 2 2" xfId="3875" xr:uid="{DA5A0B2C-7D5C-443F-95C0-B57AA19EEBCE}"/>
    <cellStyle name="Heading 3 2 5 2 5 3" xfId="3876" xr:uid="{4FD9CCE8-696E-4278-9E0C-62FB282879E2}"/>
    <cellStyle name="Heading 3 2 5 2 6" xfId="3877" xr:uid="{1C7DD81B-374D-4D6A-BA31-DDB58E28243C}"/>
    <cellStyle name="Heading 3 2 5 2 6 2" xfId="3878" xr:uid="{BF3DA481-FAB6-4F8A-B47E-4B293EFA0616}"/>
    <cellStyle name="Heading 3 2 5 2 6 2 2" xfId="3879" xr:uid="{A358BDC4-1677-4C48-B37A-61F99FA0A186}"/>
    <cellStyle name="Heading 3 2 5 2 6 3" xfId="3880" xr:uid="{2D75E154-0394-48BD-AE4A-CA500E4F96C9}"/>
    <cellStyle name="Heading 3 2 5 2 7" xfId="3881" xr:uid="{C614F017-B429-4F2E-829F-545F35E3EBCF}"/>
    <cellStyle name="Heading 3 2 5 2 7 2" xfId="3882" xr:uid="{649EFAE5-983D-4145-8EEE-B032B96D5B52}"/>
    <cellStyle name="Heading 3 2 5 2 7 2 2" xfId="3883" xr:uid="{71826F8A-8C73-467D-9131-99CC8CE0915D}"/>
    <cellStyle name="Heading 3 2 5 2 7 3" xfId="3884" xr:uid="{42CD4777-EF7B-4F96-A86A-696DBE1C4C2A}"/>
    <cellStyle name="Heading 3 2 5 2 8" xfId="3885" xr:uid="{5DA33ACF-2E6C-46B1-A9B4-2297A56A2829}"/>
    <cellStyle name="Heading 3 2 5 2 8 2" xfId="3886" xr:uid="{14A62435-2DD8-431B-AF20-939D5EBF2DEB}"/>
    <cellStyle name="Heading 3 2 5 2 8 2 2" xfId="3887" xr:uid="{80DAFF12-3BB3-4970-9991-D3F94C75740A}"/>
    <cellStyle name="Heading 3 2 5 2 8 3" xfId="3888" xr:uid="{A1704C1F-DDBF-4B22-BE32-8BDFED2FFE96}"/>
    <cellStyle name="Heading 3 2 5 2 9" xfId="3889" xr:uid="{0AE61008-2447-4DD7-9D9A-7291A9DD123D}"/>
    <cellStyle name="Heading 3 2 5 2 9 2" xfId="3890" xr:uid="{7335FE58-AA21-4379-99AA-BAB66F791B4C}"/>
    <cellStyle name="Heading 3 2 5 2 9 2 2" xfId="3891" xr:uid="{BCF24198-FD2E-4967-B6C3-D5786832C3F8}"/>
    <cellStyle name="Heading 3 2 5 2 9 3" xfId="3892" xr:uid="{4FF556AB-2D12-4660-B746-9475B627BBC9}"/>
    <cellStyle name="Heading 3 2 5 3" xfId="3893" xr:uid="{F70297EE-6B89-4057-85F7-831B9BA50DED}"/>
    <cellStyle name="Heading 3 2 5 3 10" xfId="3894" xr:uid="{7B57A3F5-11EA-4DA9-BE71-90AC4402E449}"/>
    <cellStyle name="Heading 3 2 5 3 10 2" xfId="3895" xr:uid="{A31E5FE3-272B-4630-8E37-C41EC0F9E2C3}"/>
    <cellStyle name="Heading 3 2 5 3 11" xfId="3896" xr:uid="{C6AAF288-DE09-4AD7-AA80-B620F20C4366}"/>
    <cellStyle name="Heading 3 2 5 3 11 2" xfId="3897" xr:uid="{79E513D9-E4A0-4C38-B2AE-D4BC0EBC88C6}"/>
    <cellStyle name="Heading 3 2 5 3 12" xfId="3898" xr:uid="{A1A80FF5-D193-486F-9445-0FB8332821CD}"/>
    <cellStyle name="Heading 3 2 5 3 2" xfId="3899" xr:uid="{2EC4AA44-E6D2-4F84-827E-9D39D8148BD7}"/>
    <cellStyle name="Heading 3 2 5 3 2 2" xfId="3900" xr:uid="{0039C2C3-9B88-45E2-8849-B5EEE1E1306F}"/>
    <cellStyle name="Heading 3 2 5 3 2 2 2" xfId="3901" xr:uid="{81438D42-4FC4-437C-9A27-58D4776D6529}"/>
    <cellStyle name="Heading 3 2 5 3 2 3" xfId="3902" xr:uid="{E9E82849-62A0-4390-9B61-524988A7C898}"/>
    <cellStyle name="Heading 3 2 5 3 3" xfId="3903" xr:uid="{7299A9BB-BBAD-4CFA-B7C1-A76533DA1F4C}"/>
    <cellStyle name="Heading 3 2 5 3 3 2" xfId="3904" xr:uid="{4C824FF1-9B12-4238-82E8-B8380B5E7784}"/>
    <cellStyle name="Heading 3 2 5 3 3 2 2" xfId="3905" xr:uid="{9A4CFB75-10D4-47D3-B849-7A00418D4D82}"/>
    <cellStyle name="Heading 3 2 5 3 3 3" xfId="3906" xr:uid="{34BE9F90-6EB9-406F-8A99-8A02FE94E176}"/>
    <cellStyle name="Heading 3 2 5 3 4" xfId="3907" xr:uid="{FFA27B14-8EC6-4F37-8806-1BBA43E0575E}"/>
    <cellStyle name="Heading 3 2 5 3 4 2" xfId="3908" xr:uid="{9BC8AC49-E023-41B3-8940-B4F4A6190F1C}"/>
    <cellStyle name="Heading 3 2 5 3 4 2 2" xfId="3909" xr:uid="{7CD8D4A3-D126-469A-9207-F4739155CA37}"/>
    <cellStyle name="Heading 3 2 5 3 4 3" xfId="3910" xr:uid="{68A219A5-FA47-4179-8DB1-D88B238CBB37}"/>
    <cellStyle name="Heading 3 2 5 3 5" xfId="3911" xr:uid="{1F456014-A2C9-466B-8AC9-C9D5760C3E19}"/>
    <cellStyle name="Heading 3 2 5 3 5 2" xfId="3912" xr:uid="{360A2209-0854-4652-B489-2558693944D5}"/>
    <cellStyle name="Heading 3 2 5 3 5 2 2" xfId="3913" xr:uid="{E2B78C3B-B131-4068-9706-2217DA260BBA}"/>
    <cellStyle name="Heading 3 2 5 3 5 3" xfId="3914" xr:uid="{133DA818-1D13-40BE-8973-F5B733587E37}"/>
    <cellStyle name="Heading 3 2 5 3 6" xfId="3915" xr:uid="{2026BBA1-14BE-4737-9115-71B278DA3EDA}"/>
    <cellStyle name="Heading 3 2 5 3 6 2" xfId="3916" xr:uid="{34552E02-BB8B-4B08-8B89-B9F540F8E9D5}"/>
    <cellStyle name="Heading 3 2 5 3 6 2 2" xfId="3917" xr:uid="{0274A8DF-6B08-419F-B650-214EDB467822}"/>
    <cellStyle name="Heading 3 2 5 3 6 3" xfId="3918" xr:uid="{A3D8AB8E-C96D-46CF-B8BD-7911255EB453}"/>
    <cellStyle name="Heading 3 2 5 3 7" xfId="3919" xr:uid="{F5F6B9E2-A776-4D0C-8FE7-C0C7C296A1B5}"/>
    <cellStyle name="Heading 3 2 5 3 7 2" xfId="3920" xr:uid="{6D4C9051-1B1B-4F22-B162-E21E124B26EF}"/>
    <cellStyle name="Heading 3 2 5 3 7 2 2" xfId="3921" xr:uid="{8062FCF8-AB97-4750-90AA-BEC46BEFDC76}"/>
    <cellStyle name="Heading 3 2 5 3 7 3" xfId="3922" xr:uid="{5B5D3CC2-93B4-4FC1-BB96-1D2936E07394}"/>
    <cellStyle name="Heading 3 2 5 3 8" xfId="3923" xr:uid="{4ABB9109-7E39-496B-9F33-F1B72B23F3C3}"/>
    <cellStyle name="Heading 3 2 5 3 8 2" xfId="3924" xr:uid="{2F58F6EB-C5BB-49AE-9AFA-CC291EF0D070}"/>
    <cellStyle name="Heading 3 2 5 3 8 2 2" xfId="3925" xr:uid="{44279EE1-4E0E-4C7C-98F9-5292FC82A8C5}"/>
    <cellStyle name="Heading 3 2 5 3 8 3" xfId="3926" xr:uid="{FD4D0EF9-4B02-4EA4-A76C-5F34EA4DB13B}"/>
    <cellStyle name="Heading 3 2 5 3 9" xfId="3927" xr:uid="{FF8AE57C-B82B-4AB6-9702-57361AA4559B}"/>
    <cellStyle name="Heading 3 2 5 3 9 2" xfId="3928" xr:uid="{3DCB4F8F-CA9F-4ACD-8FEE-C3B52E7B5EB3}"/>
    <cellStyle name="Heading 3 2 5 3 9 2 2" xfId="3929" xr:uid="{CADDE5A4-2FEC-4D12-8583-6A8B371062AF}"/>
    <cellStyle name="Heading 3 2 5 3 9 3" xfId="3930" xr:uid="{BA17F8D1-B489-4835-8626-A7FB69784679}"/>
    <cellStyle name="Heading 3 2 5 4" xfId="3931" xr:uid="{C2F447CD-DE7C-4776-9F33-8324BE936485}"/>
    <cellStyle name="Heading 3 2 5 4 10" xfId="3932" xr:uid="{3ED8C091-903A-4267-90D6-799219055E59}"/>
    <cellStyle name="Heading 3 2 5 4 10 2" xfId="3933" xr:uid="{A9E85424-7B7C-438F-A596-AF845DBF03BD}"/>
    <cellStyle name="Heading 3 2 5 4 11" xfId="3934" xr:uid="{30D2C770-C5F8-4DFC-83CB-B68F49EB9A3B}"/>
    <cellStyle name="Heading 3 2 5 4 11 2" xfId="3935" xr:uid="{C6B434C0-16E2-4492-897A-8000890599EF}"/>
    <cellStyle name="Heading 3 2 5 4 12" xfId="3936" xr:uid="{DE70BADB-7C7F-4162-A169-C6F291D146A2}"/>
    <cellStyle name="Heading 3 2 5 4 2" xfId="3937" xr:uid="{6BC587BA-6CD9-4D45-8EBC-53ACDABBAC29}"/>
    <cellStyle name="Heading 3 2 5 4 2 2" xfId="3938" xr:uid="{C421E693-EDC6-441C-938C-164DB2CB34A6}"/>
    <cellStyle name="Heading 3 2 5 4 2 2 2" xfId="3939" xr:uid="{A0A5D989-6B70-4F84-BEFE-59766941E599}"/>
    <cellStyle name="Heading 3 2 5 4 2 3" xfId="3940" xr:uid="{9965008D-0EB8-41B3-AD50-A2F5AACCDD82}"/>
    <cellStyle name="Heading 3 2 5 4 3" xfId="3941" xr:uid="{53FBE1A4-7F4D-405D-8908-4E4F5038843F}"/>
    <cellStyle name="Heading 3 2 5 4 3 2" xfId="3942" xr:uid="{25E1AC94-9655-4743-B49B-B1EBAD844299}"/>
    <cellStyle name="Heading 3 2 5 4 3 2 2" xfId="3943" xr:uid="{739DEC95-DA04-4C3E-84A1-09C8FCA28134}"/>
    <cellStyle name="Heading 3 2 5 4 3 3" xfId="3944" xr:uid="{6AF8A789-8EF8-4485-AA8F-268FBB370BDF}"/>
    <cellStyle name="Heading 3 2 5 4 4" xfId="3945" xr:uid="{CDFDEF77-816E-46BA-B528-DADAF143D835}"/>
    <cellStyle name="Heading 3 2 5 4 4 2" xfId="3946" xr:uid="{A7544177-086D-4D52-9BDB-6AA21AE0AA85}"/>
    <cellStyle name="Heading 3 2 5 4 4 2 2" xfId="3947" xr:uid="{1FC7AAF4-91ED-47F1-99C7-4F619F75ED31}"/>
    <cellStyle name="Heading 3 2 5 4 4 3" xfId="3948" xr:uid="{893CFE27-0F99-461E-A250-B2E037EAE4EC}"/>
    <cellStyle name="Heading 3 2 5 4 5" xfId="3949" xr:uid="{EEE2EEE6-3675-4FEA-B672-F1C4ED7D2D1B}"/>
    <cellStyle name="Heading 3 2 5 4 5 2" xfId="3950" xr:uid="{FF5D0A4E-F640-41DC-83DE-05E0DE9CCEFA}"/>
    <cellStyle name="Heading 3 2 5 4 5 2 2" xfId="3951" xr:uid="{DC8E84BE-BAD7-4629-BBEB-5E793FF1ED77}"/>
    <cellStyle name="Heading 3 2 5 4 5 3" xfId="3952" xr:uid="{206D5341-3FC6-4E23-90AC-772ACD73BDFF}"/>
    <cellStyle name="Heading 3 2 5 4 6" xfId="3953" xr:uid="{C0364F48-5430-4BBE-B358-54E76F8752BB}"/>
    <cellStyle name="Heading 3 2 5 4 6 2" xfId="3954" xr:uid="{4BA85F51-64D1-4724-BDD2-3C5B35B1ECB9}"/>
    <cellStyle name="Heading 3 2 5 4 6 2 2" xfId="3955" xr:uid="{0E302BE9-67F2-49A7-9550-3A30E6549827}"/>
    <cellStyle name="Heading 3 2 5 4 6 3" xfId="3956" xr:uid="{44FCACEA-7EE9-4D15-9729-BA09A79DCE25}"/>
    <cellStyle name="Heading 3 2 5 4 7" xfId="3957" xr:uid="{998FB8D5-1AEC-4632-A572-7A1FBC675519}"/>
    <cellStyle name="Heading 3 2 5 4 7 2" xfId="3958" xr:uid="{C39925B9-1AA2-4AD6-ABAE-839ADB3D58AF}"/>
    <cellStyle name="Heading 3 2 5 4 7 2 2" xfId="3959" xr:uid="{633B67BA-9A86-4E63-805F-83832B600D76}"/>
    <cellStyle name="Heading 3 2 5 4 7 3" xfId="3960" xr:uid="{40BFB9D8-9162-48FF-8B9D-63F3BDFD3E69}"/>
    <cellStyle name="Heading 3 2 5 4 8" xfId="3961" xr:uid="{6C6072A8-8533-4AF4-9EB8-90BF200106F5}"/>
    <cellStyle name="Heading 3 2 5 4 8 2" xfId="3962" xr:uid="{E0FE6DD3-E866-4FA3-8A63-29BAAF0E7665}"/>
    <cellStyle name="Heading 3 2 5 4 8 2 2" xfId="3963" xr:uid="{8F35BAC7-90D0-4783-A518-075CBCB51F60}"/>
    <cellStyle name="Heading 3 2 5 4 8 3" xfId="3964" xr:uid="{1E578102-3D95-49E3-9F00-E6EB83BF79DE}"/>
    <cellStyle name="Heading 3 2 5 4 9" xfId="3965" xr:uid="{C8B158BA-61CB-46F1-BB26-31C8A4B8EDFC}"/>
    <cellStyle name="Heading 3 2 5 4 9 2" xfId="3966" xr:uid="{F9323EC5-82CB-4350-95F1-27F58D36D548}"/>
    <cellStyle name="Heading 3 2 5 4 9 2 2" xfId="3967" xr:uid="{0B5E6771-417C-4605-B8AA-F680C73EF640}"/>
    <cellStyle name="Heading 3 2 5 4 9 3" xfId="3968" xr:uid="{55AEA854-6E93-4016-994B-98E8C6981609}"/>
    <cellStyle name="Heading 3 2 5 5" xfId="3969" xr:uid="{6D35E956-1349-4624-A90D-3129BEF1DF8E}"/>
    <cellStyle name="Heading 3 2 5 5 10" xfId="3970" xr:uid="{9B0DD52C-36C8-4ADA-80AD-083CC25B4C2A}"/>
    <cellStyle name="Heading 3 2 5 5 10 2" xfId="3971" xr:uid="{5C75C165-B91F-488A-8309-EBC04F205057}"/>
    <cellStyle name="Heading 3 2 5 5 11" xfId="3972" xr:uid="{BA07FA03-1337-4FA2-8B4B-88E5B402DC20}"/>
    <cellStyle name="Heading 3 2 5 5 11 2" xfId="3973" xr:uid="{8DBF9A89-9CD5-403D-8461-DA1F428D00B2}"/>
    <cellStyle name="Heading 3 2 5 5 12" xfId="3974" xr:uid="{F0CAAF9F-46AF-448C-B55B-DD4922338A15}"/>
    <cellStyle name="Heading 3 2 5 5 2" xfId="3975" xr:uid="{CC311352-DD8D-4E2D-8A76-EC38205E12A1}"/>
    <cellStyle name="Heading 3 2 5 5 2 2" xfId="3976" xr:uid="{D5E574D2-860E-41BD-B740-EE120D0E333A}"/>
    <cellStyle name="Heading 3 2 5 5 2 2 2" xfId="3977" xr:uid="{4BF75933-8159-4ECB-B4BC-556708AFB7AF}"/>
    <cellStyle name="Heading 3 2 5 5 2 3" xfId="3978" xr:uid="{12F0DDC3-AD6F-40B2-8D5A-547AE32B307A}"/>
    <cellStyle name="Heading 3 2 5 5 3" xfId="3979" xr:uid="{AEA8A824-F8A9-4424-8585-813FF01D5E18}"/>
    <cellStyle name="Heading 3 2 5 5 3 2" xfId="3980" xr:uid="{5A6C5AD9-3F25-4F83-8083-238710DFBE1C}"/>
    <cellStyle name="Heading 3 2 5 5 3 2 2" xfId="3981" xr:uid="{C7ABBEC8-C1DE-41A0-841F-A59D9312DF4F}"/>
    <cellStyle name="Heading 3 2 5 5 3 3" xfId="3982" xr:uid="{177E39A2-6C02-44CE-932E-FBAD7FE430DE}"/>
    <cellStyle name="Heading 3 2 5 5 4" xfId="3983" xr:uid="{CE023619-CDCF-4CB1-B2BC-6360A5DF411C}"/>
    <cellStyle name="Heading 3 2 5 5 4 2" xfId="3984" xr:uid="{DDE4CDFF-FD5D-4324-9078-07A2C27F76A9}"/>
    <cellStyle name="Heading 3 2 5 5 4 2 2" xfId="3985" xr:uid="{D7F8D3E3-5E72-4FAE-954E-0B4DCBCDDD07}"/>
    <cellStyle name="Heading 3 2 5 5 4 3" xfId="3986" xr:uid="{5D881EF7-100B-48F1-83F0-22436AD3F46D}"/>
    <cellStyle name="Heading 3 2 5 5 5" xfId="3987" xr:uid="{9B6D7906-D94F-4A2B-B060-8B6E74201737}"/>
    <cellStyle name="Heading 3 2 5 5 5 2" xfId="3988" xr:uid="{0C74610D-00B1-48A9-885E-FA6F08A028F2}"/>
    <cellStyle name="Heading 3 2 5 5 5 2 2" xfId="3989" xr:uid="{69736B8D-E60A-453E-B1B0-BBCC14F115C4}"/>
    <cellStyle name="Heading 3 2 5 5 5 3" xfId="3990" xr:uid="{B0FCE349-6326-4CF5-8648-D6F6C87D1304}"/>
    <cellStyle name="Heading 3 2 5 5 6" xfId="3991" xr:uid="{90B88D2F-E6F3-4155-AC88-84536A1CB3CA}"/>
    <cellStyle name="Heading 3 2 5 5 6 2" xfId="3992" xr:uid="{1F1408B1-F72F-4F35-B850-7071F9D0E179}"/>
    <cellStyle name="Heading 3 2 5 5 6 2 2" xfId="3993" xr:uid="{F61DA779-BA87-4437-B1ED-C37982C0861D}"/>
    <cellStyle name="Heading 3 2 5 5 6 3" xfId="3994" xr:uid="{AB76F730-FC8F-4CAB-A590-A8D89782639C}"/>
    <cellStyle name="Heading 3 2 5 5 7" xfId="3995" xr:uid="{5FEE67ED-616D-4A96-942D-62EC998D562A}"/>
    <cellStyle name="Heading 3 2 5 5 7 2" xfId="3996" xr:uid="{EDD31AA6-7C50-4F9E-A103-CEBC11D25E55}"/>
    <cellStyle name="Heading 3 2 5 5 7 2 2" xfId="3997" xr:uid="{A17086FE-10AC-445F-AD3F-BB7A2BCBBC38}"/>
    <cellStyle name="Heading 3 2 5 5 7 3" xfId="3998" xr:uid="{F5BA6EF0-4240-49D1-A6DE-913320FD29E0}"/>
    <cellStyle name="Heading 3 2 5 5 8" xfId="3999" xr:uid="{2040C725-E07D-4845-AE34-BEC83CE8F77A}"/>
    <cellStyle name="Heading 3 2 5 5 8 2" xfId="4000" xr:uid="{C4C160C9-6FE1-4021-BEC2-EC982C52415D}"/>
    <cellStyle name="Heading 3 2 5 5 8 2 2" xfId="4001" xr:uid="{A6C9C9F6-AC53-49A9-811A-99D31FE5C4A5}"/>
    <cellStyle name="Heading 3 2 5 5 8 3" xfId="4002" xr:uid="{01BDB559-23A6-4686-9EFC-76E5E7354EE8}"/>
    <cellStyle name="Heading 3 2 5 5 9" xfId="4003" xr:uid="{F0546A3C-EF24-4C7D-B359-479F4D5BD23E}"/>
    <cellStyle name="Heading 3 2 5 5 9 2" xfId="4004" xr:uid="{EC6088B0-61A6-4E61-BE7F-E27BADAAD8BF}"/>
    <cellStyle name="Heading 3 2 5 5 9 2 2" xfId="4005" xr:uid="{9D8AF132-BA43-4A93-AEE8-A55199CBD9C8}"/>
    <cellStyle name="Heading 3 2 5 5 9 3" xfId="4006" xr:uid="{2F772D92-65A5-4788-8077-607EE598FE81}"/>
    <cellStyle name="Heading 3 2 5 6" xfId="4007" xr:uid="{414AC390-AEDB-41B5-9E15-9B99FA216B21}"/>
    <cellStyle name="Heading 3 2 5 6 10" xfId="4008" xr:uid="{63365FDA-0176-4FED-87A0-1E81CFEAB488}"/>
    <cellStyle name="Heading 3 2 5 6 10 2" xfId="4009" xr:uid="{64CBC2F6-7BC8-4633-8FE6-CE3A9938E9EA}"/>
    <cellStyle name="Heading 3 2 5 6 11" xfId="4010" xr:uid="{09F9250F-901C-4151-8AAB-CE424E848841}"/>
    <cellStyle name="Heading 3 2 5 6 11 2" xfId="4011" xr:uid="{4B642931-AD5D-4A1E-8C5A-184174B70BDD}"/>
    <cellStyle name="Heading 3 2 5 6 12" xfId="4012" xr:uid="{4365A539-5E63-4275-934F-DC63C09FE385}"/>
    <cellStyle name="Heading 3 2 5 6 2" xfId="4013" xr:uid="{DB87501D-9473-41AA-8627-CA59DF80C280}"/>
    <cellStyle name="Heading 3 2 5 6 2 2" xfId="4014" xr:uid="{5A17077E-A2B1-4A56-B539-C345E3F1CF86}"/>
    <cellStyle name="Heading 3 2 5 6 2 2 2" xfId="4015" xr:uid="{654629A5-1AE0-442B-B877-AFD3E5C8AF9C}"/>
    <cellStyle name="Heading 3 2 5 6 2 3" xfId="4016" xr:uid="{F5D69115-D997-4BA1-B30B-7E9B006AB5FB}"/>
    <cellStyle name="Heading 3 2 5 6 3" xfId="4017" xr:uid="{AE804205-E3EA-4DEA-8481-C19B8B8A3F91}"/>
    <cellStyle name="Heading 3 2 5 6 3 2" xfId="4018" xr:uid="{B9D4F6EB-B443-4759-822C-2EE1E37D3DCF}"/>
    <cellStyle name="Heading 3 2 5 6 3 2 2" xfId="4019" xr:uid="{82E3D94B-E0BC-436F-9DED-1D067006D45A}"/>
    <cellStyle name="Heading 3 2 5 6 3 3" xfId="4020" xr:uid="{B48B2E5B-44C3-4EB4-9A46-1C8E64E585B4}"/>
    <cellStyle name="Heading 3 2 5 6 4" xfId="4021" xr:uid="{3F8ED8D6-F6BA-46A9-BCA1-187C250AC7C7}"/>
    <cellStyle name="Heading 3 2 5 6 4 2" xfId="4022" xr:uid="{531AFAB0-6512-422F-A835-0A085AB5ABB1}"/>
    <cellStyle name="Heading 3 2 5 6 4 2 2" xfId="4023" xr:uid="{1B862AF7-0407-42E4-98E7-40DF530047F5}"/>
    <cellStyle name="Heading 3 2 5 6 4 3" xfId="4024" xr:uid="{774FDE09-98F0-42D2-81ED-25FF25D3E846}"/>
    <cellStyle name="Heading 3 2 5 6 5" xfId="4025" xr:uid="{30A17B4B-F081-4DB7-9CD1-8CAD3FB3CC38}"/>
    <cellStyle name="Heading 3 2 5 6 5 2" xfId="4026" xr:uid="{C8B04D1E-9A4C-40F0-B4BE-5C46CDDC128F}"/>
    <cellStyle name="Heading 3 2 5 6 5 2 2" xfId="4027" xr:uid="{0387F261-F4BC-4C8F-8DAB-DC5995EF74AF}"/>
    <cellStyle name="Heading 3 2 5 6 5 3" xfId="4028" xr:uid="{8933A809-7B4E-4F6F-A391-D25A763F0BE3}"/>
    <cellStyle name="Heading 3 2 5 6 6" xfId="4029" xr:uid="{A42DA60A-B249-4103-93E1-5CEF2B2AE1DB}"/>
    <cellStyle name="Heading 3 2 5 6 6 2" xfId="4030" xr:uid="{18586572-1383-4EFC-90B1-3416B78F4CF9}"/>
    <cellStyle name="Heading 3 2 5 6 6 2 2" xfId="4031" xr:uid="{D0B5FCBB-00D4-4174-8F95-4E6A89A4D092}"/>
    <cellStyle name="Heading 3 2 5 6 6 3" xfId="4032" xr:uid="{78FAA635-2DBF-4FC8-AC4A-7887DD021ADA}"/>
    <cellStyle name="Heading 3 2 5 6 7" xfId="4033" xr:uid="{31AD0A64-1B7E-4DF9-92AD-7409DCE9106C}"/>
    <cellStyle name="Heading 3 2 5 6 7 2" xfId="4034" xr:uid="{DECB3078-FA43-4681-819C-DE024E2BE572}"/>
    <cellStyle name="Heading 3 2 5 6 7 2 2" xfId="4035" xr:uid="{B69A99F7-B21E-41A8-93E4-B8B71AEC332B}"/>
    <cellStyle name="Heading 3 2 5 6 7 3" xfId="4036" xr:uid="{0E08C577-6BA9-46C9-9E70-FCEFDBEDF04B}"/>
    <cellStyle name="Heading 3 2 5 6 8" xfId="4037" xr:uid="{8F5D9953-D27A-4736-A918-3B8C282ECDEA}"/>
    <cellStyle name="Heading 3 2 5 6 8 2" xfId="4038" xr:uid="{04CB78B9-89E8-4E1D-9C72-F0006F7A72A2}"/>
    <cellStyle name="Heading 3 2 5 6 8 2 2" xfId="4039" xr:uid="{57431F77-6283-4CCC-841F-7F033A0ECBE3}"/>
    <cellStyle name="Heading 3 2 5 6 8 3" xfId="4040" xr:uid="{2F2358D2-F59A-48D6-99B6-7CD678F6E1C5}"/>
    <cellStyle name="Heading 3 2 5 6 9" xfId="4041" xr:uid="{766F33FF-A965-4670-B741-93218D7AE1ED}"/>
    <cellStyle name="Heading 3 2 5 6 9 2" xfId="4042" xr:uid="{0AF2151C-A245-4820-83A9-96CB17FA4862}"/>
    <cellStyle name="Heading 3 2 5 6 9 2 2" xfId="4043" xr:uid="{C9B5CBEF-24C9-4A2F-A569-5050865428A0}"/>
    <cellStyle name="Heading 3 2 5 6 9 3" xfId="4044" xr:uid="{84E71EF3-E34D-4E4E-A5C2-6D505F66EBC2}"/>
    <cellStyle name="Heading 3 2 5 7" xfId="4045" xr:uid="{E5B090F6-7B90-427E-B7F4-C8E1B26BCDC2}"/>
    <cellStyle name="Heading 3 2 5 7 2" xfId="4046" xr:uid="{DA0AFCAE-A25C-44CC-975C-B69FFF9C4D4B}"/>
    <cellStyle name="Heading 3 2 5 7 2 2" xfId="4047" xr:uid="{24CCA853-CC5C-46CD-8A2E-7C5CF5161B8F}"/>
    <cellStyle name="Heading 3 2 5 7 3" xfId="4048" xr:uid="{CF3AC987-5460-404A-8424-808A5FA54FE9}"/>
    <cellStyle name="Heading 3 2 5 8" xfId="4049" xr:uid="{CF593611-8BB1-4B83-9A5E-DFA755C92FB6}"/>
    <cellStyle name="Heading 3 2 5 8 2" xfId="4050" xr:uid="{CDAC22B5-D372-4B7B-A0DE-0356034E88E5}"/>
    <cellStyle name="Heading 3 2 5 8 2 2" xfId="4051" xr:uid="{34FB92F3-C0C8-4753-BB4E-C923F53588FC}"/>
    <cellStyle name="Heading 3 2 5 8 3" xfId="4052" xr:uid="{3345993D-D65D-4F84-B10B-FB6903ED5EA5}"/>
    <cellStyle name="Heading 3 2 5 9" xfId="4053" xr:uid="{DF3B7D50-8D42-4C9F-AE84-44EBBBF700A6}"/>
    <cellStyle name="Heading 3 2 5 9 2" xfId="4054" xr:uid="{9D9A3D4E-9A1E-4AC1-AA60-4B3997F7F918}"/>
    <cellStyle name="Heading 3 2 5 9 2 2" xfId="4055" xr:uid="{DED56E75-2CCD-4A2A-9A7F-35EB3EA863C8}"/>
    <cellStyle name="Heading 3 2 5 9 3" xfId="4056" xr:uid="{E05A0C87-0168-4257-BF52-8EC345B0EE98}"/>
    <cellStyle name="Heading 3 2 6" xfId="4057" xr:uid="{8AA38AA6-601A-44A1-A023-9005F2C61971}"/>
    <cellStyle name="Heading 3 2 6 10" xfId="4058" xr:uid="{1BD91053-DFEE-4753-A26E-27BFF8B58F0D}"/>
    <cellStyle name="Heading 3 2 6 10 2" xfId="4059" xr:uid="{F99B3E22-DF64-420B-89E0-52967AE24403}"/>
    <cellStyle name="Heading 3 2 6 11" xfId="4060" xr:uid="{07737B53-C53D-43FB-9AD9-3D40C6D6154B}"/>
    <cellStyle name="Heading 3 2 6 11 2" xfId="4061" xr:uid="{1730CD8D-88D2-42F5-B646-0C3A4A6893C2}"/>
    <cellStyle name="Heading 3 2 6 12" xfId="4062" xr:uid="{03BF8620-82ED-432A-BAE3-C431E3AF3F95}"/>
    <cellStyle name="Heading 3 2 6 2" xfId="4063" xr:uid="{CAD7C295-D9A9-4F10-BE2D-9C2C0E7DBF50}"/>
    <cellStyle name="Heading 3 2 6 2 2" xfId="4064" xr:uid="{AD298EF2-0352-4FCB-A89A-F2B1455312A5}"/>
    <cellStyle name="Heading 3 2 6 2 2 2" xfId="4065" xr:uid="{2BC612C3-1BE9-42DC-B7A6-76AB90B499A9}"/>
    <cellStyle name="Heading 3 2 6 2 3" xfId="4066" xr:uid="{5BDDDD69-4A05-4067-89EC-23B682B440CB}"/>
    <cellStyle name="Heading 3 2 6 3" xfId="4067" xr:uid="{F803FA2C-13D9-4D58-B35B-BA51975EBFB5}"/>
    <cellStyle name="Heading 3 2 6 3 2" xfId="4068" xr:uid="{E14C32D7-1BFA-4899-AEE2-AEDF1CBA552C}"/>
    <cellStyle name="Heading 3 2 6 3 2 2" xfId="4069" xr:uid="{CDB46E1D-6168-4BBE-BBE6-6D54C52CC19B}"/>
    <cellStyle name="Heading 3 2 6 3 3" xfId="4070" xr:uid="{AFEC8FF2-2A2E-41AB-8B51-465A25AA1063}"/>
    <cellStyle name="Heading 3 2 6 4" xfId="4071" xr:uid="{2436495E-E6D8-49AA-8731-535DBFD369A8}"/>
    <cellStyle name="Heading 3 2 6 4 2" xfId="4072" xr:uid="{02AFD286-0AB3-4D99-812E-383D5157BAFB}"/>
    <cellStyle name="Heading 3 2 6 4 2 2" xfId="4073" xr:uid="{0E1AD3C1-49F1-4AE5-B952-980E7B6930B8}"/>
    <cellStyle name="Heading 3 2 6 4 3" xfId="4074" xr:uid="{87EAF31B-B067-42C2-8D38-E1480238C58B}"/>
    <cellStyle name="Heading 3 2 6 5" xfId="4075" xr:uid="{73EBC0AC-AD47-46D9-BFC1-4487A5B58CC3}"/>
    <cellStyle name="Heading 3 2 6 5 2" xfId="4076" xr:uid="{EA45743C-5580-44EF-86EE-55B668B16C8D}"/>
    <cellStyle name="Heading 3 2 6 5 2 2" xfId="4077" xr:uid="{64553236-AECB-4694-B21C-44FC52503E0B}"/>
    <cellStyle name="Heading 3 2 6 5 3" xfId="4078" xr:uid="{9A25DCB0-D7FE-479D-B15C-C36450A42F2A}"/>
    <cellStyle name="Heading 3 2 6 6" xfId="4079" xr:uid="{5652AB3C-14C3-4C52-BC70-C62C33CFF419}"/>
    <cellStyle name="Heading 3 2 6 6 2" xfId="4080" xr:uid="{284C569E-CD77-4934-BDE2-ED7BF196C42D}"/>
    <cellStyle name="Heading 3 2 6 6 2 2" xfId="4081" xr:uid="{756511A7-2ADC-4268-BFAB-09EB6A8F9547}"/>
    <cellStyle name="Heading 3 2 6 6 3" xfId="4082" xr:uid="{0AE2C3C6-F9D3-4EE6-8168-2FF7EDC26B00}"/>
    <cellStyle name="Heading 3 2 6 7" xfId="4083" xr:uid="{6DB1C2C2-9B20-4AFB-8BA9-81C29BF6E5F2}"/>
    <cellStyle name="Heading 3 2 6 7 2" xfId="4084" xr:uid="{5BE57DEC-70CA-4B80-9D70-7E5B430FDA5D}"/>
    <cellStyle name="Heading 3 2 6 7 2 2" xfId="4085" xr:uid="{20F0E388-EEC9-4E0A-9AA1-CC939D881345}"/>
    <cellStyle name="Heading 3 2 6 7 3" xfId="4086" xr:uid="{BC27D6A4-3EB4-4ACB-B11E-FAF985A05BCD}"/>
    <cellStyle name="Heading 3 2 6 8" xfId="4087" xr:uid="{58EF44E2-5674-4022-8CE2-998CD014EA41}"/>
    <cellStyle name="Heading 3 2 6 8 2" xfId="4088" xr:uid="{70E8E8A5-7AAA-4C8E-A6E8-04D88F94F556}"/>
    <cellStyle name="Heading 3 2 6 8 2 2" xfId="4089" xr:uid="{1CB81A7E-0B44-4B97-8C27-3503870CD264}"/>
    <cellStyle name="Heading 3 2 6 8 3" xfId="4090" xr:uid="{521F9117-A850-4BC8-A568-7D1DAA6E9376}"/>
    <cellStyle name="Heading 3 2 6 9" xfId="4091" xr:uid="{5DB987DB-EB1A-4D24-9238-2D4427367602}"/>
    <cellStyle name="Heading 3 2 6 9 2" xfId="4092" xr:uid="{7CFEBB4F-D38F-415A-BFFF-7D24A790646D}"/>
    <cellStyle name="Heading 3 2 6 9 2 2" xfId="4093" xr:uid="{25483DB8-B606-4FDB-95B0-6C28F36CF55D}"/>
    <cellStyle name="Heading 3 2 6 9 3" xfId="4094" xr:uid="{68F87567-D91F-4EE7-AB50-D75CDB24B5AE}"/>
    <cellStyle name="Heading 3 2 7" xfId="4095" xr:uid="{F1C031D5-85C1-4E84-BDA5-D62F54AFC9E1}"/>
    <cellStyle name="Heading 3 2 7 10" xfId="4096" xr:uid="{2324E53F-1974-4E1D-8556-618E303ACCDA}"/>
    <cellStyle name="Heading 3 2 7 10 2" xfId="4097" xr:uid="{B43878ED-6EF0-421D-B83E-95485149EFF2}"/>
    <cellStyle name="Heading 3 2 7 11" xfId="4098" xr:uid="{6E447787-E94D-476B-8E62-93A2AF6356B1}"/>
    <cellStyle name="Heading 3 2 7 11 2" xfId="4099" xr:uid="{14202031-0E97-41BA-9495-9132451D99E5}"/>
    <cellStyle name="Heading 3 2 7 12" xfId="4100" xr:uid="{F353875C-92AF-47BE-98ED-F998306F7A01}"/>
    <cellStyle name="Heading 3 2 7 2" xfId="4101" xr:uid="{3457FEBE-35E4-4EBD-ACCA-438A718DD884}"/>
    <cellStyle name="Heading 3 2 7 2 2" xfId="4102" xr:uid="{682E82D8-4FA4-44AE-BA74-5CCA0F871BE5}"/>
    <cellStyle name="Heading 3 2 7 2 2 2" xfId="4103" xr:uid="{9AA3EC8D-CA8D-4364-AB86-A23AF360B748}"/>
    <cellStyle name="Heading 3 2 7 2 3" xfId="4104" xr:uid="{AED231C8-BC7B-4C1B-B1E7-0F6F97228CF1}"/>
    <cellStyle name="Heading 3 2 7 3" xfId="4105" xr:uid="{4A5F329A-475F-429B-8EBF-127ADF2F3286}"/>
    <cellStyle name="Heading 3 2 7 3 2" xfId="4106" xr:uid="{8C8F6A92-F6D1-4C98-B088-302E25F3F393}"/>
    <cellStyle name="Heading 3 2 7 3 2 2" xfId="4107" xr:uid="{E20520EC-1B03-45C1-AA64-68ACAC770D7C}"/>
    <cellStyle name="Heading 3 2 7 3 3" xfId="4108" xr:uid="{258E04C3-D422-4A3B-85CE-C6DA725BC4E9}"/>
    <cellStyle name="Heading 3 2 7 4" xfId="4109" xr:uid="{61066D68-7817-4F35-845D-7485F557F8EA}"/>
    <cellStyle name="Heading 3 2 7 4 2" xfId="4110" xr:uid="{F4FC2A55-0CDF-426F-8F77-020B78E8D417}"/>
    <cellStyle name="Heading 3 2 7 4 2 2" xfId="4111" xr:uid="{259DE835-344F-4B6A-8F57-95945ED7027E}"/>
    <cellStyle name="Heading 3 2 7 4 3" xfId="4112" xr:uid="{8F7906B5-561D-4A08-9FD6-C082FBBBADDC}"/>
    <cellStyle name="Heading 3 2 7 5" xfId="4113" xr:uid="{9DE3CCA3-2A6E-4537-B38B-33B785A197FD}"/>
    <cellStyle name="Heading 3 2 7 5 2" xfId="4114" xr:uid="{498C9CA4-AE19-4204-A5F1-8AD35357E597}"/>
    <cellStyle name="Heading 3 2 7 5 2 2" xfId="4115" xr:uid="{433B7EFE-AAAB-4177-AAF4-AE4674FA8653}"/>
    <cellStyle name="Heading 3 2 7 5 3" xfId="4116" xr:uid="{2D7F803F-B82B-4F3A-9FC6-8D62DB7F57B4}"/>
    <cellStyle name="Heading 3 2 7 6" xfId="4117" xr:uid="{421F38DA-16CC-4F50-8551-78DB9A1834C7}"/>
    <cellStyle name="Heading 3 2 7 6 2" xfId="4118" xr:uid="{CEDF56DE-921B-433B-B118-F42A080E6703}"/>
    <cellStyle name="Heading 3 2 7 6 2 2" xfId="4119" xr:uid="{745FADBA-6692-4FC6-9C3B-0808A475F1FD}"/>
    <cellStyle name="Heading 3 2 7 6 3" xfId="4120" xr:uid="{7C65E214-B45E-4A69-83BF-9DD1391726B5}"/>
    <cellStyle name="Heading 3 2 7 7" xfId="4121" xr:uid="{B833D160-AA3C-4A3B-A598-ACE1B8AD4F51}"/>
    <cellStyle name="Heading 3 2 7 7 2" xfId="4122" xr:uid="{67559BF9-7FC9-446D-BCDC-3400328EF498}"/>
    <cellStyle name="Heading 3 2 7 7 2 2" xfId="4123" xr:uid="{067FF9D0-8908-4047-9C41-B21C1C6F7541}"/>
    <cellStyle name="Heading 3 2 7 7 3" xfId="4124" xr:uid="{1FABE161-DEB9-40C9-AA2A-5C735F232E18}"/>
    <cellStyle name="Heading 3 2 7 8" xfId="4125" xr:uid="{5AA5D019-B771-41A6-99DE-5108F1230129}"/>
    <cellStyle name="Heading 3 2 7 8 2" xfId="4126" xr:uid="{9BC33A4A-44C3-49D8-9A93-4816B5DDB93F}"/>
    <cellStyle name="Heading 3 2 7 8 2 2" xfId="4127" xr:uid="{4B83DC77-71B3-4EB5-A811-F0D1E827C497}"/>
    <cellStyle name="Heading 3 2 7 8 3" xfId="4128" xr:uid="{88FD4A9C-A97E-4850-8AD7-FB5C1C24CC5B}"/>
    <cellStyle name="Heading 3 2 7 9" xfId="4129" xr:uid="{8BFD4FF8-3782-49E2-B355-CE866AA64BA3}"/>
    <cellStyle name="Heading 3 2 7 9 2" xfId="4130" xr:uid="{80A1F581-F3AA-4FAF-8A06-56D4B5F51263}"/>
    <cellStyle name="Heading 3 2 7 9 2 2" xfId="4131" xr:uid="{722CCEA6-31E6-4D27-8353-208F6C6A7FDE}"/>
    <cellStyle name="Heading 3 2 7 9 3" xfId="4132" xr:uid="{5247B59F-B5E9-48BF-AC8B-D912833233E7}"/>
    <cellStyle name="Heading 3 2 8" xfId="4133" xr:uid="{7225E75A-8B0F-4153-A7D5-D7387F558E4D}"/>
    <cellStyle name="Heading 3 2 8 10" xfId="4134" xr:uid="{33692260-B39F-4A5E-B403-C3D051C3D0C0}"/>
    <cellStyle name="Heading 3 2 8 10 2" xfId="4135" xr:uid="{33B58644-050D-4F0A-B26E-545C4F258BAE}"/>
    <cellStyle name="Heading 3 2 8 11" xfId="4136" xr:uid="{B36FA5DB-B47E-4AE7-9FE9-7514B5A23EE5}"/>
    <cellStyle name="Heading 3 2 8 11 2" xfId="4137" xr:uid="{3FD4874C-4FF3-4FF2-8A0F-BEE3DCDD96B4}"/>
    <cellStyle name="Heading 3 2 8 12" xfId="4138" xr:uid="{20FBF6FF-D5D4-422A-B8BA-5055CB20AE75}"/>
    <cellStyle name="Heading 3 2 8 2" xfId="4139" xr:uid="{0C6DAB73-0896-4604-B2A8-3845B6BE50B6}"/>
    <cellStyle name="Heading 3 2 8 2 2" xfId="4140" xr:uid="{FE4E6BCB-CC16-440A-B301-E36CFE0D8BBA}"/>
    <cellStyle name="Heading 3 2 8 2 2 2" xfId="4141" xr:uid="{879BBA68-6122-404E-8B8C-73A2AC72EAC8}"/>
    <cellStyle name="Heading 3 2 8 2 3" xfId="4142" xr:uid="{A59EBCEF-0155-4311-BDCD-B944547C06C9}"/>
    <cellStyle name="Heading 3 2 8 3" xfId="4143" xr:uid="{3CBA2B8F-99FE-4A2C-95D9-2C1989C788EE}"/>
    <cellStyle name="Heading 3 2 8 3 2" xfId="4144" xr:uid="{72E366D0-DB1D-4827-8D1A-508883409963}"/>
    <cellStyle name="Heading 3 2 8 3 2 2" xfId="4145" xr:uid="{E76F82C9-9F4F-44D9-AB3F-2A9FA732B2BA}"/>
    <cellStyle name="Heading 3 2 8 3 3" xfId="4146" xr:uid="{E2375812-E2CC-469B-918C-F50D3362FE16}"/>
    <cellStyle name="Heading 3 2 8 4" xfId="4147" xr:uid="{DD493DBC-4E21-4BC5-A2D0-0F2D0AC0F074}"/>
    <cellStyle name="Heading 3 2 8 4 2" xfId="4148" xr:uid="{2DD4D0B8-5111-483F-983D-C58E8BDF6966}"/>
    <cellStyle name="Heading 3 2 8 4 2 2" xfId="4149" xr:uid="{2881283C-5D35-4AB7-AD94-FB778CAF36CF}"/>
    <cellStyle name="Heading 3 2 8 4 3" xfId="4150" xr:uid="{C0D10131-B524-4271-B1A8-5BD7F6B8D327}"/>
    <cellStyle name="Heading 3 2 8 5" xfId="4151" xr:uid="{D27D77CF-2E6C-4BB1-9072-92F23BE6591C}"/>
    <cellStyle name="Heading 3 2 8 5 2" xfId="4152" xr:uid="{672AC2FE-F764-4B2C-BA0F-AB0B6C8FBEBD}"/>
    <cellStyle name="Heading 3 2 8 5 2 2" xfId="4153" xr:uid="{45305935-B992-47F7-8CC2-4078FE210D36}"/>
    <cellStyle name="Heading 3 2 8 5 3" xfId="4154" xr:uid="{C1A327F9-BC3E-4C02-BA8A-6D81DDB40622}"/>
    <cellStyle name="Heading 3 2 8 6" xfId="4155" xr:uid="{3A91D77A-B833-441A-A9DB-1C5DED795DFD}"/>
    <cellStyle name="Heading 3 2 8 6 2" xfId="4156" xr:uid="{BB1E795F-C921-4E5E-A791-04569E28F62C}"/>
    <cellStyle name="Heading 3 2 8 6 2 2" xfId="4157" xr:uid="{F08FF7F8-65F5-4D97-915B-EFA903A50CA7}"/>
    <cellStyle name="Heading 3 2 8 6 3" xfId="4158" xr:uid="{4D8EF2EF-D0A6-4194-BBD9-6991C5B4B3E7}"/>
    <cellStyle name="Heading 3 2 8 7" xfId="4159" xr:uid="{5C43B4D0-B82C-4A99-BEA8-2C997B6EEFB2}"/>
    <cellStyle name="Heading 3 2 8 7 2" xfId="4160" xr:uid="{DDB97FE5-BA02-4C65-B727-8008E0C972B6}"/>
    <cellStyle name="Heading 3 2 8 7 2 2" xfId="4161" xr:uid="{67902D54-A19E-4450-8F73-257510595ADE}"/>
    <cellStyle name="Heading 3 2 8 7 3" xfId="4162" xr:uid="{6A8CBCA8-A5DB-44EA-A744-DB5A04699CF7}"/>
    <cellStyle name="Heading 3 2 8 8" xfId="4163" xr:uid="{99CD69DB-A7C6-4D09-A521-DFA0BAC0F640}"/>
    <cellStyle name="Heading 3 2 8 8 2" xfId="4164" xr:uid="{B273952D-7648-459E-9CB7-B8ABA4DFA5BE}"/>
    <cellStyle name="Heading 3 2 8 8 2 2" xfId="4165" xr:uid="{C292270D-DE63-419F-B206-1B0AE216C80C}"/>
    <cellStyle name="Heading 3 2 8 8 3" xfId="4166" xr:uid="{25673814-538E-4CA1-952F-6736D06AC7D7}"/>
    <cellStyle name="Heading 3 2 8 9" xfId="4167" xr:uid="{1EDDD37F-63D1-4DFA-9BEC-842246F01C9B}"/>
    <cellStyle name="Heading 3 2 8 9 2" xfId="4168" xr:uid="{8491744C-2A03-4E5C-B7F4-9045F315B403}"/>
    <cellStyle name="Heading 3 2 8 9 2 2" xfId="4169" xr:uid="{6A346B70-C321-4132-ABBC-0980C0DDB25C}"/>
    <cellStyle name="Heading 3 2 8 9 3" xfId="4170" xr:uid="{135B82D0-3E58-432E-A449-306221E311D5}"/>
    <cellStyle name="Heading 3 2 9" xfId="4171" xr:uid="{6D884910-B13A-49AA-9949-494266435B82}"/>
    <cellStyle name="Heading 3 2 9 10" xfId="4172" xr:uid="{2DA3A648-77C0-4B1E-97F0-B5D401D2EFE3}"/>
    <cellStyle name="Heading 3 2 9 10 2" xfId="4173" xr:uid="{B854E5C4-A5A5-46C4-BFE2-B0C9ABD8FC89}"/>
    <cellStyle name="Heading 3 2 9 11" xfId="4174" xr:uid="{AEB60F8C-3436-43AC-8363-2F074EA8988B}"/>
    <cellStyle name="Heading 3 2 9 11 2" xfId="4175" xr:uid="{5EDD6E22-5BA0-48F5-84C7-DD1281109E0C}"/>
    <cellStyle name="Heading 3 2 9 12" xfId="4176" xr:uid="{FA60D5E5-80AB-4EFF-896D-FA8617AD67E0}"/>
    <cellStyle name="Heading 3 2 9 2" xfId="4177" xr:uid="{ECA4D6A1-C4EE-425C-B779-D6B3F3D63F98}"/>
    <cellStyle name="Heading 3 2 9 2 2" xfId="4178" xr:uid="{A8E7AEC4-A371-470F-B415-79F14674E331}"/>
    <cellStyle name="Heading 3 2 9 2 2 2" xfId="4179" xr:uid="{9F0E63DF-7980-4E88-A4F5-49D2B5AC1CFE}"/>
    <cellStyle name="Heading 3 2 9 2 3" xfId="4180" xr:uid="{6485E9F5-45B9-47F7-9C3A-85D635988B1E}"/>
    <cellStyle name="Heading 3 2 9 3" xfId="4181" xr:uid="{4A44B9D7-7A40-4884-8C33-A97A56E155EF}"/>
    <cellStyle name="Heading 3 2 9 3 2" xfId="4182" xr:uid="{CD28254A-F570-4848-95F8-EF9A4659C679}"/>
    <cellStyle name="Heading 3 2 9 3 2 2" xfId="4183" xr:uid="{3B45EA11-04FE-4F02-86BF-927E761F9EF0}"/>
    <cellStyle name="Heading 3 2 9 3 3" xfId="4184" xr:uid="{B0FC8DBF-0423-4ABD-AE64-B62BBFBAF296}"/>
    <cellStyle name="Heading 3 2 9 4" xfId="4185" xr:uid="{E88594FD-EC3C-4FB2-9925-79800D414319}"/>
    <cellStyle name="Heading 3 2 9 4 2" xfId="4186" xr:uid="{E9CCCDD0-7EE8-4F4D-BE3A-792EFDA48CCB}"/>
    <cellStyle name="Heading 3 2 9 4 2 2" xfId="4187" xr:uid="{A26FB040-6001-4905-856D-408AC455937C}"/>
    <cellStyle name="Heading 3 2 9 4 3" xfId="4188" xr:uid="{59D9FEFE-1719-4416-B2F4-7D7A29C04593}"/>
    <cellStyle name="Heading 3 2 9 5" xfId="4189" xr:uid="{4AB80EE4-339F-473F-82ED-635C63CCCBE7}"/>
    <cellStyle name="Heading 3 2 9 5 2" xfId="4190" xr:uid="{C1AFB625-9E95-4667-995B-EF51E8BB5B0F}"/>
    <cellStyle name="Heading 3 2 9 5 2 2" xfId="4191" xr:uid="{4C2ABDD8-C71B-41F2-82A3-F4863DF10F52}"/>
    <cellStyle name="Heading 3 2 9 5 3" xfId="4192" xr:uid="{9EBE32CE-5D58-4B6D-9660-E91D420F55C8}"/>
    <cellStyle name="Heading 3 2 9 6" xfId="4193" xr:uid="{C2443C88-D64A-4AD7-BFB1-1430A3CAF7C6}"/>
    <cellStyle name="Heading 3 2 9 6 2" xfId="4194" xr:uid="{25E00E66-AC49-4AE7-8E4C-9F2060449FF8}"/>
    <cellStyle name="Heading 3 2 9 6 2 2" xfId="4195" xr:uid="{B772D1E4-69AA-463F-ABA5-2ECD3AE79F98}"/>
    <cellStyle name="Heading 3 2 9 6 3" xfId="4196" xr:uid="{E21EDC7D-BC9E-4236-8A60-6EF6A0D6F2EB}"/>
    <cellStyle name="Heading 3 2 9 7" xfId="4197" xr:uid="{043AC1A0-938C-49FA-81CA-F789EF6EA6ED}"/>
    <cellStyle name="Heading 3 2 9 7 2" xfId="4198" xr:uid="{3D1BD75C-1110-4021-9393-CE6119D091E7}"/>
    <cellStyle name="Heading 3 2 9 7 2 2" xfId="4199" xr:uid="{65D8DF9B-073B-46E7-8B63-2E2517EB90E7}"/>
    <cellStyle name="Heading 3 2 9 7 3" xfId="4200" xr:uid="{243894DA-3EE5-4C49-ADB9-4A3F648D979A}"/>
    <cellStyle name="Heading 3 2 9 8" xfId="4201" xr:uid="{4FB2D3D9-FB67-4841-B2B9-F77F3F618899}"/>
    <cellStyle name="Heading 3 2 9 8 2" xfId="4202" xr:uid="{13010E70-B3B0-4C61-A518-771E7C0C2024}"/>
    <cellStyle name="Heading 3 2 9 8 2 2" xfId="4203" xr:uid="{8437EB03-C4DA-41E9-BEC9-E24D84001357}"/>
    <cellStyle name="Heading 3 2 9 8 3" xfId="4204" xr:uid="{E05EF20B-D067-499B-8C5F-A95091CC7F06}"/>
    <cellStyle name="Heading 3 2 9 9" xfId="4205" xr:uid="{80552963-074E-422D-9760-9AA292CE3613}"/>
    <cellStyle name="Heading 3 2 9 9 2" xfId="4206" xr:uid="{7273990E-CCCF-4332-A384-7A54EAFC730D}"/>
    <cellStyle name="Heading 3 2 9 9 2 2" xfId="4207" xr:uid="{B5C9F56C-9764-47FB-A24A-F2425FB4A143}"/>
    <cellStyle name="Heading 3 2 9 9 3" xfId="4208" xr:uid="{8673A209-A658-4385-B01B-500E4358FF85}"/>
    <cellStyle name="Heading 3 3" xfId="4209" xr:uid="{C72E9664-EEA2-428C-9A44-1AB15343857C}"/>
    <cellStyle name="Heading 3 3 2" xfId="4210" xr:uid="{2B1FE548-51BE-4898-8B40-00FDCFA86DF3}"/>
    <cellStyle name="Heading 3 3 3" xfId="4211" xr:uid="{AE30BB50-BA0A-4145-8F69-DA3749E5D89D}"/>
    <cellStyle name="Heading 3 3 4" xfId="4212" xr:uid="{A955B049-0C57-4CC6-9E2D-3D5109648882}"/>
    <cellStyle name="Heading 3 4" xfId="4213" xr:uid="{7A0E638F-E149-4C6E-AF49-78103B013FEA}"/>
    <cellStyle name="Heading 3 5" xfId="4214" xr:uid="{D3ED283F-973D-459F-B31F-D439B28D38C8}"/>
    <cellStyle name="Heading 3 6" xfId="4215" xr:uid="{47F56DCC-2760-4C5B-A5FB-819D64771972}"/>
    <cellStyle name="Heading 3 7" xfId="4216" xr:uid="{1B803A74-F75D-4636-AD7B-0CE48186A5FC}"/>
    <cellStyle name="Heading 3 8" xfId="4217" xr:uid="{11A185B3-7069-44FC-9FCF-EB3950C4586D}"/>
    <cellStyle name="Heading 3 9" xfId="4218" xr:uid="{19FDB17B-DB90-4CC9-AA7C-48F6EF6DCD9C}"/>
    <cellStyle name="Heading 3+" xfId="4219" xr:uid="{C87B749E-F5C0-49B5-948C-732D2FFB835C}"/>
    <cellStyle name="Heading 4 10" xfId="4220" xr:uid="{7D45E180-C97E-4A27-ABC6-1F9777C9E469}"/>
    <cellStyle name="Heading 4 11" xfId="4221" xr:uid="{F697E3AB-AA5A-4702-BFD8-33F755CD9D81}"/>
    <cellStyle name="Heading 4 12" xfId="4222" xr:uid="{A179BD4E-4707-4D58-A9CA-9D6DDA8A9A45}"/>
    <cellStyle name="Heading 4 13" xfId="4223" xr:uid="{86E6EA47-6D06-4739-85C5-A31AA1F3D693}"/>
    <cellStyle name="Heading 4 14" xfId="4224" xr:uid="{4E80AD81-816C-4EFC-9910-713F529DCA27}"/>
    <cellStyle name="Heading 4 15" xfId="4225" xr:uid="{69D57344-6F32-46C0-8785-CD9A6BA6B4B6}"/>
    <cellStyle name="Heading 4 16" xfId="4226" xr:uid="{B70A5777-6D0F-4634-B74F-91DEA209B1EB}"/>
    <cellStyle name="Heading 4 17" xfId="4227" xr:uid="{58303D13-6402-490C-905A-B9EC906E2EFC}"/>
    <cellStyle name="Heading 4 18" xfId="4228" xr:uid="{18491790-7455-4382-902C-F64D0FB4BDEF}"/>
    <cellStyle name="Heading 4 2" xfId="4229" xr:uid="{513B5C67-59F2-410A-B5F0-CC25E706DBA4}"/>
    <cellStyle name="Heading 4 2 2" xfId="4230" xr:uid="{6FF4D6CE-D260-4DC3-BF5B-0847B28A8F37}"/>
    <cellStyle name="Heading 4 2 3" xfId="4231" xr:uid="{EB5938B6-1C1B-4424-B873-9FB4FC457E01}"/>
    <cellStyle name="Heading 4 2 4" xfId="4232" xr:uid="{E941BB5B-D12B-40D8-8467-626347FA6470}"/>
    <cellStyle name="Heading 4 2 5" xfId="4233" xr:uid="{F46E5556-DA49-4875-9010-5F879EE97CD7}"/>
    <cellStyle name="Heading 4 3" xfId="4234" xr:uid="{25DCBB1B-540E-4A9A-B568-182E714FE279}"/>
    <cellStyle name="Heading 4 3 2" xfId="4235" xr:uid="{CA65F766-78DB-405E-A3F4-F0695CA34096}"/>
    <cellStyle name="Heading 4 3 3" xfId="4236" xr:uid="{2E3408C8-F2BD-4598-A222-8D62A6E6312B}"/>
    <cellStyle name="Heading 4 3 4" xfId="4237" xr:uid="{85633FC8-9A0B-44E7-9EC9-7B0E9E6D58C9}"/>
    <cellStyle name="Heading 4 4" xfId="4238" xr:uid="{29523FE5-2CFC-4682-AAF1-57F85C4AB0B8}"/>
    <cellStyle name="Heading 4 5" xfId="4239" xr:uid="{12542FEF-7B9F-4174-9341-98C04337D9E8}"/>
    <cellStyle name="Heading 4 6" xfId="4240" xr:uid="{CD8A6D86-207B-4B27-A9C3-680C5F15FFDF}"/>
    <cellStyle name="Heading 4 7" xfId="4241" xr:uid="{D15C93CB-1576-430E-9E6A-1966F7DEFD5E}"/>
    <cellStyle name="Heading 4 8" xfId="4242" xr:uid="{C46BA718-CE68-4DAC-80A4-0E7162D29549}"/>
    <cellStyle name="Heading 4 9" xfId="4243" xr:uid="{A3BC65D1-20CC-4887-B15D-610154E8E6FA}"/>
    <cellStyle name="Heading 5" xfId="4244" xr:uid="{0EA63354-6FCC-4C75-B402-B0E1767D8359}"/>
    <cellStyle name="Heading1" xfId="4245" xr:uid="{258C76B2-A9CE-4ACD-BCA6-40A82C374058}"/>
    <cellStyle name="Heading1 1" xfId="4246" xr:uid="{24F85923-A665-4512-97E0-181C6CC5E74F}"/>
    <cellStyle name="HEADING1 2" xfId="4247" xr:uid="{1FEAC657-8766-47FF-A0F7-EE4D8371C5C1}"/>
    <cellStyle name="HEADING1 3" xfId="4248" xr:uid="{830F144F-2A39-4080-BDE9-C154047675A6}"/>
    <cellStyle name="Heading1 4" xfId="4249" xr:uid="{F882A5AE-E9C4-4A8E-8E95-A3536DE4A99F}"/>
    <cellStyle name="HEADING1 5" xfId="4250" xr:uid="{175C2303-2E79-4CEA-ABB5-09ADB198CD9F}"/>
    <cellStyle name="HEADING1 6" xfId="4251" xr:uid="{7F0A611A-A7A4-408C-BAAD-A5B6F4E1053A}"/>
    <cellStyle name="HEADING1 7" xfId="4252" xr:uid="{BB4CC9B7-A3AF-4143-AB41-4936934B59C6}"/>
    <cellStyle name="HEADING1_AVERAGE-ยา" xfId="4253" xr:uid="{BD9B59BE-C584-40FB-88D9-A919893ECDE0}"/>
    <cellStyle name="Heading2" xfId="4254" xr:uid="{65405AA5-542E-440B-B467-A3963D5433D7}"/>
    <cellStyle name="HEADING2 10" xfId="4255" xr:uid="{D9A8AA7D-FBD2-432E-9931-71C9E4D2266B}"/>
    <cellStyle name="HEADING2 11" xfId="4256" xr:uid="{B44F4A68-18FA-4900-98A8-1B5394B0BEDD}"/>
    <cellStyle name="HEADING2 12" xfId="4257" xr:uid="{389623C8-B1DC-481B-9CA0-5DC3CA8E2034}"/>
    <cellStyle name="HEADING2 13" xfId="4258" xr:uid="{38AB10B9-337F-4FCE-B2F9-4B381112E335}"/>
    <cellStyle name="HEADING2 14" xfId="4259" xr:uid="{EFA66F8E-39F3-455B-BCFB-8F74227C4607}"/>
    <cellStyle name="HEADING2 15" xfId="4260" xr:uid="{709BA12B-0863-4DE5-9C1D-68CFCC1207CC}"/>
    <cellStyle name="HEADING2 16" xfId="4261" xr:uid="{114E64BC-6520-44E9-B239-610EE309CFD4}"/>
    <cellStyle name="HEADING2 17" xfId="4262" xr:uid="{51E875C2-2F07-43B7-B201-FB129ACC6AA0}"/>
    <cellStyle name="HEADING2 18" xfId="4263" xr:uid="{D11EC797-D607-421C-92CA-58197715B10C}"/>
    <cellStyle name="HEADING2 2" xfId="4264" xr:uid="{0F900C1F-045F-414C-852A-1BA39320D56D}"/>
    <cellStyle name="HEADING2 3" xfId="4265" xr:uid="{022ECD02-CC76-4150-8B6B-F5B7575D7074}"/>
    <cellStyle name="Heading2 4" xfId="4266" xr:uid="{041D3FB0-A4E4-4267-AEE7-1E50513C81D6}"/>
    <cellStyle name="HEADING2 5" xfId="4267" xr:uid="{001B4ED9-18F0-450F-A022-77F64FF52F2C}"/>
    <cellStyle name="HEADING2 6" xfId="4268" xr:uid="{4D13BD9D-57B4-473E-A787-1E44569E9BFE}"/>
    <cellStyle name="HEADING2 7" xfId="4269" xr:uid="{9DAF465D-30C2-43BC-A8E1-E588230F9F4B}"/>
    <cellStyle name="HEADING2 8" xfId="4270" xr:uid="{6E0899EB-4DEF-416C-A316-F1C22457C345}"/>
    <cellStyle name="HEADING2 9" xfId="4271" xr:uid="{0E73FEF5-AF46-4E78-BEB6-3B1D7B998CB4}"/>
    <cellStyle name="HEADING2_AVERAGE-ยา" xfId="4272" xr:uid="{29FB0EC5-0477-48FA-B74F-9031B3E56D51}"/>
    <cellStyle name="Hidden" xfId="4273" xr:uid="{959DFEDB-26CA-42E5-A4F0-A0646CA441E0}"/>
    <cellStyle name="Hyperlink 2" xfId="4274" xr:uid="{0FB8CA63-8D28-432E-8F8B-700B74B46522}"/>
    <cellStyle name="Hyperlink 2 2" xfId="4275" xr:uid="{2CDF4CC2-96C6-4698-B284-1AA7A3A1B7FA}"/>
    <cellStyle name="Hyperlink 2 3" xfId="4276" xr:uid="{0AB45DE9-D7BF-4AE9-BFC0-74FC1890632F}"/>
    <cellStyle name="Hyperlink 2 4" xfId="4277" xr:uid="{B4E91D46-3084-4006-BCF1-7509C163BC3F}"/>
    <cellStyle name="Hyperlink 3" xfId="4278" xr:uid="{8BFFE529-57B0-4FCB-B412-536945F38764}"/>
    <cellStyle name="Hyperlink 3 2" xfId="4279" xr:uid="{2AEB3281-36DA-4D54-89E2-7411932778DD}"/>
    <cellStyle name="Hyperlink 4" xfId="4280" xr:uid="{C7FBDE8C-90C9-4213-835A-A732B5EC2501}"/>
    <cellStyle name="Hyperlink 4 2" xfId="4281" xr:uid="{22779026-24AA-466E-8A17-C555583B517B}"/>
    <cellStyle name="Hyperlink 5" xfId="4282" xr:uid="{623C341C-1675-4663-8C35-53034A3B38B6}"/>
    <cellStyle name="Input [yellow]" xfId="4283" xr:uid="{117B3C40-2FA4-43B1-AE8C-013D7A0C389A}"/>
    <cellStyle name="Input [yellow] 2" xfId="4284" xr:uid="{B5DE0373-67A1-458B-9AD9-8AE3FE5F3677}"/>
    <cellStyle name="Input [yellow] 2 2" xfId="4285" xr:uid="{43D5C515-F05D-4E00-BC89-3F6E282CA7B4}"/>
    <cellStyle name="Input [yellow] 3" xfId="4286" xr:uid="{8E2885D1-9821-4F56-AF67-0B5F863DF002}"/>
    <cellStyle name="Input [yellow] 3 2" xfId="4287" xr:uid="{1467A750-1E55-4625-ACE8-309D67724073}"/>
    <cellStyle name="Input [yellow] 4" xfId="4288" xr:uid="{F3E56E65-560F-4C54-8112-99EA01242CA2}"/>
    <cellStyle name="Input 10" xfId="4289" xr:uid="{FD79B008-59E7-450A-9D9B-D1E71A0A37A6}"/>
    <cellStyle name="Input 11" xfId="4290" xr:uid="{9591396C-50F3-45A1-AF61-DED33F585B79}"/>
    <cellStyle name="Input 12" xfId="4291" xr:uid="{95E7DAFF-7F51-4182-87A1-037E046B525C}"/>
    <cellStyle name="Input 13" xfId="4292" xr:uid="{ED31F5DB-4316-4E6D-B2A4-9B3165FA1C95}"/>
    <cellStyle name="Input 14" xfId="4293" xr:uid="{ED3A2A15-4EA2-46F4-852F-C0B85E7A9D7F}"/>
    <cellStyle name="Input 15" xfId="4294" xr:uid="{95A9CD42-D133-4CC0-AEB3-F64A24421A8D}"/>
    <cellStyle name="Input 16" xfId="4295" xr:uid="{4CD09909-632E-4A56-8CC7-52974B9A06CE}"/>
    <cellStyle name="Input 17" xfId="4296" xr:uid="{B0E71C7B-C694-4367-A127-8062466BFECF}"/>
    <cellStyle name="Input 18" xfId="4297" xr:uid="{333C4A38-D4BA-491E-8A00-A2661F019292}"/>
    <cellStyle name="Input 2" xfId="4298" xr:uid="{A705F997-A0F8-4CC1-9F96-ED6A7C1490E0}"/>
    <cellStyle name="Input 2 2" xfId="4299" xr:uid="{CD7305AB-7D56-4F25-B006-A30C21E80F01}"/>
    <cellStyle name="Input 2 2 2" xfId="4300" xr:uid="{1D6713B4-0B23-4BD9-9A78-C9E82F8B19E2}"/>
    <cellStyle name="Input 2 2 2 2" xfId="4301" xr:uid="{F8F48E4C-6D63-466E-BDD1-5A6AA65EA717}"/>
    <cellStyle name="Input 2 2 3" xfId="4302" xr:uid="{2E1D3E40-6A11-4C47-8784-D6151E93CE5B}"/>
    <cellStyle name="Input 2 3" xfId="4303" xr:uid="{BD897861-89F4-44DF-8201-A4EC1FD4219F}"/>
    <cellStyle name="Input 2 3 2" xfId="4304" xr:uid="{17B7B346-887B-48EE-AD63-D4A1E579D396}"/>
    <cellStyle name="Input 2 3 2 2" xfId="4305" xr:uid="{32F6D5CA-0C55-4F7D-BA82-8503630A3074}"/>
    <cellStyle name="Input 2 3 3" xfId="4306" xr:uid="{8682D0C5-1922-4395-9756-FEF40C766741}"/>
    <cellStyle name="Input 2 4" xfId="4307" xr:uid="{232289F0-22B2-456A-A030-4BF705C02C1A}"/>
    <cellStyle name="Input 2 4 2" xfId="4308" xr:uid="{12E8AF02-532B-4AE0-AE0E-DBC83D723472}"/>
    <cellStyle name="Input 2 4 2 2" xfId="4309" xr:uid="{71992072-36EE-422A-AC9F-5469F1ADD882}"/>
    <cellStyle name="Input 2 4 3" xfId="4310" xr:uid="{31B0699F-90E2-415E-9177-B83B535ECF6D}"/>
    <cellStyle name="Input 2 5" xfId="4311" xr:uid="{30705CCF-0AEA-4098-8191-A9FD21CEA1DC}"/>
    <cellStyle name="Input 2 5 2" xfId="4312" xr:uid="{DBFF809C-F929-4850-9CDC-8FDEE7563CCD}"/>
    <cellStyle name="Input 2 5 2 2" xfId="4313" xr:uid="{7FF204B6-975A-4637-96AD-063AE475266D}"/>
    <cellStyle name="Input 2 5 3" xfId="4314" xr:uid="{714FC4AC-CC1E-4B83-8FB8-8DF87D487F45}"/>
    <cellStyle name="Input 2 6" xfId="4315" xr:uid="{3767C3A3-1A3D-44BA-9EA0-FB5555390DC0}"/>
    <cellStyle name="Input 2 6 2" xfId="4316" xr:uid="{ED142A86-79AA-4138-B77A-6614EF99A67F}"/>
    <cellStyle name="Input 2 7" xfId="4317" xr:uid="{68CDE77C-1B71-485B-A767-40AAF4B9DA9D}"/>
    <cellStyle name="Input 3" xfId="4318" xr:uid="{06F30FDC-4BCB-4362-AFD2-FF594A8D308A}"/>
    <cellStyle name="Input 4" xfId="4319" xr:uid="{4351506B-9B1D-4F47-88A8-27E8174D69B9}"/>
    <cellStyle name="Input 4 2" xfId="4320" xr:uid="{1950DCAA-7FD5-4AC6-BA2C-BE2AD6B76F0D}"/>
    <cellStyle name="Input 5" xfId="4321" xr:uid="{B33F9E39-AEA8-4705-8033-C06954CA581D}"/>
    <cellStyle name="Input 5 2" xfId="4322" xr:uid="{3722A379-4A7F-42BE-BC37-ED49FBA4DC77}"/>
    <cellStyle name="Input 6" xfId="4323" xr:uid="{983E914C-D70A-400C-8798-F7FF38FC485B}"/>
    <cellStyle name="Input 6 2" xfId="4324" xr:uid="{26BEDD7F-DB7F-49C8-AAE6-9AA78DA92316}"/>
    <cellStyle name="Input 6 3" xfId="4325" xr:uid="{6BDEE987-4491-4DD0-A5C1-27F2A745B06C}"/>
    <cellStyle name="Input 7" xfId="4326" xr:uid="{D7B5EF3F-ACD2-4B9C-B72A-371E4C7C9FB6}"/>
    <cellStyle name="Input 7 2" xfId="4327" xr:uid="{CCB26C95-128F-40CD-B155-3C63D3C9CFAD}"/>
    <cellStyle name="Input 7 3" xfId="4328" xr:uid="{219F3DEA-9723-4E61-8795-E522DE6EC357}"/>
    <cellStyle name="Input 8" xfId="4329" xr:uid="{9FC28EED-BE34-4F8B-9ED5-E2E0591FCCCA}"/>
    <cellStyle name="Input 8 2" xfId="4330" xr:uid="{FD4C3573-253A-4898-8600-C538FC49D928}"/>
    <cellStyle name="Input 9" xfId="4331" xr:uid="{5DE771EF-26C4-4563-AC88-43CA4905E21F}"/>
    <cellStyle name="Linked Cell 10" xfId="4332" xr:uid="{E825EB68-389B-429A-99E8-7AFCE19F3E65}"/>
    <cellStyle name="Linked Cell 11" xfId="4333" xr:uid="{3EF3AF26-4A28-4BD4-9939-4610B753A42A}"/>
    <cellStyle name="Linked Cell 12" xfId="4334" xr:uid="{4C3561E8-2738-4BFA-B0F0-449D01403C8B}"/>
    <cellStyle name="Linked Cell 13" xfId="4335" xr:uid="{A3E9BB17-8542-4D96-A55A-EA74E2C1CB8B}"/>
    <cellStyle name="Linked Cell 14" xfId="4336" xr:uid="{6B1476E1-AA67-472D-93C1-FB905E2B74D0}"/>
    <cellStyle name="Linked Cell 15" xfId="4337" xr:uid="{295D5F97-C957-4A44-BF4C-692ACF3492D7}"/>
    <cellStyle name="Linked Cell 16" xfId="4338" xr:uid="{73BD81C2-01DB-4E0D-9AE4-667AB1DE1D5E}"/>
    <cellStyle name="Linked Cell 17" xfId="4339" xr:uid="{2F5ADA0F-C2F5-4FE3-9130-98CEAE504E96}"/>
    <cellStyle name="Linked Cell 18" xfId="4340" xr:uid="{10DEF32A-8085-41DC-8C21-FA6BEBE585D6}"/>
    <cellStyle name="Linked Cell 2" xfId="4341" xr:uid="{0D368B5D-2D6A-4AD9-B742-10F0265A5B8D}"/>
    <cellStyle name="Linked Cell 2 2" xfId="4342" xr:uid="{54CC439D-DE97-497C-BD9A-CB1123E9DA4C}"/>
    <cellStyle name="Linked Cell 2 3" xfId="4343" xr:uid="{BFCBCDFF-B95D-4031-9ACF-DFCAD8645212}"/>
    <cellStyle name="Linked Cell 2 4" xfId="4344" xr:uid="{76724CC3-EE45-4ABD-8456-0029F0D90126}"/>
    <cellStyle name="Linked Cell 2 5" xfId="4345" xr:uid="{25071056-5A96-4D5E-8B2B-0D9EEBE6CE62}"/>
    <cellStyle name="Linked Cell 3" xfId="4346" xr:uid="{2C8FEF88-3ADC-4EB1-86FB-8B0C2C5B8BA6}"/>
    <cellStyle name="Linked Cell 4" xfId="4347" xr:uid="{2B06385F-D653-4CBE-BE62-C4C223B5E0B3}"/>
    <cellStyle name="Linked Cell 5" xfId="4348" xr:uid="{A3398EA9-8D61-472F-B9FC-63A636F496DC}"/>
    <cellStyle name="Linked Cell 6" xfId="4349" xr:uid="{CDD7DAAB-A7A3-4588-A412-B403D263AF77}"/>
    <cellStyle name="Linked Cell 7" xfId="4350" xr:uid="{F6C1E7C1-1BED-4B56-9FA2-B9CE6AC1FD0D}"/>
    <cellStyle name="Linked Cell 8" xfId="4351" xr:uid="{E5A26891-20DA-4290-9840-B5F4902D2C9B}"/>
    <cellStyle name="Linked Cell 9" xfId="4352" xr:uid="{E4F74922-343F-4870-B3D0-10AA5C6C3854}"/>
    <cellStyle name="MMMAA" xfId="4353" xr:uid="{11AFCAB9-6E80-4C75-82AE-A4AE7C7F261A}"/>
    <cellStyle name="Moeda [0]_aola" xfId="4354" xr:uid="{AE7D6D9E-7567-44FA-84C0-7D9A6D2B9F99}"/>
    <cellStyle name="Moeda_aola" xfId="4355" xr:uid="{0F2F38B8-CE0B-40A8-92E4-579475956565}"/>
    <cellStyle name="Neutral 10" xfId="4356" xr:uid="{21E098BF-78A5-4A6E-9277-4EFA446FE470}"/>
    <cellStyle name="Neutral 11" xfId="4357" xr:uid="{8D4C4CCE-6264-46D9-8990-EE8A5DAE88BA}"/>
    <cellStyle name="Neutral 12" xfId="4358" xr:uid="{0A3B880B-5AA9-44D1-8DF4-199ACC4CBD64}"/>
    <cellStyle name="Neutral 13" xfId="4359" xr:uid="{F0D91A78-1D23-45EE-AAEA-BC6661725F1E}"/>
    <cellStyle name="Neutral 14" xfId="4360" xr:uid="{C50E0CBF-F6FE-4AF5-9C9E-08D5232E9E96}"/>
    <cellStyle name="Neutral 15" xfId="4361" xr:uid="{9F2A3DE8-E144-4395-B356-134DBF459E70}"/>
    <cellStyle name="Neutral 16" xfId="4362" xr:uid="{FCE0A6E8-BCAE-41C5-ABA1-975AFC332E8B}"/>
    <cellStyle name="Neutral 17" xfId="4363" xr:uid="{BD063245-6F29-4689-9B3F-999FE96C984F}"/>
    <cellStyle name="Neutral 18" xfId="4364" xr:uid="{E9771B34-A82A-44C7-A056-7C69598E9ABB}"/>
    <cellStyle name="Neutral 2" xfId="4365" xr:uid="{4FE5F935-2880-4C64-A6AC-3D7DD3C9CBB4}"/>
    <cellStyle name="Neutral 2 2" xfId="4366" xr:uid="{FEBBA26E-49C0-478E-8ABB-3A1D8953AEA8}"/>
    <cellStyle name="Neutral 2 3" xfId="4367" xr:uid="{0C37BA7B-8C59-4503-87ED-D8534C42CA06}"/>
    <cellStyle name="Neutral 2 4" xfId="4368" xr:uid="{3062D617-1674-48DF-88B2-DD19E6092621}"/>
    <cellStyle name="Neutral 2 5" xfId="4369" xr:uid="{43E582D9-2D8A-4D6B-BD6E-97D1AF4C80AF}"/>
    <cellStyle name="Neutral 3" xfId="4370" xr:uid="{B9CC7454-2E6A-4BD3-8AAC-E8C054293B5B}"/>
    <cellStyle name="Neutral 4" xfId="4371" xr:uid="{196A0E2F-83E5-4688-8861-2B305BFECB2D}"/>
    <cellStyle name="Neutral 5" xfId="4372" xr:uid="{1DDEEEAC-C28D-40FE-A1A3-733372A99DC8}"/>
    <cellStyle name="Neutral 6" xfId="4373" xr:uid="{909F6466-5C36-4090-B8D2-40A2E29CDBEC}"/>
    <cellStyle name="Neutral 7" xfId="4374" xr:uid="{D986FB4B-C81A-4AAF-99D1-FD7401008ACB}"/>
    <cellStyle name="Neutral 8" xfId="4375" xr:uid="{4EB1BE1D-76E8-4574-9D3B-FDF9F485140E}"/>
    <cellStyle name="Neutral 9" xfId="4376" xr:uid="{340587D7-E627-4095-A887-96AC8C8F1BE8}"/>
    <cellStyle name="no dec" xfId="4377" xr:uid="{3B0BBC50-663C-4B26-9E6E-3D5B27AC6AC5}"/>
    <cellStyle name="no dec 2" xfId="4378" xr:uid="{60DC1E1D-CD28-4EDB-9EF8-20B8D94B7655}"/>
    <cellStyle name="no dec 3" xfId="4379" xr:uid="{F28D0DD5-E8E4-4B1F-81DB-602189E70847}"/>
    <cellStyle name="no dec 4" xfId="4380" xr:uid="{D9229F7D-8639-4A6C-9DB9-4CBE127CF55D}"/>
    <cellStyle name="no dec 5" xfId="4381" xr:uid="{8690A78E-8AEA-41BB-B985-8E6C8031A173}"/>
    <cellStyle name="no dec 6" xfId="4382" xr:uid="{545E9C23-1E95-4A31-B218-4082E74658B1}"/>
    <cellStyle name="no dec 7" xfId="4383" xr:uid="{228FFAE6-0FC0-4AC2-85C0-C33CFC625FC8}"/>
    <cellStyle name="no dec_AVERAGE-ยา" xfId="4384" xr:uid="{10F40CBC-9B20-43C1-9675-DBAAA8913B1B}"/>
    <cellStyle name="Normal" xfId="0" builtinId="0"/>
    <cellStyle name="Normal - Style1" xfId="4385" xr:uid="{38AF9823-B6E5-4378-95D5-A2BE0300A0E5}"/>
    <cellStyle name="Normal - Style1 2" xfId="4386" xr:uid="{358596DB-04AB-45FF-A40F-8505BA3379A8}"/>
    <cellStyle name="Normal - Style1 3" xfId="4387" xr:uid="{7D48CD28-9BF5-4906-B737-6960AE1503EF}"/>
    <cellStyle name="Normal - Style1 4" xfId="4388" xr:uid="{39BBE1D8-E553-45CB-B18F-092E93FDA1EC}"/>
    <cellStyle name="Normal 10" xfId="4389" xr:uid="{63368C5D-A5DA-40F1-820E-A4DB84F8883C}"/>
    <cellStyle name="Normal 10 2" xfId="4390" xr:uid="{D84291F9-BAB1-4195-9F47-EEE18E3EF2DC}"/>
    <cellStyle name="Normal 10 2 2" xfId="4391" xr:uid="{7755FE8F-670F-44FD-A17C-0335E116A85D}"/>
    <cellStyle name="Normal 10 2 3" xfId="4392" xr:uid="{9DE82990-05CE-4E16-A7A0-398C975F41D1}"/>
    <cellStyle name="Normal 10 2 3 2" xfId="4393" xr:uid="{58936038-F9EC-4DFA-8F6D-30373EBC7DBE}"/>
    <cellStyle name="Normal 10 2 4" xfId="4394" xr:uid="{39BFC9AE-C94D-461C-BBB2-D6BE452BEE2C}"/>
    <cellStyle name="Normal 10 2 5" xfId="4395" xr:uid="{677E2D33-945C-4761-AE85-10C4BB502E3E}"/>
    <cellStyle name="Normal 10 2 6" xfId="4396" xr:uid="{4FDE3541-2D02-4A17-B155-F5B243C7B54E}"/>
    <cellStyle name="Normal 10 2 7" xfId="4397" xr:uid="{08783C93-41CD-47BB-BAF8-AC3294FA0187}"/>
    <cellStyle name="Normal 10 2 8" xfId="4398" xr:uid="{36CE6AA9-813F-4D68-AE74-70649385E66B}"/>
    <cellStyle name="Normal 10 3" xfId="4399" xr:uid="{16C682EF-61BB-40B3-807F-346021E115DB}"/>
    <cellStyle name="Normal 10 3 2" xfId="4400" xr:uid="{CC803560-76D8-454D-95C7-39CF7C923104}"/>
    <cellStyle name="Normal 10 4" xfId="4401" xr:uid="{0BBD8526-4E83-4DA6-8BFE-809337E7F73B}"/>
    <cellStyle name="Normal 10 4 2" xfId="4402" xr:uid="{6FC03FE4-4449-4DCB-953E-E4DD65AC89F4}"/>
    <cellStyle name="Normal 10 4 3" xfId="4403" xr:uid="{E2FC13E6-EA17-4472-B3F5-332061DAC0B4}"/>
    <cellStyle name="Normal 10 4 4" xfId="4404" xr:uid="{05A86C9D-157D-4885-AE8D-455333D6C362}"/>
    <cellStyle name="Normal 10 5" xfId="4405" xr:uid="{8939291D-08EA-4739-A220-B3EBB075624A}"/>
    <cellStyle name="Normal 10 6" xfId="4406" xr:uid="{3AF2666A-0F9B-490B-801C-BDE75E7794E3}"/>
    <cellStyle name="Normal 10_TB_Netchange" xfId="4407" xr:uid="{B4A31F5F-572D-4769-A6E6-86E51B43B91E}"/>
    <cellStyle name="Normal 100" xfId="4408" xr:uid="{4A532051-656E-4A32-960C-33459311B8BC}"/>
    <cellStyle name="Normal 100 2" xfId="4409" xr:uid="{9C0D944F-C813-4C6E-BBC7-358B23A5BC40}"/>
    <cellStyle name="Normal 101" xfId="4410" xr:uid="{E40EECBB-F042-4182-AC61-0FC28BCC0212}"/>
    <cellStyle name="Normal 101 2" xfId="4411" xr:uid="{CFB07AFB-E261-4354-9E26-17B97D00FB1E}"/>
    <cellStyle name="Normal 102" xfId="4412" xr:uid="{7AC7612E-4BD9-41CF-9BD4-8661E4B65886}"/>
    <cellStyle name="Normal 102 2" xfId="4413" xr:uid="{855C2AD8-E22E-4A2B-97E9-11B1F10BDDE2}"/>
    <cellStyle name="Normal 103" xfId="4414" xr:uid="{D3DCF7C6-5AA8-4CC2-8A20-679070E38ACB}"/>
    <cellStyle name="Normal 104" xfId="4415" xr:uid="{4322B846-031B-4284-8B90-8999C8A07790}"/>
    <cellStyle name="Normal 105" xfId="4416" xr:uid="{10BAB05B-A015-4DD4-B904-504A9382E0DB}"/>
    <cellStyle name="Normal 106" xfId="4417" xr:uid="{F2E90C78-8244-4DCF-B363-C132A9D2876D}"/>
    <cellStyle name="Normal 107" xfId="4418" xr:uid="{8060C5F6-EB31-476A-AB04-85E95AC32469}"/>
    <cellStyle name="Normal 108" xfId="4419" xr:uid="{AE59FEFE-6E5C-40C1-9B6F-AAC2D98DD066}"/>
    <cellStyle name="Normal 109" xfId="4420" xr:uid="{027826F8-BBFF-4613-BD96-CD738515E24A}"/>
    <cellStyle name="Normal 11" xfId="4421" xr:uid="{DD313519-54F9-42A7-A8F1-AF5C8AE2296E}"/>
    <cellStyle name="Normal 11 2" xfId="4422" xr:uid="{8C4EB65F-CBAD-4CB6-9778-E667B32BB09D}"/>
    <cellStyle name="Normal 11 2 2" xfId="4423" xr:uid="{A39A3540-C839-4647-9C39-6801EC2828CC}"/>
    <cellStyle name="Normal 11 2 3" xfId="4424" xr:uid="{831618D8-866D-47F3-AA8F-10057693A21A}"/>
    <cellStyle name="Normal 11 2_TB_Netchange" xfId="4425" xr:uid="{BF526840-E97D-4A2A-8748-B1C2DD9575E3}"/>
    <cellStyle name="Normal 11 3" xfId="4426" xr:uid="{1ED0BAAF-5C7F-4F5B-A7DC-630AAC81B3AE}"/>
    <cellStyle name="Normal 11 4" xfId="4427" xr:uid="{BBE060A8-743C-4649-AC65-9063C4569D85}"/>
    <cellStyle name="Normal 11 5" xfId="4428" xr:uid="{92DF19F2-5FF4-41D2-93EF-7CF97853F432}"/>
    <cellStyle name="Normal 11_TB_Netchange" xfId="4429" xr:uid="{17F66052-867B-4DF8-9AD1-E29C5A77BFD7}"/>
    <cellStyle name="Normal 110" xfId="4430" xr:uid="{BD08F08B-5FEA-4D8A-A798-544F15E62087}"/>
    <cellStyle name="Normal 111" xfId="4431" xr:uid="{9F8FF7A8-D6EE-45D8-9EB4-B730B71EE20F}"/>
    <cellStyle name="Normal 112" xfId="4432" xr:uid="{EC91B378-8B6C-45E0-A8D9-F3663A341292}"/>
    <cellStyle name="Normal 113" xfId="4433" xr:uid="{B44DF253-AABD-44A5-AAB3-00F5A78DB1AE}"/>
    <cellStyle name="Normal 114" xfId="4434" xr:uid="{2EF1BA92-A461-4CA3-975D-ACD93B5AAA70}"/>
    <cellStyle name="Normal 115" xfId="4435" xr:uid="{F9595A56-4260-4FCB-A2D5-75F911D691BC}"/>
    <cellStyle name="Normal 116" xfId="4436" xr:uid="{67839862-D082-46B4-A483-99D52D6A35F1}"/>
    <cellStyle name="Normal 117" xfId="4437" xr:uid="{6D53D254-D213-494F-8B63-388AC6029191}"/>
    <cellStyle name="Normal 118" xfId="4438" xr:uid="{AD5BEB7F-AA37-4E08-9D9E-5F6C6D8063BA}"/>
    <cellStyle name="Normal 119" xfId="4439" xr:uid="{B9D03C2E-F071-4DF0-897E-972DE62BD8F9}"/>
    <cellStyle name="Normal 12" xfId="4440" xr:uid="{E4B2C760-6DFC-45EA-AD6F-58447183B6BB}"/>
    <cellStyle name="Normal 12 2" xfId="4441" xr:uid="{439E78B3-6190-4615-B830-B9EC55E7B652}"/>
    <cellStyle name="Normal 12 2 2" xfId="4442" xr:uid="{8406189B-BC12-400F-B366-593B61EC30E9}"/>
    <cellStyle name="Normal 12 2 3" xfId="4443" xr:uid="{FDA6805E-5647-4DB1-999C-A685F44DCA21}"/>
    <cellStyle name="Normal 12 3" xfId="4444" xr:uid="{895D864A-CF3D-4393-98B9-3F765407C6C7}"/>
    <cellStyle name="Normal 12 3 2" xfId="4445" xr:uid="{7A73E0C6-3FE7-4028-B418-D1619C9DADDB}"/>
    <cellStyle name="Normal 12 4" xfId="4446" xr:uid="{C1CDF2B9-C4BD-401B-9D71-DDD513E24AED}"/>
    <cellStyle name="Normal 12 5" xfId="4447" xr:uid="{C06051A3-7810-49E0-A3A7-A14636447FF2}"/>
    <cellStyle name="Normal 120" xfId="4448" xr:uid="{075DA950-2A5C-47AB-83A1-DC0F61CB8784}"/>
    <cellStyle name="Normal 121" xfId="4449" xr:uid="{0D5FA4E6-9536-4ECF-A919-01B85F2F55A8}"/>
    <cellStyle name="Normal 122" xfId="4450" xr:uid="{188FFA86-D3A6-4A21-9EFD-30CB2F797F9D}"/>
    <cellStyle name="Normal 123" xfId="4451" xr:uid="{227FC534-8548-4ECD-B6AF-C0689C78D211}"/>
    <cellStyle name="Normal 124" xfId="4452" xr:uid="{0287AD38-FD80-45D5-A83A-DE9FB4C05D98}"/>
    <cellStyle name="Normal 125" xfId="4453" xr:uid="{075D7CB2-69D1-44DB-AC36-8B485ABF2AE5}"/>
    <cellStyle name="Normal 126" xfId="4454" xr:uid="{5D1DA7DF-D2FB-43EA-B359-44B6C668314E}"/>
    <cellStyle name="Normal 127" xfId="4455" xr:uid="{4D0ED0ED-8350-4D5A-8F16-0C366E8CE84C}"/>
    <cellStyle name="Normal 128" xfId="4456" xr:uid="{D88EC464-D6BA-42AA-81F3-7CFE91134B06}"/>
    <cellStyle name="Normal 129" xfId="4457" xr:uid="{F7F903A4-E6B2-4C62-810C-A57FF8D97599}"/>
    <cellStyle name="Normal 13" xfId="4458" xr:uid="{897E4701-89B2-46E5-9D24-4FF962383CB5}"/>
    <cellStyle name="Normal 13 2" xfId="4459" xr:uid="{3C8322B9-64F8-4CE8-82D2-06DE350D8246}"/>
    <cellStyle name="Normal 13 2 2" xfId="4460" xr:uid="{ACC0F03A-B5D2-41E4-A504-BF1E75844E42}"/>
    <cellStyle name="Normal 13 3" xfId="4461" xr:uid="{AF73F8CC-8558-44A5-896F-FEBDB8FC719B}"/>
    <cellStyle name="Normal 13 3 2" xfId="4462" xr:uid="{D7F17028-8638-4759-8B5D-4A4C49774E12}"/>
    <cellStyle name="Normal 13 4" xfId="4463" xr:uid="{29728438-65B1-4904-875E-20BA69EC5216}"/>
    <cellStyle name="Normal 13_160800B1 CPI09 โปรแกรมคอมพิวเตอร์ - BOI" xfId="4464" xr:uid="{A5F47DED-47E1-4720-AF9C-9A5C001F22C8}"/>
    <cellStyle name="Normal 130" xfId="4465" xr:uid="{7E551988-1D2D-42C5-B894-8B0C2F1FCBC0}"/>
    <cellStyle name="Normal 131" xfId="4466" xr:uid="{1DC635F5-2609-4980-8FDF-66FE159BD9C5}"/>
    <cellStyle name="Normal 132" xfId="4467" xr:uid="{5C57C17C-3AF7-4004-AD31-8FB319B44F6D}"/>
    <cellStyle name="Normal 133" xfId="4468" xr:uid="{9BA82310-0997-4ECE-93E2-D595F8382E47}"/>
    <cellStyle name="Normal 134" xfId="4469" xr:uid="{8088C1B0-6D00-4A3C-9FA4-9973095542A3}"/>
    <cellStyle name="Normal 135" xfId="4470" xr:uid="{9ACB5BB8-8A57-401C-B70B-EEB802715770}"/>
    <cellStyle name="Normal 136" xfId="4471" xr:uid="{137D46AA-1C8E-4026-A57B-82CA82CE0F14}"/>
    <cellStyle name="Normal 137" xfId="4472" xr:uid="{90D88D2E-E279-4922-8213-358E40EF31CF}"/>
    <cellStyle name="Normal 138" xfId="4473" xr:uid="{AF215DCD-226C-4C1D-BB4F-DF7F408D8096}"/>
    <cellStyle name="Normal 139" xfId="4474" xr:uid="{F5957EFE-70F8-4CCC-B8EF-A174966C285D}"/>
    <cellStyle name="Normal 14" xfId="4475" xr:uid="{4F95D051-037F-46F0-8814-B93C0333F29C}"/>
    <cellStyle name="Normal 14 2" xfId="4476" xr:uid="{9369101D-8DFB-4018-BDF0-6CD0D7DBADE2}"/>
    <cellStyle name="Normal 14 2 2" xfId="4477" xr:uid="{98E4E6AE-8730-452D-9EF8-C89599ADBAB4}"/>
    <cellStyle name="Normal 14 3" xfId="4478" xr:uid="{A5BFB92D-BF11-4915-AD71-D4720751C07F}"/>
    <cellStyle name="Normal 14 4" xfId="4479" xr:uid="{A664B475-39EC-4EA6-9FD5-86FDA5D91428}"/>
    <cellStyle name="Normal 140" xfId="4480" xr:uid="{B1CC7B29-D826-4DBF-8545-B433210E4AF8}"/>
    <cellStyle name="Normal 141" xfId="4481" xr:uid="{2EBCA864-28F4-4764-BE8C-4CD975C9D605}"/>
    <cellStyle name="Normal 142" xfId="4482" xr:uid="{A288B437-226D-40B5-97DC-BDA0DC4D787E}"/>
    <cellStyle name="Normal 143" xfId="4483" xr:uid="{2E3B64FA-90F5-4C0C-BEDD-D4A8AF1FEC92}"/>
    <cellStyle name="Normal 144" xfId="4484" xr:uid="{07DC1237-A954-485B-B488-F03CD8369E29}"/>
    <cellStyle name="Normal 145" xfId="4485" xr:uid="{7A2CA950-D9AA-442A-8BAE-4C319864FDA9}"/>
    <cellStyle name="Normal 146" xfId="4486" xr:uid="{992AF94E-FCD3-48DE-83FB-10C87DAD5ED5}"/>
    <cellStyle name="Normal 147" xfId="4487" xr:uid="{08E77BC4-E0A2-4A85-803D-254094DEBDB6}"/>
    <cellStyle name="Normal 148" xfId="4488" xr:uid="{D0CADE0F-3B47-4509-B737-23C8B98820AC}"/>
    <cellStyle name="Normal 149" xfId="4489" xr:uid="{B0D43D85-2799-44F5-A11C-0AC36CB6FD2A}"/>
    <cellStyle name="Normal 15" xfId="4490" xr:uid="{060C7304-2DFD-453D-ACCE-C9281148A34A}"/>
    <cellStyle name="Normal 15 10" xfId="4491" xr:uid="{9C97B739-F08B-4665-BD4B-668326FD50DE}"/>
    <cellStyle name="Normal 15 11" xfId="4492" xr:uid="{09005063-EF05-4744-931C-4F1C9DA5F31A}"/>
    <cellStyle name="Normal 15 12" xfId="4493" xr:uid="{6106B2D4-0675-44BF-B364-08D073DC19BD}"/>
    <cellStyle name="Normal 15 13" xfId="4494" xr:uid="{832F6B33-FDCA-49E5-8033-D9A52F82B37A}"/>
    <cellStyle name="Normal 15 14" xfId="4495" xr:uid="{27A1F043-27C2-4A35-9910-ED88B9FA9FDE}"/>
    <cellStyle name="Normal 15 15" xfId="4496" xr:uid="{681E260A-94EE-4D36-98E3-3A6C78E8ADAF}"/>
    <cellStyle name="Normal 15 16" xfId="4497" xr:uid="{AFAA58F2-0150-4BBA-9CB6-E2E69B1C003D}"/>
    <cellStyle name="Normal 15 17" xfId="4498" xr:uid="{6ED01DBF-9F07-4B4C-8246-2AD242FDCEF0}"/>
    <cellStyle name="Normal 15 2" xfId="4499" xr:uid="{EB812D76-3621-4891-88C4-30C0B649A009}"/>
    <cellStyle name="Normal 15 2 2" xfId="4500" xr:uid="{7C32E9C9-D7AA-4984-BDD5-AECEAFDCFD75}"/>
    <cellStyle name="Normal 15 3" xfId="4501" xr:uid="{285CE76D-99A8-4A8B-B99B-EA1F612E65B1}"/>
    <cellStyle name="Normal 15 3 2" xfId="4502" xr:uid="{77110D07-9487-4071-82FA-6DDDB57A857E}"/>
    <cellStyle name="Normal 15 4" xfId="4503" xr:uid="{3A7C1318-C902-40DF-8062-6B038F801146}"/>
    <cellStyle name="Normal 15 5" xfId="4504" xr:uid="{1642DD60-EA00-47CE-B461-EE06EFB20891}"/>
    <cellStyle name="Normal 15 6" xfId="4505" xr:uid="{7FF56379-6467-4B55-B407-C0BF7178F0B3}"/>
    <cellStyle name="Normal 15 7" xfId="4506" xr:uid="{02E8BE24-5733-46F2-906A-C660584A8616}"/>
    <cellStyle name="Normal 15 8" xfId="4507" xr:uid="{47148390-D1AE-4AA2-9E8E-D81D2F3B9506}"/>
    <cellStyle name="Normal 15 9" xfId="4508" xr:uid="{660C41F0-A529-49DA-8578-8825FE999685}"/>
    <cellStyle name="Normal 150" xfId="4509" xr:uid="{8FC5E5EB-6F33-4DAF-BC0B-BCA0B18D19EE}"/>
    <cellStyle name="Normal 151" xfId="4510" xr:uid="{4047A67F-0B46-4164-9100-2383AC351C58}"/>
    <cellStyle name="Normal 152" xfId="4511" xr:uid="{6AE164C6-B1E0-41EE-A5BE-4F96534C52D7}"/>
    <cellStyle name="Normal 153" xfId="4512" xr:uid="{0A028138-0395-4C3B-86EE-664BFCF500C8}"/>
    <cellStyle name="Normal 154" xfId="4513" xr:uid="{1D0934FB-FD04-4FD3-94EB-131370B90306}"/>
    <cellStyle name="Normal 155" xfId="4514" xr:uid="{D0EAB8BB-3C08-44B1-A8E5-2EB0F0070651}"/>
    <cellStyle name="Normal 156" xfId="4515" xr:uid="{6A72FABA-4126-4C74-9D01-0A3B8561F235}"/>
    <cellStyle name="Normal 156 2" xfId="4516" xr:uid="{438F988C-9D21-46AD-B593-33A73803124E}"/>
    <cellStyle name="Normal 157" xfId="4517" xr:uid="{FE9BBB2F-5768-4623-B585-90556B594667}"/>
    <cellStyle name="Normal 158" xfId="4518" xr:uid="{131E63F2-7C7B-4932-B49D-0FD0350855AB}"/>
    <cellStyle name="Normal 159" xfId="4519" xr:uid="{44F4B353-3450-41C1-957B-4EC7944559C6}"/>
    <cellStyle name="Normal 16" xfId="4520" xr:uid="{11C01CD4-2115-4D4D-A4C8-CB3544DA92E3}"/>
    <cellStyle name="Normal 16 2" xfId="4521" xr:uid="{BAD7959A-16C5-4EEC-9959-7AF2997F1349}"/>
    <cellStyle name="Normal 16 3" xfId="4522" xr:uid="{63177BE1-83E7-4E2A-8327-B6FDFB5F4AD9}"/>
    <cellStyle name="Normal 16 4" xfId="4523" xr:uid="{7340772E-D94A-47B5-8C3B-B7507425B490}"/>
    <cellStyle name="Normal 16 4 2" xfId="4524" xr:uid="{177E667B-F57A-4476-A45F-C4352D21B657}"/>
    <cellStyle name="Normal 16 5" xfId="4525" xr:uid="{70B2B3D8-A943-4F78-A76C-01B1289198C4}"/>
    <cellStyle name="Normal 160" xfId="4526" xr:uid="{7C750E17-0990-4E86-97A7-F8327EDC6DF4}"/>
    <cellStyle name="Normal 161" xfId="4527" xr:uid="{199B5EE4-23F0-4D10-9F12-481029FE4950}"/>
    <cellStyle name="Normal 162" xfId="4528" xr:uid="{1B30D31C-EEB2-4051-AA8C-34359B3BC28D}"/>
    <cellStyle name="Normal 163" xfId="4529" xr:uid="{560140B7-92A9-486B-AC4A-8BE9565393C6}"/>
    <cellStyle name="Normal 164" xfId="4530" xr:uid="{FD916695-11FC-443B-BB06-1476B047CDA5}"/>
    <cellStyle name="Normal 165" xfId="4531" xr:uid="{D4C8ACC0-B0D8-45F8-AA11-8AD48DC07335}"/>
    <cellStyle name="Normal 166" xfId="4532" xr:uid="{1CE7EBB7-84B8-435B-8E12-B4E2EEF38D8A}"/>
    <cellStyle name="Normal 167" xfId="4533" xr:uid="{797BAD91-E318-47D1-9B82-C4F3936B196E}"/>
    <cellStyle name="Normal 168" xfId="4534" xr:uid="{E6019EC1-E318-4542-A717-9B405BC3C9B1}"/>
    <cellStyle name="Normal 169" xfId="4535" xr:uid="{5314FBA6-CF7F-4A85-8FFB-71E76FE4ADC5}"/>
    <cellStyle name="Normal 17" xfId="4536" xr:uid="{04BDA62A-F744-4C4B-A50F-6570D05DD9E1}"/>
    <cellStyle name="Normal 17 2" xfId="4537" xr:uid="{668A875F-EEC5-46F9-AB72-83FFF7455B1E}"/>
    <cellStyle name="Normal 17 3" xfId="4538" xr:uid="{EA5B5D01-ACD6-4447-9416-BA58A46330A4}"/>
    <cellStyle name="Normal 17 4" xfId="4539" xr:uid="{F15051A7-1FD1-46ED-BA59-E44F4FC41658}"/>
    <cellStyle name="Normal 17 5" xfId="4540" xr:uid="{A73ADEE7-D57E-4E77-B1B7-A3C11BCEFEFF}"/>
    <cellStyle name="Normal 17 5 2" xfId="4541" xr:uid="{768033E2-1CD3-447D-927A-BE407E2F30B3}"/>
    <cellStyle name="Normal 170" xfId="4542" xr:uid="{2D0CE22F-1FCD-4625-92CD-D02D74FCBC5E}"/>
    <cellStyle name="Normal 171" xfId="4543" xr:uid="{16C33890-F06C-4BE2-8AB4-4AB0FAAAB757}"/>
    <cellStyle name="Normal 172" xfId="4544" xr:uid="{C0BD8F9A-1999-4002-BBA7-05D75ADB07E1}"/>
    <cellStyle name="Normal 173" xfId="4545" xr:uid="{4A99FD0C-5DD3-4BDD-8DD7-ED992177C512}"/>
    <cellStyle name="Normal 174" xfId="4546" xr:uid="{52EB66A5-0F78-4C78-97DB-CF93B449064F}"/>
    <cellStyle name="Normal 175" xfId="4547" xr:uid="{4EC8F99F-D8B6-4A3B-ACFE-39042592CBB8}"/>
    <cellStyle name="Normal 176" xfId="4548" xr:uid="{1B078FA4-1D29-4C72-880E-373614F3925A}"/>
    <cellStyle name="Normal 177" xfId="4549" xr:uid="{E4AA6CB6-8D05-43AF-9E76-1490AB133EC5}"/>
    <cellStyle name="Normal 178" xfId="4550" xr:uid="{757700C3-5E2F-4673-BB6A-EEECDE5B9BD0}"/>
    <cellStyle name="Normal 179" xfId="4551" xr:uid="{BE238BF6-393A-405D-8C6D-D46D74F06DA1}"/>
    <cellStyle name="Normal 18" xfId="4552" xr:uid="{F704FC02-33B6-469A-BE10-BDEDEB1649AD}"/>
    <cellStyle name="Normal 18 2" xfId="4553" xr:uid="{82BA870B-2810-418E-A691-6F5C1313C49B}"/>
    <cellStyle name="Normal 18 3" xfId="4554" xr:uid="{B293FE23-25CB-47F0-ACF6-0491A2D7A9E9}"/>
    <cellStyle name="Normal 18 3 2" xfId="4555" xr:uid="{E89AD001-DE03-4B8B-BE8B-9636ACB085CE}"/>
    <cellStyle name="Normal 180" xfId="4556" xr:uid="{1046FC79-D1AE-402E-B5B3-2112E638BC05}"/>
    <cellStyle name="Normal 181" xfId="4557" xr:uid="{116F0D90-4E33-4F8A-AA5D-1C3FAE700885}"/>
    <cellStyle name="Normal 182" xfId="4558" xr:uid="{B2C7C553-B3BD-43AB-A8D5-1A842AA06BD2}"/>
    <cellStyle name="Normal 183" xfId="4559" xr:uid="{38B70EB2-F209-49DF-A46D-286C8FD4277F}"/>
    <cellStyle name="Normal 184" xfId="4560" xr:uid="{3DAA6420-195D-4DE7-841B-9E60F67589B3}"/>
    <cellStyle name="Normal 185" xfId="4561" xr:uid="{0B4B2C35-FA95-43C2-B0B3-9205231F41DF}"/>
    <cellStyle name="Normal 186" xfId="4562" xr:uid="{630E1784-F07B-45E0-858E-ADBBEB55F13B}"/>
    <cellStyle name="Normal 187" xfId="4563" xr:uid="{442AE889-9334-4212-9E6B-602D62C591A8}"/>
    <cellStyle name="Normal 188" xfId="4564" xr:uid="{A9E700CE-16A4-4339-8760-FD0DD61CFD4D}"/>
    <cellStyle name="Normal 189" xfId="4565" xr:uid="{CA830E20-9621-46CD-9CA2-013368650B56}"/>
    <cellStyle name="Normal 19" xfId="4566" xr:uid="{A9F03D3D-AFDB-437D-AB36-E68D1231F0B4}"/>
    <cellStyle name="Normal 19 2" xfId="4567" xr:uid="{3BD387FC-DD94-466B-A957-75E5D97B06A9}"/>
    <cellStyle name="Normal 19 2 2" xfId="4568" xr:uid="{AC111B8D-C50E-4C95-AE5D-A75E78C3D91B}"/>
    <cellStyle name="Normal 19 3" xfId="4569" xr:uid="{78452293-E988-4097-9DD1-293BC202B048}"/>
    <cellStyle name="Normal 190" xfId="4570" xr:uid="{5B2BC531-4699-4034-91DC-6343D618FFEB}"/>
    <cellStyle name="Normal 191" xfId="4571" xr:uid="{808A72A4-34DA-4546-99EE-3BDD49BFEE39}"/>
    <cellStyle name="Normal 191 2" xfId="4572" xr:uid="{D9F9B98A-3018-4F8D-827C-96A4AF5C5BAE}"/>
    <cellStyle name="Normal 192" xfId="4573" xr:uid="{17C89F2E-CDC5-4033-80F1-1502EACA7C39}"/>
    <cellStyle name="Normal 192 2" xfId="4574" xr:uid="{1B4C6B96-C3F2-4A69-94FD-96C34EB89BEF}"/>
    <cellStyle name="Normal 193" xfId="4575" xr:uid="{1C8C98B8-B406-4B2B-BFF4-60B103448612}"/>
    <cellStyle name="Normal 194" xfId="4576" xr:uid="{2279357D-B397-4B76-A0AF-A7EF17CADCF7}"/>
    <cellStyle name="Normal 195" xfId="4577" xr:uid="{A3A72A7B-94EE-47CB-BB0C-9C45AFAAB438}"/>
    <cellStyle name="Normal 196" xfId="4578" xr:uid="{7EB88898-9C45-4B95-908E-3DE45CE6758B}"/>
    <cellStyle name="Normal 197" xfId="4579" xr:uid="{E603212D-5B08-4468-9906-A7EDFE3749C7}"/>
    <cellStyle name="Normal 198" xfId="4580" xr:uid="{D6A8C09D-1EF9-4104-884B-10D587CEC730}"/>
    <cellStyle name="Normal 199" xfId="4581" xr:uid="{EC5BD0ED-8E6B-4101-9333-EABEF6A6E6C5}"/>
    <cellStyle name="Normal 2" xfId="4582" xr:uid="{C703276D-B9D3-4449-9211-D2B3924097E6}"/>
    <cellStyle name="Normal 2 10" xfId="12" xr:uid="{2A353448-4580-41EB-B106-85C4C49EA2B3}"/>
    <cellStyle name="Normal 2 11" xfId="4583" xr:uid="{246320B4-1A8B-4319-987F-0E4CA4ACCB7C}"/>
    <cellStyle name="Normal 2 12" xfId="4584" xr:uid="{71278A81-0943-4FE6-BE8E-F571F74CD643}"/>
    <cellStyle name="Normal 2 13" xfId="4585" xr:uid="{C7C15AD0-CABB-4285-B00D-A6C12C58BC52}"/>
    <cellStyle name="Normal 2 14" xfId="4586" xr:uid="{4DF813C6-89C6-4918-882F-64E0D1B224CA}"/>
    <cellStyle name="Normal 2 15" xfId="4587" xr:uid="{B4F61074-703D-414A-B9B5-9335AC2D4E99}"/>
    <cellStyle name="Normal 2 16" xfId="4588" xr:uid="{F4F9F9AA-4D61-4449-9D14-96FD0CE13670}"/>
    <cellStyle name="Normal 2 17" xfId="4589" xr:uid="{C20BED09-A41F-4FD6-8B47-71EBB956E25D}"/>
    <cellStyle name="Normal 2 18" xfId="4590" xr:uid="{A229C438-42DC-4BC0-A72E-B323D85D6A7B}"/>
    <cellStyle name="Normal 2 19" xfId="4591" xr:uid="{95C9E9F4-1FF1-4329-BB58-9E3C0B1E1EA6}"/>
    <cellStyle name="Normal 2 2" xfId="4592" xr:uid="{AF830A59-066E-4FF5-89DC-9D8C6407DF57}"/>
    <cellStyle name="Normal 2 2 10" xfId="4593" xr:uid="{B0B2B4B1-7B07-45C1-BC85-795648F43181}"/>
    <cellStyle name="Normal 2 2 10 2" xfId="4594" xr:uid="{DA49A5FB-CD96-4600-A747-F0E62722A254}"/>
    <cellStyle name="Normal 2 2 11" xfId="4595" xr:uid="{EFA15738-1B9A-4083-B2F3-E4D612D40DD0}"/>
    <cellStyle name="Normal 2 2 12" xfId="4596" xr:uid="{7AE63082-B934-43C8-9468-BD8D130E297D}"/>
    <cellStyle name="Normal 2 2 13" xfId="4597" xr:uid="{D027AD0F-9EB6-4E7E-AA6A-BF28FFEF71D2}"/>
    <cellStyle name="Normal 2 2 14" xfId="4598" xr:uid="{91EEA0BC-CC22-4522-B867-8D42656DA2ED}"/>
    <cellStyle name="Normal 2 2 15" xfId="4599" xr:uid="{3D15F0EC-81AD-4623-A193-4D97AA1528F2}"/>
    <cellStyle name="Normal 2 2 16" xfId="4600" xr:uid="{7AF8BA3C-1C9D-4147-976F-17065A03E6D0}"/>
    <cellStyle name="Normal 2 2 17" xfId="4601" xr:uid="{D8D6650D-7E63-4776-A35A-0B63A1738A2F}"/>
    <cellStyle name="Normal 2 2 18" xfId="4602" xr:uid="{55D15EB1-53B2-4DEC-B98F-C415CDB1E028}"/>
    <cellStyle name="Normal 2 2 19" xfId="4603" xr:uid="{47BBAA9B-2AA9-4EA5-8017-FFA84E69AF44}"/>
    <cellStyle name="Normal 2 2 2" xfId="4604" xr:uid="{711D1207-FFCE-4C46-A3B1-40CD69F2F108}"/>
    <cellStyle name="Normal 2 2 2 2" xfId="4605" xr:uid="{81D541BA-09E6-4739-8645-E737AE1D8A53}"/>
    <cellStyle name="Normal 2 2 2 2 2" xfId="4606" xr:uid="{23333A94-1CD4-4115-A821-92A3BACC2917}"/>
    <cellStyle name="Normal 2 2 2 2 3" xfId="4607" xr:uid="{9740D970-D99E-4199-BD43-CAA50964A842}"/>
    <cellStyle name="Normal 2 2 2 3" xfId="4608" xr:uid="{BE973354-15BE-43D1-B01A-F41143A6EFD1}"/>
    <cellStyle name="Normal 2 2 2 4" xfId="4609" xr:uid="{68F16F6D-294B-438B-9B6B-851F288B9B0D}"/>
    <cellStyle name="Normal 2 2 2 5" xfId="4610" xr:uid="{D08AD074-E218-4B75-8AAC-39358DCE985C}"/>
    <cellStyle name="Normal 2 2 2 6" xfId="4611" xr:uid="{2A8E27DD-6356-4B55-A477-CCF3EE961FFC}"/>
    <cellStyle name="Normal 2 2 2 7" xfId="4612" xr:uid="{A4B02602-98D8-41F6-ACB2-91E77736AE40}"/>
    <cellStyle name="Normal 2 2 2 8" xfId="4613" xr:uid="{85CDA56C-DE66-4D4E-ABA3-FD4ACE93430F}"/>
    <cellStyle name="Normal 2 2 20" xfId="4614" xr:uid="{B301FF5A-3DAD-421D-8A2A-6C1AB300F17B}"/>
    <cellStyle name="Normal 2 2 21" xfId="4615" xr:uid="{0FE277D0-FB94-4955-8DFE-E686EE3C1527}"/>
    <cellStyle name="Normal 2 2 22" xfId="4616" xr:uid="{331F228B-9F36-44FD-8688-6887FD8F280F}"/>
    <cellStyle name="Normal 2 2 23" xfId="4617" xr:uid="{E25128BC-4648-4142-9E3F-5538B74A2705}"/>
    <cellStyle name="Normal 2 2 24" xfId="4618" xr:uid="{1B5FE3EF-C233-4A92-8DC1-D192CC040143}"/>
    <cellStyle name="Normal 2 2 25" xfId="4619" xr:uid="{BAAF4D12-C73B-4389-811A-967232577519}"/>
    <cellStyle name="Normal 2 2 26" xfId="4620" xr:uid="{F081EE6F-6062-49BD-BDE3-E33A66546D33}"/>
    <cellStyle name="Normal 2 2 27" xfId="4621" xr:uid="{254CE756-1A93-42CA-B0CA-CDB9CFDBA2DA}"/>
    <cellStyle name="Normal 2 2 28" xfId="4622" xr:uid="{0AB8FC69-C626-4C3C-8345-4A486B9A9007}"/>
    <cellStyle name="Normal 2 2 29" xfId="4623" xr:uid="{08ACBBDC-96C7-4499-A48D-C26CBC228C7A}"/>
    <cellStyle name="Normal 2 2 3" xfId="4624" xr:uid="{A36D872B-2CD6-40F6-8B84-2ACF0BBFEFB7}"/>
    <cellStyle name="Normal 2 2 3 2" xfId="4625" xr:uid="{AF102A06-9BB4-4C3D-BFD0-EB9A9BF35522}"/>
    <cellStyle name="Normal 2 2 3 3" xfId="4626" xr:uid="{7B6A9EE5-904E-458E-8FDB-92C326AC0066}"/>
    <cellStyle name="Normal 2 2 3 4" xfId="4627" xr:uid="{0D1A3D8F-40A2-4B60-AD6D-269517C4ED0F}"/>
    <cellStyle name="Normal 2 2 3 5" xfId="4628" xr:uid="{7A330B6D-DF90-4F4A-8D9C-7488B9340C91}"/>
    <cellStyle name="Normal 2 2 3 6" xfId="4629" xr:uid="{780197F6-361B-4CA3-9385-219690B9D5D3}"/>
    <cellStyle name="Normal 2 2 3 7" xfId="4630" xr:uid="{241BECBB-39B0-4553-85E3-7DE9F15F7BAD}"/>
    <cellStyle name="Normal 2 2 30" xfId="4631" xr:uid="{537E7F7C-11E1-4CB8-B5E8-9375B4871993}"/>
    <cellStyle name="Normal 2 2 31" xfId="4632" xr:uid="{56316C9B-BB87-4737-8F9E-046C119B499D}"/>
    <cellStyle name="Normal 2 2 32" xfId="4633" xr:uid="{22261783-ACEA-49F9-AD3A-F35C845F2035}"/>
    <cellStyle name="Normal 2 2 33" xfId="4634" xr:uid="{7105B098-B4AD-4C55-8DCB-35C7E1F1ED35}"/>
    <cellStyle name="Normal 2 2 34" xfId="4635" xr:uid="{8D021187-77D7-4D0B-883D-27D1CEFDE9DE}"/>
    <cellStyle name="Normal 2 2 35" xfId="4636" xr:uid="{D6BBE777-D255-48B9-A57C-D759DFF8DA34}"/>
    <cellStyle name="Normal 2 2 36" xfId="4637" xr:uid="{CB6D9CDE-54BB-4DE0-BFEF-E1BE00F0BF80}"/>
    <cellStyle name="Normal 2 2 37" xfId="4638" xr:uid="{E4E6A6A6-AB1A-4083-915E-8F07E785B574}"/>
    <cellStyle name="Normal 2 2 38" xfId="4639" xr:uid="{D297ADA2-69EF-4706-9887-8836AB8374F3}"/>
    <cellStyle name="Normal 2 2 39" xfId="4640" xr:uid="{43199BA1-9DA6-43C8-A90D-0F05113D2BC9}"/>
    <cellStyle name="Normal 2 2 4" xfId="4641" xr:uid="{D25F10F6-6F26-4875-A009-9CA2E3F782C3}"/>
    <cellStyle name="Normal 2 2 4 2" xfId="4642" xr:uid="{698ECEC3-3CC4-4452-86F0-156B06AC9EBD}"/>
    <cellStyle name="Normal 2 2 4 3" xfId="4643" xr:uid="{641914CD-7EA8-4863-A0EA-AF00AA776C11}"/>
    <cellStyle name="Normal 2 2 40" xfId="4644" xr:uid="{9F4F1131-012C-4112-AB14-44530BCE5781}"/>
    <cellStyle name="Normal 2 2 41" xfId="4645" xr:uid="{472A3615-E59A-480D-AC17-9442F2B531B3}"/>
    <cellStyle name="Normal 2 2 42" xfId="4646" xr:uid="{D5F40823-E5C4-43D7-BD92-A3A3FAE782EA}"/>
    <cellStyle name="Normal 2 2 43" xfId="4647" xr:uid="{7CD408AA-8C44-4AE6-B04B-49FA8BEBF435}"/>
    <cellStyle name="Normal 2 2 44" xfId="4648" xr:uid="{43112F40-0534-48FC-A496-09AD24C31838}"/>
    <cellStyle name="Normal 2 2 45" xfId="4649" xr:uid="{B923B8BC-725B-436D-9C77-036F75DD6F93}"/>
    <cellStyle name="Normal 2 2 46" xfId="4650" xr:uid="{E644BB5A-F1D7-4EA9-84F1-D6470A28AD39}"/>
    <cellStyle name="Normal 2 2 47" xfId="4651" xr:uid="{D072D4BA-4E7F-4021-A159-B216F4346788}"/>
    <cellStyle name="Normal 2 2 48" xfId="4652" xr:uid="{1EF0F73D-30FC-4044-AD67-1F1DBD50617E}"/>
    <cellStyle name="Normal 2 2 49" xfId="4653" xr:uid="{64DBEECA-4588-458E-BB6B-096647CC6553}"/>
    <cellStyle name="Normal 2 2 5" xfId="4654" xr:uid="{CEE535A1-4399-4228-94FB-6BB989B5A9BA}"/>
    <cellStyle name="Normal 2 2 5 2" xfId="4655" xr:uid="{3BF8FFE1-8FA1-4D8F-8207-187E3662DC6B}"/>
    <cellStyle name="Normal 2 2 5 3" xfId="4656" xr:uid="{EF99CF32-7136-4296-9C0C-C4C936836FF7}"/>
    <cellStyle name="Normal 2 2 50" xfId="4657" xr:uid="{E44878BB-3873-426C-AA6E-6A6E03B9DFC5}"/>
    <cellStyle name="Normal 2 2 51" xfId="4658" xr:uid="{B54AE965-9FC8-4EF9-8BF3-88ADF16029C9}"/>
    <cellStyle name="Normal 2 2 52" xfId="4659" xr:uid="{5ACB9F1F-F6B4-4936-8532-56786BF21B96}"/>
    <cellStyle name="Normal 2 2 53" xfId="4660" xr:uid="{CE7D3BA3-2262-464E-A363-7EDF18FF02A4}"/>
    <cellStyle name="Normal 2 2 54" xfId="4661" xr:uid="{C77A8C26-BBCB-4E48-BFBC-49BD29CCEBFD}"/>
    <cellStyle name="Normal 2 2 55" xfId="4662" xr:uid="{5944249B-2CF7-4E31-98BD-3EF91A8274E8}"/>
    <cellStyle name="Normal 2 2 56" xfId="4663" xr:uid="{757E80F9-4376-4828-B3BC-4CA14F231AFC}"/>
    <cellStyle name="Normal 2 2 57" xfId="4664" xr:uid="{17CDD3F6-44CF-4E1D-9980-AC7F1169B0E2}"/>
    <cellStyle name="Normal 2 2 58" xfId="4665" xr:uid="{C22B56B5-5B71-4274-93F5-93D59C82D5AF}"/>
    <cellStyle name="Normal 2 2 59" xfId="4666" xr:uid="{632DEC0A-A205-4FFA-91CD-4595BC5F23A6}"/>
    <cellStyle name="Normal 2 2 6" xfId="4667" xr:uid="{7DBFFFBC-F32B-435B-8F10-ECCEA4BF8BD4}"/>
    <cellStyle name="Normal 2 2 60" xfId="4668" xr:uid="{701851EC-FACA-4DB8-967F-5032F932BC87}"/>
    <cellStyle name="Normal 2 2 7" xfId="4669" xr:uid="{8717D12D-B9BB-4168-B8DF-6BA7A9B67623}"/>
    <cellStyle name="Normal 2 2 8" xfId="4670" xr:uid="{F4FADF3F-0513-4DA3-9FFE-23246C32E023}"/>
    <cellStyle name="Normal 2 2 9" xfId="4671" xr:uid="{46312FEC-BDD7-4555-9F6F-7DA2BBCE62D2}"/>
    <cellStyle name="Normal 2 2_01-07_2558" xfId="4672" xr:uid="{7E9FDD1D-C62E-4465-998B-F65B51717623}"/>
    <cellStyle name="Normal 2 20" xfId="4673" xr:uid="{79CE92E6-40C6-4621-B914-E610313A0E92}"/>
    <cellStyle name="Normal 2 21" xfId="4674" xr:uid="{C6BFDBF3-9D6D-4265-BB23-D7BAE4901131}"/>
    <cellStyle name="Normal 2 22" xfId="4675" xr:uid="{7D8353F3-23CE-45A9-ABCE-B56165CF0849}"/>
    <cellStyle name="Normal 2 23" xfId="4676" xr:uid="{B3BB19A4-E863-4A10-BB5C-A9AE0BC53587}"/>
    <cellStyle name="Normal 2 24" xfId="4677" xr:uid="{22436791-2C64-4ADB-A4BA-D68DDB7BEAC0}"/>
    <cellStyle name="Normal 2 25" xfId="4678" xr:uid="{7526327A-B36F-4EE5-B411-132FE3A46370}"/>
    <cellStyle name="Normal 2 26" xfId="4679" xr:uid="{98DE104D-79B4-48AD-AC4E-46771167F225}"/>
    <cellStyle name="Normal 2 27" xfId="4680" xr:uid="{8B657A2E-1836-4106-869D-2E70F452BA82}"/>
    <cellStyle name="Normal 2 28" xfId="4681" xr:uid="{D5A855CB-A98F-46B8-945D-65162D59AD43}"/>
    <cellStyle name="Normal 2 29" xfId="4682" xr:uid="{31A2CEF8-B891-4A5E-87CE-153C1C609FE8}"/>
    <cellStyle name="Normal 2 3" xfId="4683" xr:uid="{07E3D6E8-B374-4570-8D3C-592A57CDFA65}"/>
    <cellStyle name="Normal 2 3 2" xfId="4684" xr:uid="{D03E14E8-7EE2-4E79-9D79-278B802E77A2}"/>
    <cellStyle name="Normal 2 3 2 2" xfId="4685" xr:uid="{459D2F86-F0F8-4F70-9B7A-C550114F169C}"/>
    <cellStyle name="Normal 2 3 2 3" xfId="4686" xr:uid="{F3ED99AE-F69C-4B99-BE0A-39F1D8499350}"/>
    <cellStyle name="Normal 2 3 3" xfId="4687" xr:uid="{90D12E68-B0BE-45CC-A10B-E957EB6ACE8A}"/>
    <cellStyle name="Normal 2 3 4" xfId="4688" xr:uid="{91A1BFCA-C5F0-4094-B98D-9A4196515A23}"/>
    <cellStyle name="Normal 2 3 5" xfId="4689" xr:uid="{BD79D23B-41AD-419E-A0CF-19F06752E9A5}"/>
    <cellStyle name="Normal 2 30" xfId="4690" xr:uid="{B334CAB7-212E-410C-9285-05D5EB35BA75}"/>
    <cellStyle name="Normal 2 31" xfId="4691" xr:uid="{E6B64E30-0FC6-4F44-82B3-2196DF555A1A}"/>
    <cellStyle name="Normal 2 32" xfId="4692" xr:uid="{0AF40BCA-BDA1-42A2-AF8F-58C78FF336CF}"/>
    <cellStyle name="Normal 2 33" xfId="4693" xr:uid="{28320DDC-3286-427B-891B-1E9CA681FB81}"/>
    <cellStyle name="Normal 2 34" xfId="4694" xr:uid="{10184CC7-6343-40BE-8990-35D3DE2DB1ED}"/>
    <cellStyle name="Normal 2 35" xfId="4695" xr:uid="{829ECED9-343C-438A-B9BE-FADC7531FDF7}"/>
    <cellStyle name="Normal 2 36" xfId="4696" xr:uid="{EF8009DC-4C6B-4B90-870D-8B317C7FB63F}"/>
    <cellStyle name="Normal 2 37" xfId="4697" xr:uid="{B1B43EBB-762E-4D57-880F-06F8C2505758}"/>
    <cellStyle name="Normal 2 38" xfId="4698" xr:uid="{69E7542D-279B-4D82-B7EA-F3A5D625448B}"/>
    <cellStyle name="Normal 2 39" xfId="4699" xr:uid="{F4A104FC-2948-4C27-AA5E-2BC3F3DDF654}"/>
    <cellStyle name="Normal 2 4" xfId="4700" xr:uid="{8D76274A-8E4C-45D2-8F3B-80D61C601190}"/>
    <cellStyle name="Normal 2 4 2" xfId="4701" xr:uid="{EF869B3B-36A7-40D7-8B1E-8B7E834A05DE}"/>
    <cellStyle name="Normal 2 4 2 2" xfId="4702" xr:uid="{91D7F8A6-DCF2-415E-B59B-B82DEF6AA2EE}"/>
    <cellStyle name="Normal 2 4 3" xfId="4703" xr:uid="{20AB6963-6F66-44C4-A66F-206695808433}"/>
    <cellStyle name="Normal 2 4_01-07_2558" xfId="4704" xr:uid="{173D494E-B714-4097-AF85-55B52360F0EB}"/>
    <cellStyle name="Normal 2 40" xfId="4705" xr:uid="{0BCBCCC5-4E64-4E97-83E2-9B5F8A14AE96}"/>
    <cellStyle name="Normal 2 41" xfId="4706" xr:uid="{01E514F8-18B0-4546-91FB-D93E11F68514}"/>
    <cellStyle name="Normal 2 42" xfId="4707" xr:uid="{BEC053E1-27FD-4348-8649-4D8A727FBB66}"/>
    <cellStyle name="Normal 2 43" xfId="4708" xr:uid="{008E851A-D4BE-4AB9-B1A7-CB3CCFAA82AE}"/>
    <cellStyle name="Normal 2 44" xfId="4709" xr:uid="{0E03E2DB-3241-4A42-824F-D560C6A8EEF8}"/>
    <cellStyle name="Normal 2 45" xfId="4710" xr:uid="{815E6E61-F468-4739-BEB5-FF9FFBA39DFE}"/>
    <cellStyle name="Normal 2 46" xfId="4711" xr:uid="{3658993D-E65B-4037-83D6-302B1121E382}"/>
    <cellStyle name="Normal 2 47" xfId="4712" xr:uid="{CAB68F12-AE2A-4CE7-ADB7-060414F2F9ED}"/>
    <cellStyle name="Normal 2 48" xfId="4713" xr:uid="{53E5FA99-9616-4D0E-8268-1B82761FEED4}"/>
    <cellStyle name="Normal 2 49" xfId="4714" xr:uid="{437504DE-3BBB-4E23-9BEE-E92538FC152E}"/>
    <cellStyle name="Normal 2 5" xfId="4715" xr:uid="{2CB37BB8-BC9E-4503-90E5-1203907ABBA3}"/>
    <cellStyle name="Normal 2 5 2" xfId="4716" xr:uid="{88FFB80B-F257-4147-A21C-7825296F2D29}"/>
    <cellStyle name="Normal 2 50" xfId="4717" xr:uid="{C5D0AC97-52AE-4742-805B-33DD4DCD84C0}"/>
    <cellStyle name="Normal 2 51" xfId="4718" xr:uid="{DB6ACBFF-405C-4C3F-BC0B-6F90A391BAE3}"/>
    <cellStyle name="Normal 2 52" xfId="4719" xr:uid="{C7FBD749-1F16-49F4-B8F1-CE7FF86DDE4F}"/>
    <cellStyle name="Normal 2 53" xfId="4720" xr:uid="{504A09AF-571B-4ABD-861D-BB619E7C1971}"/>
    <cellStyle name="Normal 2 54" xfId="4721" xr:uid="{D8A065B2-B1FC-44AA-846A-5CBD8A16A11E}"/>
    <cellStyle name="Normal 2 55" xfId="4722" xr:uid="{984FD338-341A-4BBC-9481-50B29DA8BDD8}"/>
    <cellStyle name="Normal 2 56" xfId="4723" xr:uid="{527A454C-418B-46F2-A2BB-98AC2BE04892}"/>
    <cellStyle name="Normal 2 57" xfId="4724" xr:uid="{ADC270FA-7346-4D11-B4ED-404284871043}"/>
    <cellStyle name="Normal 2 58" xfId="4725" xr:uid="{2A0626F0-6182-495F-9954-8538951FDE41}"/>
    <cellStyle name="Normal 2 59" xfId="4726" xr:uid="{1255568B-FD20-4AA3-9397-E11BC51BC3AA}"/>
    <cellStyle name="Normal 2 6" xfId="4727" xr:uid="{CB0488F1-5EBB-4F1E-A53A-501A0E7213B0}"/>
    <cellStyle name="Normal 2 6 2" xfId="4728" xr:uid="{87DD2A24-9AE9-4C30-90D3-E05BE2A03C89}"/>
    <cellStyle name="Normal 2 60" xfId="4729" xr:uid="{F850AB66-F636-49F5-90FE-07675BA4CC8C}"/>
    <cellStyle name="Normal 2 60 2" xfId="4730" xr:uid="{11F7F44D-D52D-4959-B3D7-7DA66D9591D4}"/>
    <cellStyle name="Normal 2 61" xfId="4731" xr:uid="{828EEBDF-FFBA-4374-B86F-96FDB3A42102}"/>
    <cellStyle name="Normal 2 62" xfId="4732" xr:uid="{ABCD71CB-D4E4-472C-8959-70C0B5F165FF}"/>
    <cellStyle name="Normal 2 63" xfId="4733" xr:uid="{4390D56E-1ED6-4C35-B2AD-BAE0CF684978}"/>
    <cellStyle name="Normal 2 64" xfId="4734" xr:uid="{EEAEA8ED-6CD3-44E3-A4D9-6AC5042AC610}"/>
    <cellStyle name="Normal 2 65" xfId="4735" xr:uid="{DDDA0EF1-75D0-46A3-84A1-2E9D004F63B7}"/>
    <cellStyle name="Normal 2 66" xfId="4736" xr:uid="{B39CDB88-39E7-4E2D-B692-E687D79676A6}"/>
    <cellStyle name="Normal 2 67" xfId="4737" xr:uid="{7D144B1D-DA40-4A23-B1C2-571C59E37A03}"/>
    <cellStyle name="Normal 2 68" xfId="4738" xr:uid="{7BCBDD9F-2E4A-49AD-8D22-83AE640635D9}"/>
    <cellStyle name="Normal 2 69" xfId="4739" xr:uid="{F3CEEDE1-C8A8-40E7-BA2C-A1518E6C689D}"/>
    <cellStyle name="Normal 2 7" xfId="4740" xr:uid="{67BC20B4-4343-4BFC-8FED-83D7240A3303}"/>
    <cellStyle name="Normal 2 7 2" xfId="4741" xr:uid="{C7C659EE-B9B0-4298-BF6E-AC70BF1289C5}"/>
    <cellStyle name="Normal 2 70" xfId="4742" xr:uid="{AF8891EE-0B21-42D6-8DAB-0911EE3C8666}"/>
    <cellStyle name="Normal 2 71" xfId="4743" xr:uid="{B80B125C-C461-4850-900C-A7A53951D3B1}"/>
    <cellStyle name="Normal 2 72" xfId="4744" xr:uid="{35C5779F-B15D-49A2-AB48-C9A51D12332A}"/>
    <cellStyle name="Normal 2 73" xfId="4745" xr:uid="{A7BB761E-6169-4A55-A3B7-3B58258607F8}"/>
    <cellStyle name="Normal 2 74" xfId="4746" xr:uid="{74AD1980-E3C6-482B-9BF4-0AB7D3AC9B42}"/>
    <cellStyle name="Normal 2 75" xfId="16" xr:uid="{0F663B49-ED77-4632-A100-D845E9385365}"/>
    <cellStyle name="Normal 2 8" xfId="4747" xr:uid="{BE490749-07EA-4E9C-BDEB-BD11BAE8FA13}"/>
    <cellStyle name="Normal 2 8 2" xfId="4748" xr:uid="{F319ED71-2924-41B0-AAF6-1A97909F53E3}"/>
    <cellStyle name="Normal 2 9" xfId="4749" xr:uid="{6F629B28-621B-4B3C-B167-A79066200444}"/>
    <cellStyle name="Normal 2 9 2" xfId="4750" xr:uid="{65330ED5-F134-4A73-9B7C-04C8C5739948}"/>
    <cellStyle name="Normal 2_%BB%C3%D1%BA%BB%C3%D8%A7%C3%D2%C2%A1%D2%C3%20Forward%E1%A1%E9%E4%A2(1)" xfId="4751" xr:uid="{AD5DC4D3-CA07-48BB-8A77-CDBFDC82CB56}"/>
    <cellStyle name="Normal 20" xfId="4752" xr:uid="{AC7617CF-1B29-4CAD-8A77-08BE71A1AA62}"/>
    <cellStyle name="Normal 20 2" xfId="4753" xr:uid="{4EC67978-5631-440B-9FF4-4BB59249C412}"/>
    <cellStyle name="Normal 20 2 2" xfId="4754" xr:uid="{6D6FDB5A-47D2-457C-A4B2-1CBE8014A02A}"/>
    <cellStyle name="Normal 20 3" xfId="4755" xr:uid="{172963A7-07BE-4236-B54B-BC24D29B8FA9}"/>
    <cellStyle name="Normal 200" xfId="4756" xr:uid="{943991AD-89F0-44E4-8769-300AD9BFC03C}"/>
    <cellStyle name="Normal 201" xfId="4757" xr:uid="{1DD49FF6-D0AB-4B31-A3CF-DA166CBFFED9}"/>
    <cellStyle name="Normal 204" xfId="4758" xr:uid="{76E1A253-4F58-4EAF-96B7-F171B357BBC4}"/>
    <cellStyle name="Normal 205" xfId="4759" xr:uid="{7DFECC75-3280-4F7E-A68E-49612A36F07F}"/>
    <cellStyle name="Normal 21" xfId="4760" xr:uid="{F8495E1E-3B1C-4ACC-BC2F-F1008F96AD55}"/>
    <cellStyle name="Normal 21 2" xfId="4761" xr:uid="{2CAC16C2-C060-47FF-920E-4934CF4A27FB}"/>
    <cellStyle name="Normal 21 3" xfId="4762" xr:uid="{985A53D5-F03D-48AC-B64C-DE422D23EB9B}"/>
    <cellStyle name="Normal 22" xfId="4763" xr:uid="{3B0F4D45-B5F4-4E1B-92E0-0D571FD0B79C}"/>
    <cellStyle name="Normal 22 2" xfId="4764" xr:uid="{AD7228F6-F5C8-477A-9262-5F516E4627F8}"/>
    <cellStyle name="Normal 22 2 2" xfId="4765" xr:uid="{252ED162-B292-407B-B2DD-05F7DE5861BB}"/>
    <cellStyle name="Normal 22 3" xfId="4766" xr:uid="{2CE44ACB-451A-4122-9CD7-C670B9C2E77A}"/>
    <cellStyle name="Normal 23" xfId="4767" xr:uid="{B22145DA-2EDE-4F98-AB3B-2FCA2D1DC6CE}"/>
    <cellStyle name="Normal 23 2" xfId="4768" xr:uid="{3C564C56-EAA3-4837-8C5A-71896BD578AF}"/>
    <cellStyle name="Normal 23 3" xfId="4769" xr:uid="{A760557B-F190-4797-9551-732DD97D37F9}"/>
    <cellStyle name="Normal 24" xfId="4770" xr:uid="{3AC17AD4-26E3-49D6-A492-340774CCB4E7}"/>
    <cellStyle name="Normal 24 2" xfId="4771" xr:uid="{EBAD657E-9B6F-4BE1-8185-2A22205DA0A8}"/>
    <cellStyle name="Normal 24 3" xfId="4772" xr:uid="{849C63C1-50CB-419B-814A-5CB644545ED8}"/>
    <cellStyle name="Normal 25" xfId="4773" xr:uid="{D70E3A71-760D-41BE-AD0B-31B7E8B2ACA4}"/>
    <cellStyle name="Normal 25 2" xfId="4774" xr:uid="{0A439ECC-20C7-4573-9469-3DB70F3A1315}"/>
    <cellStyle name="Normal 25 3" xfId="4775" xr:uid="{E4FD6D8F-B118-4B9B-8054-80824DB3CD20}"/>
    <cellStyle name="Normal 26" xfId="4776" xr:uid="{EAD036B8-EDA0-4A8F-81E2-0C666624345F}"/>
    <cellStyle name="Normal 26 2" xfId="4777" xr:uid="{304089C5-754A-4CB2-9673-4A3D56EA39FF}"/>
    <cellStyle name="Normal 26 3" xfId="4778" xr:uid="{E40DD463-8379-4026-9D7E-8C197D48ACFA}"/>
    <cellStyle name="Normal 27" xfId="4779" xr:uid="{D1F84890-24DA-462F-833B-0B046F4AD707}"/>
    <cellStyle name="Normal 27 2" xfId="4780" xr:uid="{F5635E45-452D-4DDA-98A5-3029D651B70B}"/>
    <cellStyle name="Normal 27 3" xfId="4781" xr:uid="{CB9772E6-004E-48F0-90E1-7E5DBC6E2F39}"/>
    <cellStyle name="Normal 28" xfId="4782" xr:uid="{CDC51261-D8BF-4686-94DD-C08D279AE4AF}"/>
    <cellStyle name="Normal 28 2" xfId="4783" xr:uid="{F43100BD-82EF-4650-B31E-8ADBDDF00F71}"/>
    <cellStyle name="Normal 28 3" xfId="4784" xr:uid="{0AD803F8-B094-463B-8D35-07A0951BA217}"/>
    <cellStyle name="Normal 29" xfId="4785" xr:uid="{EEB560CD-E987-421A-96CF-5AC0BE42D865}"/>
    <cellStyle name="Normal 29 2" xfId="4786" xr:uid="{9830F9D6-0C43-4CB3-B043-3BEB89BF8870}"/>
    <cellStyle name="Normal 29 3" xfId="4787" xr:uid="{71AFC473-FAA3-4454-B924-4B0AD1BA6AA9}"/>
    <cellStyle name="Normal 3" xfId="4788" xr:uid="{BB47C529-2498-47BD-BFC7-CFA33156D714}"/>
    <cellStyle name="Normal 3 10" xfId="4789" xr:uid="{CEB18837-D98B-41B2-A502-62029FF439C0}"/>
    <cellStyle name="Normal 3 11" xfId="4790" xr:uid="{3858A335-9D08-4E7D-A50B-60B796F0B57D}"/>
    <cellStyle name="Normal 3 12" xfId="4791" xr:uid="{0C804E8E-8E0D-477A-BDFB-CB655E50689D}"/>
    <cellStyle name="Normal 3 13" xfId="4792" xr:uid="{9E48A0B6-CB69-469A-83A6-DA0F35E4C45A}"/>
    <cellStyle name="Normal 3 14" xfId="4793" xr:uid="{14F63FE2-9455-4891-8FBD-81851CB93E76}"/>
    <cellStyle name="Normal 3 15" xfId="4794" xr:uid="{F83B0F23-A407-4A30-A8F2-7353B6E6F449}"/>
    <cellStyle name="Normal 3 16" xfId="4795" xr:uid="{9852E619-138B-4185-A215-2C3E35E545C3}"/>
    <cellStyle name="Normal 3 17" xfId="4796" xr:uid="{5BA9E9E4-897F-4255-94A7-254F3D2BDE56}"/>
    <cellStyle name="Normal 3 18" xfId="4797" xr:uid="{FAE971B1-D2F4-4200-AB43-5A4A51F700E5}"/>
    <cellStyle name="Normal 3 19" xfId="4798" xr:uid="{02DD5BE8-E16E-4B76-8B95-18922EA77221}"/>
    <cellStyle name="Normal 3 19 2" xfId="4799" xr:uid="{D917482F-1B47-47BD-95B2-BB2FFE9AECE3}"/>
    <cellStyle name="Normal 3 2" xfId="4800" xr:uid="{CA9673CA-1413-4B56-8778-F2548297682C}"/>
    <cellStyle name="Normal 3 2 2" xfId="4801" xr:uid="{1E39ECEE-4976-4844-9538-A21F2797897D}"/>
    <cellStyle name="Normal 3 2 2 2" xfId="4802" xr:uid="{015C3B4D-23F2-497A-B3ED-99CF0411A3A2}"/>
    <cellStyle name="Normal 3 2 2 3" xfId="4803" xr:uid="{9332C3A4-442E-447D-A124-8FC944585D14}"/>
    <cellStyle name="Normal 3 2 3" xfId="4804" xr:uid="{62998E1A-0BC4-4AE4-A6CF-58629A3521A3}"/>
    <cellStyle name="Normal 3 2 3 2" xfId="4805" xr:uid="{5789BB7F-768A-49E6-83C5-351FD3F76C21}"/>
    <cellStyle name="Normal 3 2 3 3" xfId="4806" xr:uid="{CB037B17-2424-461E-89DC-436737690906}"/>
    <cellStyle name="Normal 3 2 4" xfId="4807" xr:uid="{996872BC-69B5-411C-AC74-9EE74EB059BE}"/>
    <cellStyle name="Normal 3 2 4 2" xfId="4808" xr:uid="{6985242B-9A17-46A1-BE90-813BC1BD706C}"/>
    <cellStyle name="Normal 3 2 4 2 2" xfId="4809" xr:uid="{192C0585-F5A2-49B1-9E42-567F5D6DE22C}"/>
    <cellStyle name="Normal 3 2 4 2 2 2" xfId="4810" xr:uid="{82F67AA2-28B2-4C36-B5FC-14A97C73D030}"/>
    <cellStyle name="Normal 3 2 4 2 3" xfId="4811" xr:uid="{210472E4-A7A2-4DC5-8C57-BF5B9425C08F}"/>
    <cellStyle name="Normal 3 2 5" xfId="4812" xr:uid="{0D904F9A-68EF-4BDE-BDAC-C51E41844414}"/>
    <cellStyle name="Normal 3 2 6" xfId="4813" xr:uid="{BFCA420A-1ACB-491A-9AFD-DAF25198A491}"/>
    <cellStyle name="Normal 3 2_1837Y53_D37 บางส่วน 22.04.11" xfId="4814" xr:uid="{9B5EC121-6737-4413-B56B-25C8D1BDA2B9}"/>
    <cellStyle name="Normal 3 20" xfId="4815" xr:uid="{615CE3A9-D856-40CA-941D-788EF30E80A3}"/>
    <cellStyle name="Normal 3 20 2" xfId="4816" xr:uid="{26329AF9-6994-446F-A7C4-807576E9A596}"/>
    <cellStyle name="Normal 3 20 3" xfId="4817" xr:uid="{4FA82E87-7940-49CD-BD8E-6FE5A2F88BFC}"/>
    <cellStyle name="Normal 3 21" xfId="4818" xr:uid="{5DE53BF4-AB25-4F28-AC8D-BF844DCAC1FB}"/>
    <cellStyle name="Normal 3 21 10" xfId="4819" xr:uid="{4147A54D-3B33-4C1D-B2E3-F3549BACBFBF}"/>
    <cellStyle name="Normal 3 21 11" xfId="4820" xr:uid="{6905A09E-0110-4B0F-BFF1-FFEAF743EAD2}"/>
    <cellStyle name="Normal 3 21 12" xfId="4821" xr:uid="{862A7A6E-EF8C-4ACF-989E-5967FBBE84D1}"/>
    <cellStyle name="Normal 3 21 2" xfId="4822" xr:uid="{34EF9B33-0131-4752-937D-079611A05660}"/>
    <cellStyle name="Normal 3 21 3" xfId="4823" xr:uid="{B6C20BBB-0024-4BE2-8106-EEA5136DA716}"/>
    <cellStyle name="Normal 3 21 4" xfId="4824" xr:uid="{53584C27-93E1-492C-808B-CA53DA1CCD04}"/>
    <cellStyle name="Normal 3 21 5" xfId="4825" xr:uid="{ABCFFF99-DBE1-4380-9D9D-BB4E312E11AD}"/>
    <cellStyle name="Normal 3 21 6" xfId="4826" xr:uid="{E4D7C80C-9CFB-464A-B86A-9F8734EC9E8D}"/>
    <cellStyle name="Normal 3 21 7" xfId="4827" xr:uid="{644675DA-8EF2-4658-B526-7845A27AFF37}"/>
    <cellStyle name="Normal 3 21 8" xfId="4828" xr:uid="{A83B058B-35F9-47B3-A8FC-2F51CF685955}"/>
    <cellStyle name="Normal 3 21 9" xfId="4829" xr:uid="{6A525917-1E02-447D-A7ED-52BFC95FFCBB}"/>
    <cellStyle name="Normal 3 22" xfId="4830" xr:uid="{F8433E70-1978-4B54-BA43-8A16D1EEAF15}"/>
    <cellStyle name="Normal 3 23" xfId="4831" xr:uid="{CEE58A1C-316F-4F31-B9A4-FCD4D03C05DE}"/>
    <cellStyle name="Normal 3 24" xfId="4832" xr:uid="{FE4F0E0D-A500-4FD6-BB7B-4C72373378E3}"/>
    <cellStyle name="Normal 3 25" xfId="4833" xr:uid="{2DA304A1-1197-4957-991C-7843B283C6B9}"/>
    <cellStyle name="Normal 3 26" xfId="4834" xr:uid="{60886547-FBEA-4CCE-8003-03A97A82E00A}"/>
    <cellStyle name="Normal 3 26 2" xfId="4835" xr:uid="{06D30746-5609-4A74-B4A8-C60454E8A96F}"/>
    <cellStyle name="Normal 3 26 3" xfId="4836" xr:uid="{492C5FF1-BEE7-4B88-9902-19993DDE4497}"/>
    <cellStyle name="Normal 3 26 4" xfId="4837" xr:uid="{210F8D4D-A0F6-4982-B708-DE7518F06EE5}"/>
    <cellStyle name="Normal 3 26 5" xfId="4838" xr:uid="{ABC51733-3C6B-4B72-9056-79258D252DD6}"/>
    <cellStyle name="Normal 3 26 6" xfId="4839" xr:uid="{F78CB8E1-01CC-42E2-AA07-B29303C38BDC}"/>
    <cellStyle name="Normal 3 26 7" xfId="4840" xr:uid="{E5223B97-CAC3-4AAE-97FE-266007A29179}"/>
    <cellStyle name="Normal 3 26 8" xfId="4841" xr:uid="{78CB33AC-6DDF-47BD-8BE2-ECF2041DEC1E}"/>
    <cellStyle name="Normal 3 27" xfId="4842" xr:uid="{55C30733-C939-41BC-8BC4-928CA85016C5}"/>
    <cellStyle name="Normal 3 28" xfId="4843" xr:uid="{94EA6356-0629-40DA-A8A3-7DAA93B1076A}"/>
    <cellStyle name="Normal 3 29" xfId="4844" xr:uid="{CD5F7F74-7B07-435B-AC97-FF61A0DFE277}"/>
    <cellStyle name="Normal 3 3" xfId="4845" xr:uid="{04647BB7-84AC-49E8-9A45-A508A61AF401}"/>
    <cellStyle name="Normal 3 3 2" xfId="4846" xr:uid="{B559F837-14B2-4433-B5EB-288E76A8F129}"/>
    <cellStyle name="Normal 3 3 2 2" xfId="4847" xr:uid="{12983651-21E1-4E37-B1F3-3711A7D72F5E}"/>
    <cellStyle name="Normal 3 3 3" xfId="4848" xr:uid="{9A0BABC7-3F7F-4F10-9FFF-9DDA235A3C09}"/>
    <cellStyle name="Normal 3 30" xfId="4849" xr:uid="{625B5CE7-E1C8-4A0F-AF10-183CBE725286}"/>
    <cellStyle name="Normal 3 31" xfId="4850" xr:uid="{2D8B642E-BDBF-468F-879D-BA3BA4DDC59A}"/>
    <cellStyle name="Normal 3 32" xfId="4851" xr:uid="{A3B2F9E4-7757-4CFF-AE26-F000C088C4A1}"/>
    <cellStyle name="Normal 3 33" xfId="4852" xr:uid="{0AD1AF21-F035-4CF6-B469-B9E52EE0CA40}"/>
    <cellStyle name="Normal 3 34" xfId="4853" xr:uid="{672B15F9-7543-4FA5-B05F-473E491F8ADA}"/>
    <cellStyle name="Normal 3 35" xfId="4854" xr:uid="{A757C418-0CFB-4EDA-BC78-A90F326EE67B}"/>
    <cellStyle name="Normal 3 36" xfId="4855" xr:uid="{3AA928A0-6216-44AB-8E5E-0224FF46F5BB}"/>
    <cellStyle name="Normal 3 37" xfId="4856" xr:uid="{04953EA8-F71B-4514-86C4-D81E1877636A}"/>
    <cellStyle name="Normal 3 38" xfId="4857" xr:uid="{B895CF99-F59F-41F2-B037-95CE57ADF2EC}"/>
    <cellStyle name="Normal 3 39" xfId="4858" xr:uid="{4F02A28F-2CCD-4B50-9683-CF0A96C0CF6E}"/>
    <cellStyle name="Normal 3 4" xfId="4859" xr:uid="{0C7AC635-2C20-4833-AFDE-502E13B25915}"/>
    <cellStyle name="Normal 3 4 2" xfId="4860" xr:uid="{44A46A50-2C93-4C1E-BEC7-8948A446D1EE}"/>
    <cellStyle name="Normal 3 4 3" xfId="4861" xr:uid="{EFF45C3B-0B9C-4FBC-A6B0-7D5FF29EC673}"/>
    <cellStyle name="Normal 3 40" xfId="4862" xr:uid="{575D79C4-67DB-4EAA-AFA1-DB31361F1ACA}"/>
    <cellStyle name="Normal 3 41" xfId="4863" xr:uid="{1F062EA8-9708-46BA-B773-00FB2E3F0E20}"/>
    <cellStyle name="Normal 3 42" xfId="4864" xr:uid="{93BC7746-80B1-4415-9817-E72ECB857531}"/>
    <cellStyle name="Normal 3 43" xfId="4865" xr:uid="{5977856B-D32F-44C5-AF81-CD0F881293AC}"/>
    <cellStyle name="Normal 3 44" xfId="15" xr:uid="{90156894-76A1-46FD-82A8-E9C22526FDD9}"/>
    <cellStyle name="Normal 3 5" xfId="4866" xr:uid="{FE53BD7B-37A6-4C60-B2CA-01AF4019AE48}"/>
    <cellStyle name="Normal 3 5 2" xfId="4867" xr:uid="{0C442557-CFEE-4A49-8741-8D38117DBC24}"/>
    <cellStyle name="Normal 3 5 3" xfId="4868" xr:uid="{A8C0C387-BF06-4B8A-B933-C394A3440AEB}"/>
    <cellStyle name="Normal 3 6" xfId="4869" xr:uid="{0D915243-045E-426A-81B4-1D44036382EE}"/>
    <cellStyle name="Normal 3 6 2" xfId="4870" xr:uid="{DF497176-F39F-4BA1-B4C6-72DE52212E23}"/>
    <cellStyle name="Normal 3 6 3" xfId="4871" xr:uid="{C61B85C3-0A14-4AF0-B470-4F78BA4F132E}"/>
    <cellStyle name="Normal 3 6 4" xfId="4872" xr:uid="{568CB070-CEB1-4D26-95F7-AE957336F676}"/>
    <cellStyle name="Normal 3 7" xfId="4873" xr:uid="{D0F5D671-558A-407A-80BB-0726EE18F681}"/>
    <cellStyle name="Normal 3 8" xfId="4874" xr:uid="{CA73C784-4B66-491F-B7A5-8A2D867A7F9F}"/>
    <cellStyle name="Normal 3 9" xfId="4875" xr:uid="{4A97DE4C-3056-4366-BDE7-C69B4467ADFF}"/>
    <cellStyle name="Normal 3_01.ประกอบงบ กาแล A2 ก.ย.54" xfId="4876" xr:uid="{8FAB01F7-BDC5-40B0-8C4C-1F32FDDE32DE}"/>
    <cellStyle name="Normal 30" xfId="4877" xr:uid="{6C69D365-B7DD-41EC-AC21-F4580977FF69}"/>
    <cellStyle name="Normal 30 2" xfId="4878" xr:uid="{5BDCEE5C-FDD5-4A2E-9580-1EA62F944954}"/>
    <cellStyle name="Normal 30 3" xfId="4879" xr:uid="{9BDCA0E7-C3CA-4257-9296-61840D46842F}"/>
    <cellStyle name="Normal 31" xfId="4880" xr:uid="{57BF40C9-B68F-48D1-A491-022102787F84}"/>
    <cellStyle name="Normal 31 2" xfId="4881" xr:uid="{A3BBA7EA-4C53-47D6-BDB8-753ED2B8D018}"/>
    <cellStyle name="Normal 31 3" xfId="4882" xr:uid="{9FCD391E-393C-44CC-B5DE-E9A4F1313227}"/>
    <cellStyle name="Normal 32" xfId="4883" xr:uid="{233C8F79-7041-4D14-BEDF-B62D7CE3D48D}"/>
    <cellStyle name="Normal 32 2" xfId="4884" xr:uid="{EE030846-D50A-454E-AD70-748965006ED0}"/>
    <cellStyle name="Normal 32 3" xfId="4885" xr:uid="{29CBEC23-9107-4055-AC5A-BA0E055D50AA}"/>
    <cellStyle name="Normal 33" xfId="4886" xr:uid="{6B0AF4E7-7E43-4BDE-B018-2E91747D24E1}"/>
    <cellStyle name="Normal 33 2" xfId="4887" xr:uid="{4094E5AE-6CBB-4BC3-9FF7-8610DAC8C5CE}"/>
    <cellStyle name="Normal 33 3" xfId="4888" xr:uid="{DA76B896-3AB0-470E-9979-795BB529C85A}"/>
    <cellStyle name="Normal 34" xfId="4889" xr:uid="{309779B7-8156-4786-BFFC-7D93A21CCFBC}"/>
    <cellStyle name="Normal 34 2" xfId="4890" xr:uid="{10335542-5170-4AED-BD8B-ECFE1E042F38}"/>
    <cellStyle name="Normal 34 3" xfId="4891" xr:uid="{D1B48619-25B3-46D3-BACF-31500DF76BE6}"/>
    <cellStyle name="Normal 35" xfId="4892" xr:uid="{7951F3EF-111A-45D1-AB61-DDF5B963A4CE}"/>
    <cellStyle name="Normal 35 2" xfId="4893" xr:uid="{858C74D2-636C-426F-8020-53DAAD0C48E8}"/>
    <cellStyle name="Normal 35 3" xfId="4894" xr:uid="{DEB1CC0A-BA9B-4C57-A170-16C9E73851D2}"/>
    <cellStyle name="Normal 36" xfId="4895" xr:uid="{F16AB56B-A836-4EF6-844D-52C8FAC8372D}"/>
    <cellStyle name="Normal 36 2" xfId="4896" xr:uid="{50A98741-6107-4F26-A1F0-72D86E9B0E17}"/>
    <cellStyle name="Normal 36 2 2" xfId="4897" xr:uid="{F9683CA8-F927-4FEB-9BEC-E2B080298B9C}"/>
    <cellStyle name="Normal 36 2 2 2" xfId="4898" xr:uid="{75E4FC71-8BD3-472D-AA6E-8D5B0248AAE3}"/>
    <cellStyle name="Normal 36 3" xfId="4899" xr:uid="{760BF97B-1CFB-4782-8F5D-F5F0B4CC0125}"/>
    <cellStyle name="Normal 36 4" xfId="4900" xr:uid="{67A6907C-22A8-4E22-9838-C9A41B050059}"/>
    <cellStyle name="Normal 37" xfId="4901" xr:uid="{8BCACDDA-6F5E-4C6D-87F4-CC221E2D8489}"/>
    <cellStyle name="Normal 37 2" xfId="4902" xr:uid="{64C41266-7118-4350-B612-EB64C9C25C30}"/>
    <cellStyle name="Normal 37 3" xfId="4903" xr:uid="{28025FE6-F327-4154-9396-E7CE735DD9E2}"/>
    <cellStyle name="Normal 38" xfId="4904" xr:uid="{960762CC-C866-4541-B1DC-7A5AA762A2A2}"/>
    <cellStyle name="Normal 38 2" xfId="4905" xr:uid="{892FC067-4F8C-4DB5-AE1F-2B302AC3D858}"/>
    <cellStyle name="Normal 38 3" xfId="4906" xr:uid="{F53A4DB8-7238-4A18-81B3-3ACACB02F8C6}"/>
    <cellStyle name="Normal 39" xfId="4907" xr:uid="{4E6DB6F1-02D4-4F24-A850-BAC43AEB1B42}"/>
    <cellStyle name="Normal 39 2" xfId="4908" xr:uid="{449AEB6D-0D6B-4D93-A58E-718D802AA7B0}"/>
    <cellStyle name="Normal 39 3" xfId="4909" xr:uid="{31B19E0F-8CD2-44F8-B371-4C2553B58958}"/>
    <cellStyle name="Normal 4" xfId="4910" xr:uid="{FF00D318-891E-4326-B105-E7EF8C940DAA}"/>
    <cellStyle name="Normal 4 10" xfId="4911" xr:uid="{035212F0-2CCD-4053-8D06-3F23517104AA}"/>
    <cellStyle name="Normal 4 11" xfId="4912" xr:uid="{D6DB9DD6-6DFD-4512-8FF2-3BB5B0688ACF}"/>
    <cellStyle name="Normal 4 12" xfId="4913" xr:uid="{E2791EC1-F462-4CBC-901F-3C4123808DFE}"/>
    <cellStyle name="Normal 4 13" xfId="4914" xr:uid="{D6801722-1029-4A48-9749-E7A2A829DFF7}"/>
    <cellStyle name="Normal 4 14" xfId="4915" xr:uid="{C702924A-CE0E-4BCA-B82B-C7C15A807D14}"/>
    <cellStyle name="Normal 4 15" xfId="4916" xr:uid="{5A0CF28E-6115-48A2-8D10-D57FA17174C8}"/>
    <cellStyle name="Normal 4 16" xfId="4917" xr:uid="{4BA75052-A45A-4981-8330-8008CA99FFBF}"/>
    <cellStyle name="Normal 4 17" xfId="4918" xr:uid="{5E9FEBDC-D1C8-4511-9F04-6C8E4A3E211C}"/>
    <cellStyle name="Normal 4 18" xfId="4919" xr:uid="{5CF84C29-5777-4251-924E-9240883F2430}"/>
    <cellStyle name="Normal 4 19" xfId="4920" xr:uid="{67E02DB0-1C3B-43DF-8106-46C224F18F76}"/>
    <cellStyle name="Normal 4 19 2" xfId="4921" xr:uid="{6884190E-F48D-4EC5-87CC-8F970982B17D}"/>
    <cellStyle name="Normal 4 2" xfId="4922" xr:uid="{877710C4-12D3-4851-B5B4-6630C5AD3AA6}"/>
    <cellStyle name="Normal 4 2 2" xfId="4923" xr:uid="{C1C1E8EF-2D4F-43BE-8A52-622E5EB5F129}"/>
    <cellStyle name="Normal 4 2 3" xfId="4924" xr:uid="{433C035B-E06C-4BC8-88B6-FD95E35A5699}"/>
    <cellStyle name="Normal 4 20" xfId="4925" xr:uid="{1D5E8A38-DE41-4209-9F9B-D99812BCD213}"/>
    <cellStyle name="Normal 4 21" xfId="4926" xr:uid="{6D12A704-4572-436C-8D8B-E16424AC08D5}"/>
    <cellStyle name="Normal 4 3" xfId="4927" xr:uid="{A50D29AB-D7AB-4841-89C6-1E8F7EF3C0E5}"/>
    <cellStyle name="Normal 4 3 2" xfId="4928" xr:uid="{179425F2-9D7A-47D1-88BC-94471951E038}"/>
    <cellStyle name="Normal 4 4" xfId="4929" xr:uid="{6545FBD9-F70F-4608-9A18-B75D2140B750}"/>
    <cellStyle name="Normal 4 4 2" xfId="4930" xr:uid="{9A1A3DFC-1F08-4E75-81C1-94F36C8585E0}"/>
    <cellStyle name="Normal 4 5" xfId="4931" xr:uid="{30F5276F-EEC9-40D8-85C4-7C4DF5A2A522}"/>
    <cellStyle name="Normal 4 6" xfId="4932" xr:uid="{7C631F60-709C-48F6-B824-15216CF322C0}"/>
    <cellStyle name="Normal 4 7" xfId="4933" xr:uid="{82390891-0531-4AEB-BBA6-028E244089C4}"/>
    <cellStyle name="Normal 4 8" xfId="4934" xr:uid="{504FE675-B639-421D-BF05-A20CE89635D9}"/>
    <cellStyle name="Normal 4 9" xfId="4935" xr:uid="{08C1FAFB-C6ED-4D94-9DBA-261E1C710F19}"/>
    <cellStyle name="Normal 4_01.ประกอบงบ กาแล A2 ก.ย.54" xfId="4936" xr:uid="{01699477-BCAF-495F-BDC1-A3399F68BE5B}"/>
    <cellStyle name="Normal 40" xfId="4937" xr:uid="{6D8FEED5-1E1F-4CDB-A466-7E5AF1F2EAA0}"/>
    <cellStyle name="Normal 40 2" xfId="4938" xr:uid="{283720FB-0F6D-42DF-9CBF-F81FC678C7F4}"/>
    <cellStyle name="Normal 41" xfId="4939" xr:uid="{4EF26674-4ACD-46CC-AA51-BFD4C0EA0818}"/>
    <cellStyle name="Normal 41 2" xfId="4940" xr:uid="{ECC79D8B-8B97-416C-AE2A-85D9E980F825}"/>
    <cellStyle name="Normal 42" xfId="4941" xr:uid="{3A06C59E-02E4-4B8E-8AB4-E032B8BD9312}"/>
    <cellStyle name="Normal 42 2" xfId="4942" xr:uid="{8FD9C6BE-AA92-4B6D-BBDB-71B158E01BB4}"/>
    <cellStyle name="Normal 43" xfId="4943" xr:uid="{E0BD84D3-73D7-4F69-BB37-211CD6007A83}"/>
    <cellStyle name="Normal 43 2" xfId="4944" xr:uid="{5B0882E9-76F6-4416-8F4F-C2C76E968542}"/>
    <cellStyle name="Normal 44" xfId="4945" xr:uid="{48DBC4F8-0A99-4D5D-810C-E76C98157759}"/>
    <cellStyle name="Normal 44 2" xfId="4946" xr:uid="{152E338C-544D-40B2-A442-5D5A6618A93B}"/>
    <cellStyle name="Normal 45" xfId="4947" xr:uid="{504F227F-A3E8-4C13-A5DF-4597F8BA23AD}"/>
    <cellStyle name="Normal 45 2" xfId="4948" xr:uid="{77A63F3F-6A32-4E06-B4DE-236F19F7F948}"/>
    <cellStyle name="Normal 45 2 2" xfId="4949" xr:uid="{DC3A87C7-2FA0-45CE-BB9C-30F786F94D10}"/>
    <cellStyle name="Normal 45 3" xfId="4950" xr:uid="{84D20915-0B46-44FC-9A01-C1EFFE13F5E7}"/>
    <cellStyle name="Normal 45_Sheet4" xfId="4951" xr:uid="{CA77CD98-CCBB-4D8D-BC5B-15818D9223C3}"/>
    <cellStyle name="Normal 46" xfId="4952" xr:uid="{0AC80833-84B6-43F2-AB9E-F68A43BE8C66}"/>
    <cellStyle name="Normal 46 2" xfId="4953" xr:uid="{679247CC-5304-415A-9C3E-D2D9B53573E3}"/>
    <cellStyle name="Normal 47" xfId="4954" xr:uid="{E761FDBB-1DD5-4C4E-8BEB-DC6B79B3A912}"/>
    <cellStyle name="Normal 47 2" xfId="4955" xr:uid="{DB26B5CF-B91C-4A6C-8A55-33ECB9AF663A}"/>
    <cellStyle name="Normal 47 3" xfId="4956" xr:uid="{DA3A4A02-E26A-4F19-8E4E-BCD0F144665E}"/>
    <cellStyle name="Normal 48" xfId="4957" xr:uid="{A5D5B4C3-73FA-4193-9311-8541124589C4}"/>
    <cellStyle name="Normal 48 2" xfId="4958" xr:uid="{DA338D5E-67A1-40D3-A757-6187ADB816F9}"/>
    <cellStyle name="Normal 48 3" xfId="4959" xr:uid="{4BA2FBE0-090F-4B32-91FF-D0E4F42B93EB}"/>
    <cellStyle name="Normal 49" xfId="4960" xr:uid="{52A8D132-73B1-41C7-BFE4-BF51C57D9A65}"/>
    <cellStyle name="Normal 49 2" xfId="4961" xr:uid="{7C9C3572-C01B-4106-A46E-4A56F4E904E8}"/>
    <cellStyle name="Normal 49 2 2" xfId="4962" xr:uid="{FD8F723E-3347-4DE0-ABE5-D865A2B4ACE1}"/>
    <cellStyle name="Normal 49 3" xfId="4963" xr:uid="{6BC8D1E6-5260-456C-8070-FC3AFAABF87D}"/>
    <cellStyle name="Normal 5" xfId="4964" xr:uid="{21E897A6-68BD-4859-8CDD-8D5D80D647FC}"/>
    <cellStyle name="Normal 5 10" xfId="4965" xr:uid="{4A4E33E2-76B9-4EEB-98EC-03000B120485}"/>
    <cellStyle name="Normal 5 11" xfId="4966" xr:uid="{FBE8FA5F-3454-4A4F-8B86-CD154D900D1C}"/>
    <cellStyle name="Normal 5 12" xfId="4967" xr:uid="{ED278803-018C-40A6-B4DF-EB5B3151FBBC}"/>
    <cellStyle name="Normal 5 2" xfId="4968" xr:uid="{47710F97-9B56-48FB-B0CF-7F5216BEF65B}"/>
    <cellStyle name="Normal 5 2 2" xfId="4969" xr:uid="{AD94C706-8B67-4140-BAEF-041AD8CE0C26}"/>
    <cellStyle name="Normal 5 2 2 2" xfId="4970" xr:uid="{E68E623D-9F29-4003-A220-250A31D8EF17}"/>
    <cellStyle name="Normal 5 2 3" xfId="4971" xr:uid="{CA7A1B16-402F-499E-9689-6D3B3EAB19BA}"/>
    <cellStyle name="Normal 5 2 4" xfId="4972" xr:uid="{C1257ED5-8428-49F7-90EA-E8A58C6967CE}"/>
    <cellStyle name="Normal 5 3" xfId="4973" xr:uid="{42EB4700-21AF-46E8-9B2B-180604E9CDB7}"/>
    <cellStyle name="Normal 5 3 2" xfId="4974" xr:uid="{527F1827-6E15-439D-815F-2392C0E0EFEB}"/>
    <cellStyle name="Normal 5 3 3" xfId="4975" xr:uid="{331714C7-73D8-45FD-A981-1C2F74B2FFA6}"/>
    <cellStyle name="Normal 5 3 4" xfId="4976" xr:uid="{7A8DBCC5-DE80-4371-91EC-EF78B9543FCA}"/>
    <cellStyle name="Normal 5 4" xfId="4977" xr:uid="{3186B620-0917-43A0-A9A1-325E7C480519}"/>
    <cellStyle name="Normal 5 4 2" xfId="4978" xr:uid="{D9174A7E-B7D7-4BF9-A5B4-885D927DC64F}"/>
    <cellStyle name="Normal 5 4 3" xfId="4979" xr:uid="{0D7EFA49-FBDB-43BF-B232-4463B352A5BC}"/>
    <cellStyle name="Normal 5 4 4" xfId="4980" xr:uid="{A82CB648-FF84-4C5A-AC1A-0F71D912CA12}"/>
    <cellStyle name="Normal 5 5" xfId="4981" xr:uid="{ED32A542-4DF8-40C4-8BFB-6E5D716C0921}"/>
    <cellStyle name="Normal 5 5 2" xfId="4982" xr:uid="{3E757411-CAA6-466C-BEB3-1C914138A7AB}"/>
    <cellStyle name="Normal 5 5 3" xfId="4983" xr:uid="{A40F062C-BA53-42C4-850C-8A67FB9F15B5}"/>
    <cellStyle name="Normal 5 5 3 2" xfId="4984" xr:uid="{87E796F1-1FF5-4569-BA7C-4C87C754695B}"/>
    <cellStyle name="Normal 5 5 4" xfId="4985" xr:uid="{3271F8D0-D41B-404A-8EAA-DBA9DA608583}"/>
    <cellStyle name="Normal 5 6" xfId="4986" xr:uid="{BB1231AF-5093-44E8-AD60-7D78BCB29C40}"/>
    <cellStyle name="Normal 5 6 2" xfId="4987" xr:uid="{76A72F89-C74C-4F3B-99F7-73311B31C236}"/>
    <cellStyle name="Normal 5 6 3" xfId="4988" xr:uid="{4F7AA4A6-940B-4707-9EFD-8E1DD3C59D44}"/>
    <cellStyle name="Normal 5 6 4" xfId="4989" xr:uid="{48C66D3E-891A-41E0-ADCF-85F27C6FE9DD}"/>
    <cellStyle name="Normal 5 7" xfId="4990" xr:uid="{5ABDE2A1-DA93-4A3B-8561-9F81B5FB0202}"/>
    <cellStyle name="Normal 5 7 2" xfId="4991" xr:uid="{E180F230-C88F-4308-85B3-32DC8A540942}"/>
    <cellStyle name="Normal 5 7 3" xfId="4992" xr:uid="{A14A7F0C-C3E9-4254-82CE-F0EDD488A401}"/>
    <cellStyle name="Normal 5 7 4" xfId="4993" xr:uid="{3D351130-86A1-493F-AA2D-1DB6A643A358}"/>
    <cellStyle name="Normal 5 8" xfId="4994" xr:uid="{ED6463BB-9404-4496-836D-3FB3EE02E9E8}"/>
    <cellStyle name="Normal 5 8 2" xfId="4995" xr:uid="{1D1FBC8C-2289-4416-9627-891A698D9AB8}"/>
    <cellStyle name="Normal 5 8 3" xfId="4996" xr:uid="{183BFE72-462E-49B7-960A-548355E22AB3}"/>
    <cellStyle name="Normal 5 8 4" xfId="4997" xr:uid="{BDDEC51D-F373-47F8-9EB1-835AC05A288B}"/>
    <cellStyle name="Normal 5 9" xfId="4998" xr:uid="{F8F309AD-B25A-4D9C-A004-EDA613BD616D}"/>
    <cellStyle name="Normal 5_%e0%b8%84%e0%b9%88%e0%b8%b2%e0%b9%83%e0%b8%8a%e0%b9%89%e0%b8%88%e0%b9%88%e0%b8%b2(1).." xfId="4999" xr:uid="{3A65D192-3113-4114-B3A3-80C3F9EA812C}"/>
    <cellStyle name="Normal 50" xfId="5000" xr:uid="{CFDB96D8-B004-46F0-BE3E-91D1C2913DB8}"/>
    <cellStyle name="Normal 50 2" xfId="5001" xr:uid="{44FAD4C1-EC20-47C9-8F5F-DB4F08963F5E}"/>
    <cellStyle name="Normal 50 2 2" xfId="5002" xr:uid="{C2D8CC2B-F84D-4DB2-9BCF-45B5304F6D88}"/>
    <cellStyle name="Normal 50 3" xfId="5003" xr:uid="{EB3030A0-4E8F-4DBC-A8F4-FC51AD4E5173}"/>
    <cellStyle name="Normal 50 4" xfId="5004" xr:uid="{73E6B7A3-3BB4-4F97-B7C2-674BB1FFD7A0}"/>
    <cellStyle name="Normal 51" xfId="5005" xr:uid="{CF43B783-C432-4BED-8B57-050E58A2A5B6}"/>
    <cellStyle name="Normal 51 2" xfId="5006" xr:uid="{267965C6-7271-4D21-874E-135657DAC091}"/>
    <cellStyle name="Normal 51 3" xfId="5007" xr:uid="{4E41F096-6B02-4530-93CB-CDCE8C82F0B5}"/>
    <cellStyle name="Normal 52" xfId="5008" xr:uid="{42B52081-F0C3-49D6-933D-7D7242616318}"/>
    <cellStyle name="Normal 52 2" xfId="5009" xr:uid="{E6E29E3E-D093-44BC-9595-137EEC802C1F}"/>
    <cellStyle name="Normal 52 3" xfId="5010" xr:uid="{5ACC827C-39D3-4C26-A2C6-5E8350E7F243}"/>
    <cellStyle name="Normal 53" xfId="5011" xr:uid="{C44B23BF-F816-4B77-9C1C-A2135E9D11E0}"/>
    <cellStyle name="Normal 53 2" xfId="5012" xr:uid="{3F5E8E8B-1058-4C00-B248-DB9B749F35FD}"/>
    <cellStyle name="Normal 53 3" xfId="5013" xr:uid="{02557E11-BA75-4D3A-9274-2D71D0464D92}"/>
    <cellStyle name="Normal 54" xfId="5014" xr:uid="{81E0D195-8FE5-4975-8260-2A33EEBCA602}"/>
    <cellStyle name="Normal 54 2" xfId="5015" xr:uid="{09771F11-0276-4770-A51B-EAD6B6252AA4}"/>
    <cellStyle name="Normal 54 3" xfId="5016" xr:uid="{B97FC6E7-07F9-489E-BB75-5055EF404964}"/>
    <cellStyle name="Normal 55" xfId="5017" xr:uid="{2428BD6A-8685-4C63-B715-8576E48B4D38}"/>
    <cellStyle name="Normal 55 2" xfId="5018" xr:uid="{CE9A9906-C580-4CE7-B350-F1DEA2C2F1D8}"/>
    <cellStyle name="Normal 55 3" xfId="5019" xr:uid="{B220B97D-3BE7-431E-8B83-1183DA02956C}"/>
    <cellStyle name="Normal 56" xfId="5020" xr:uid="{66F3FD30-06C0-4734-889D-3037789CA916}"/>
    <cellStyle name="Normal 56 2" xfId="5021" xr:uid="{54A4D242-8E60-48A5-A327-72D9E5C5A036}"/>
    <cellStyle name="Normal 56 3" xfId="5022" xr:uid="{2C729EC2-CE3E-4BB3-9290-01A34C846848}"/>
    <cellStyle name="Normal 57" xfId="5023" xr:uid="{8435AC34-0C22-4CE3-931D-4BCC301E55E8}"/>
    <cellStyle name="Normal 57 2" xfId="5024" xr:uid="{C7ED4295-C84D-4909-8592-F2C1F52F0658}"/>
    <cellStyle name="Normal 57 3" xfId="5025" xr:uid="{73A5F820-6E5B-4140-9000-7B8B79BC4839}"/>
    <cellStyle name="Normal 58" xfId="5026" xr:uid="{B6CAC2D5-055B-43E7-9D9E-8D1A89DB4756}"/>
    <cellStyle name="Normal 58 2" xfId="5027" xr:uid="{23DBB0BC-3E40-4591-B4CA-2DE966258B3B}"/>
    <cellStyle name="Normal 58 3" xfId="5028" xr:uid="{32DC40E7-AB2C-477B-8B5D-3C414C9B65BB}"/>
    <cellStyle name="Normal 59" xfId="5029" xr:uid="{D61956E9-4979-4982-ACEB-25C7A97558B1}"/>
    <cellStyle name="Normal 59 2" xfId="5030" xr:uid="{ADF8245C-D45D-4724-81A5-5535AE49A46D}"/>
    <cellStyle name="Normal 6" xfId="2" xr:uid="{7E7DCF84-ADC5-4105-9672-506D198B2770}"/>
    <cellStyle name="Normal 6 10" xfId="5031" xr:uid="{C9F2D6BB-1F50-45D6-8D17-DE74F2352684}"/>
    <cellStyle name="Normal 6 2" xfId="5032" xr:uid="{3A54F258-B7E4-4026-BA4F-DF1AA1ACB978}"/>
    <cellStyle name="Normal 6 2 2" xfId="5033" xr:uid="{5353340D-9593-425A-813A-1E1C7E0FBCEC}"/>
    <cellStyle name="Normal 6 2 3" xfId="5034" xr:uid="{2CB0CA59-D6A5-4D1E-837C-637C4DF2054A}"/>
    <cellStyle name="Normal 6 3" xfId="5035" xr:uid="{2C1E977A-FF55-467B-8F7B-2E50DBFD6397}"/>
    <cellStyle name="Normal 6 3 2" xfId="5036" xr:uid="{442B10FC-9F84-411F-8446-61B8D7DD6AB0}"/>
    <cellStyle name="Normal 6 4" xfId="5037" xr:uid="{7E899674-BB2C-4EBC-907D-B7779FE6EE5E}"/>
    <cellStyle name="Normal 6 5" xfId="5038" xr:uid="{7A3B5963-E5E5-4196-8F4C-0DB995CAB33F}"/>
    <cellStyle name="Normal 6 6" xfId="5039" xr:uid="{925A9747-7086-4CEE-BE47-D52B864D4EDF}"/>
    <cellStyle name="Normal 6 6 2" xfId="5040" xr:uid="{45034490-EC3D-4D7E-86FA-B509FB513A4A}"/>
    <cellStyle name="Normal 6 7" xfId="5041" xr:uid="{BAB985C9-6609-46C3-AC54-0FD4B3245B25}"/>
    <cellStyle name="Normal 6 8" xfId="5042" xr:uid="{8134B1DA-EC13-4F18-8D97-E7FF87897ABD}"/>
    <cellStyle name="Normal 6 9" xfId="9" xr:uid="{EE99B87D-9235-49C8-9CCE-9C7E4B4AA056}"/>
    <cellStyle name="Normal 60" xfId="5043" xr:uid="{A2DB73AF-AF01-43BA-A5C1-BA722CC991C8}"/>
    <cellStyle name="Normal 60 2" xfId="5044" xr:uid="{5111A7D4-6B1A-4BA3-BAD8-EA51393C68D6}"/>
    <cellStyle name="Normal 61" xfId="5045" xr:uid="{AEE30280-04ED-4448-B65E-584CDECC004F}"/>
    <cellStyle name="Normal 61 2" xfId="5046" xr:uid="{712B47B9-D62F-4B3A-A8CD-F7304D9E35BD}"/>
    <cellStyle name="Normal 62" xfId="5047" xr:uid="{C8E36B39-C5F9-46C3-B243-7D24E4776C5E}"/>
    <cellStyle name="Normal 62 2" xfId="5048" xr:uid="{70C05775-FE36-451B-ABEA-D1069501BD89}"/>
    <cellStyle name="Normal 63" xfId="5049" xr:uid="{30233732-13F2-488E-B6C2-4CF2B4D540C9}"/>
    <cellStyle name="Normal 63 2" xfId="5050" xr:uid="{8AC1BF93-62B6-48B8-A3E3-3522950B5F63}"/>
    <cellStyle name="Normal 64" xfId="5051" xr:uid="{8A779BB2-019F-426C-A3A2-428627F758FB}"/>
    <cellStyle name="Normal 64 2" xfId="5052" xr:uid="{28111E5D-8B20-4C2D-A3AE-9D4B7A56BC58}"/>
    <cellStyle name="Normal 65" xfId="5053" xr:uid="{7AA9AD4B-B042-453C-B8CE-536D78174481}"/>
    <cellStyle name="Normal 65 2" xfId="5054" xr:uid="{E6AB4A0A-A34A-4DDE-91B8-01C3F8DD5A59}"/>
    <cellStyle name="Normal 66" xfId="5055" xr:uid="{E70DE616-4910-4481-9275-FB985A2EF3C7}"/>
    <cellStyle name="Normal 66 2" xfId="5056" xr:uid="{38B456EE-2EDE-423A-AB5A-71DA5665AC39}"/>
    <cellStyle name="Normal 67" xfId="5057" xr:uid="{84E9253C-4B93-4D7B-BB0A-466C30B1198A}"/>
    <cellStyle name="Normal 67 2" xfId="5058" xr:uid="{A72DD16D-DF47-405F-89E1-B38059EF165F}"/>
    <cellStyle name="Normal 68" xfId="5059" xr:uid="{D8340180-967F-478F-8179-D55E4933FDC7}"/>
    <cellStyle name="Normal 68 2" xfId="5060" xr:uid="{CB3B57A3-CDA4-44FF-9A52-0074053D0C74}"/>
    <cellStyle name="Normal 69" xfId="5061" xr:uid="{F3FA1415-95AD-4031-A474-62D43E162DEE}"/>
    <cellStyle name="Normal 69 2" xfId="5062" xr:uid="{670FE899-FCA2-4F3D-89DF-95A5ED7A3C61}"/>
    <cellStyle name="Normal 7" xfId="5063" xr:uid="{25E41D58-593A-4247-9C6B-8975DCE3243C}"/>
    <cellStyle name="Normal 7 10" xfId="5064" xr:uid="{C4CA93B0-16E0-4E30-BAEA-25755F5891CC}"/>
    <cellStyle name="Normal 7 11" xfId="5065" xr:uid="{F37E8D41-7F3B-411E-8BF5-F9C77E6763CF}"/>
    <cellStyle name="Normal 7 12" xfId="5066" xr:uid="{98F7D51B-96D3-4523-8A70-9F21BA2D4C72}"/>
    <cellStyle name="Normal 7 13" xfId="5067" xr:uid="{4FC9095D-B456-4E92-A1B8-0015C0A5ECDE}"/>
    <cellStyle name="Normal 7 2" xfId="5068" xr:uid="{4C9574F8-2149-4CCC-B610-075D7BCFC4D7}"/>
    <cellStyle name="Normal 7 2 2" xfId="5069" xr:uid="{F3485294-C02A-47D6-AB34-546C02317449}"/>
    <cellStyle name="Normal 7 2 3" xfId="5070" xr:uid="{3C91D705-132F-4802-8C96-8FDBC0BAAB3F}"/>
    <cellStyle name="Normal 7 2 4" xfId="5071" xr:uid="{5AF29207-B44C-464F-B34A-9BCF6FA510AE}"/>
    <cellStyle name="Normal 7 3" xfId="5072" xr:uid="{9F4B796A-53E4-4776-A39B-A2E2A9A6FE3B}"/>
    <cellStyle name="Normal 7 3 2" xfId="5073" xr:uid="{1B402B44-BEB2-448E-84B3-957A5965FA4E}"/>
    <cellStyle name="Normal 7 3 3" xfId="5074" xr:uid="{ED98C703-39FB-4269-A412-BDF103FCC46A}"/>
    <cellStyle name="Normal 7 3 4" xfId="5075" xr:uid="{FEDC549E-B3FC-45FD-BE3B-D63B349E3F96}"/>
    <cellStyle name="Normal 7 4" xfId="5076" xr:uid="{5308D9A4-7FA0-491C-9BA7-5C0E79AB6E7E}"/>
    <cellStyle name="Normal 7 4 2" xfId="5077" xr:uid="{C33064EB-925A-44FD-A3CC-A868F6227A8F}"/>
    <cellStyle name="Normal 7 4 3" xfId="5078" xr:uid="{83B18818-04BD-476A-9670-6EB964B24864}"/>
    <cellStyle name="Normal 7 4 4" xfId="5079" xr:uid="{241737FC-5A35-448A-AEC3-2266EC7D9CDC}"/>
    <cellStyle name="Normal 7 5" xfId="5080" xr:uid="{1CE8E830-AE6C-4051-A368-90B751A4B128}"/>
    <cellStyle name="Normal 7 5 2" xfId="5081" xr:uid="{654F7F42-0AF9-4AB8-AFEC-BFAE44C60FCD}"/>
    <cellStyle name="Normal 7 5 3" xfId="5082" xr:uid="{92C77BE8-3DDB-4286-97E3-FE2A9FFF3C1C}"/>
    <cellStyle name="Normal 7 5 4" xfId="5083" xr:uid="{7F888EAE-99C4-4A77-84D1-DA0506F27B46}"/>
    <cellStyle name="Normal 7 5 5" xfId="5084" xr:uid="{F8F96B0F-D31B-42DC-B85E-52C00ED3C994}"/>
    <cellStyle name="Normal 7 6" xfId="5085" xr:uid="{0D67975B-8C24-465C-9B55-8767D5466713}"/>
    <cellStyle name="Normal 7 6 2" xfId="5086" xr:uid="{DBBF6765-F7A2-4F66-BDC2-61D936A500F6}"/>
    <cellStyle name="Normal 7 6 3" xfId="5087" xr:uid="{1778E8AF-B4C4-4888-8311-940C20B1C3B5}"/>
    <cellStyle name="Normal 7 6 4" xfId="5088" xr:uid="{0D09DF6C-42D5-471E-A27D-D35A5C9860FA}"/>
    <cellStyle name="Normal 7 7" xfId="5089" xr:uid="{A9FAD40E-B971-4C7B-80BD-E3E429678748}"/>
    <cellStyle name="Normal 7 7 2" xfId="5090" xr:uid="{DE92CB3E-A18B-462B-A30B-B680B5263C4D}"/>
    <cellStyle name="Normal 7 7 3" xfId="5091" xr:uid="{620AA96A-BFDF-4C28-8AA6-8B391944A0E6}"/>
    <cellStyle name="Normal 7 7 4" xfId="5092" xr:uid="{EEFEFE51-825F-4803-A077-117D4650B252}"/>
    <cellStyle name="Normal 7 8" xfId="5093" xr:uid="{2BF71DE9-1B0C-43C3-AAE9-546D25533CE7}"/>
    <cellStyle name="Normal 7 8 2" xfId="5094" xr:uid="{35C41110-C915-43CB-8BB9-C85D4947CE2C}"/>
    <cellStyle name="Normal 7 9" xfId="5095" xr:uid="{BAE71A90-7F1D-45DB-B268-7FB6055AE682}"/>
    <cellStyle name="Normal 7_01-07_2558" xfId="5096" xr:uid="{E36508C9-F73F-4306-B9E3-C7AEE04FF2AC}"/>
    <cellStyle name="Normal 70" xfId="5097" xr:uid="{DF027813-9ED5-49ED-A178-67D2946B3579}"/>
    <cellStyle name="Normal 70 2" xfId="5098" xr:uid="{5947B4F7-F3F0-4CB4-B3F3-35C0961C621E}"/>
    <cellStyle name="Normal 71" xfId="5099" xr:uid="{FB25481A-BAB2-4A18-A155-16B6A689AC1B}"/>
    <cellStyle name="Normal 71 2" xfId="5100" xr:uid="{1BB75896-C8DD-435D-974C-1F8B7A5349D5}"/>
    <cellStyle name="Normal 72" xfId="5101" xr:uid="{9216067D-68AE-47C4-963E-977EE6817F47}"/>
    <cellStyle name="Normal 72 2" xfId="5102" xr:uid="{75858743-FD61-48BE-B02B-854B24EEC3EF}"/>
    <cellStyle name="Normal 72 3" xfId="5103" xr:uid="{5917B111-3064-442C-9EC9-78B57EEA56E4}"/>
    <cellStyle name="Normal 72 4" xfId="5104" xr:uid="{DC20C994-5AA4-4F69-B5AB-1C372F47194E}"/>
    <cellStyle name="Normal 73" xfId="5105" xr:uid="{D3D891EA-2E6E-46CF-98EF-D56F9156E722}"/>
    <cellStyle name="Normal 73 2" xfId="5106" xr:uid="{BAED0E02-9A60-4A70-8246-26B3608509C1}"/>
    <cellStyle name="Normal 74" xfId="5107" xr:uid="{044E5A2E-30BB-4A73-B87F-075D5DBECB05}"/>
    <cellStyle name="Normal 74 2" xfId="5108" xr:uid="{C6C1A9A6-5D3E-4F00-AC52-74A1C3005241}"/>
    <cellStyle name="Normal 74 2 2" xfId="5109" xr:uid="{D4816BA0-2EF4-47C5-B19F-0D407C70CBA3}"/>
    <cellStyle name="Normal 74 3" xfId="5110" xr:uid="{F95B2505-CA3B-485D-BD63-4B59AA075810}"/>
    <cellStyle name="Normal 75" xfId="5111" xr:uid="{58CDBBA8-76B1-4FD4-BFDB-83E97B451EAB}"/>
    <cellStyle name="Normal 75 2" xfId="5112" xr:uid="{DE98CBA3-BFB7-4A19-99E0-7FEAEE78A288}"/>
    <cellStyle name="Normal 76" xfId="5113" xr:uid="{8F525439-D47A-45D4-A96A-3605727DE880}"/>
    <cellStyle name="Normal 76 2" xfId="5114" xr:uid="{3B3AE993-9D07-4387-A96D-59DBB026A33A}"/>
    <cellStyle name="Normal 77" xfId="5115" xr:uid="{33C30248-9427-491A-B386-1FB8B84E150E}"/>
    <cellStyle name="Normal 77 2" xfId="5116" xr:uid="{53798BE8-2BCF-46D8-AD97-01A193D3439E}"/>
    <cellStyle name="Normal 78" xfId="5117" xr:uid="{697C482E-3F4C-45A7-A87A-CB95E60E4BDE}"/>
    <cellStyle name="Normal 78 2" xfId="5118" xr:uid="{D5AFB969-159B-4A09-9C3F-D297DF22FB20}"/>
    <cellStyle name="Normal 79" xfId="5119" xr:uid="{C0C8DCB6-3404-4D96-B75C-99334993C8A8}"/>
    <cellStyle name="Normal 79 2" xfId="5120" xr:uid="{DF024260-2AA2-4007-B9BA-70C5AB355A4C}"/>
    <cellStyle name="Normal 8" xfId="5121" xr:uid="{DBD50833-6B3D-46FE-820E-20DE2B05AD93}"/>
    <cellStyle name="Normal 8 2" xfId="5122" xr:uid="{AA05C390-13F0-4A95-B321-2140D5FDE876}"/>
    <cellStyle name="Normal 8 2 2" xfId="5123" xr:uid="{7509820D-75FC-4D5A-8F96-EB04C518AF1D}"/>
    <cellStyle name="Normal 8 2 3" xfId="5124" xr:uid="{5EB226E4-A743-4BE2-A7DA-055AD115F8DC}"/>
    <cellStyle name="Normal 8 2 4" xfId="5125" xr:uid="{183870BA-DE0C-426D-B869-E9518B435644}"/>
    <cellStyle name="Normal 8 3" xfId="5126" xr:uid="{5D2AC7DE-354A-4BF9-99A5-CDC95CD6D957}"/>
    <cellStyle name="Normal 8 3 2" xfId="5127" xr:uid="{3374AA38-E8B2-499E-BBC7-355E38FBC345}"/>
    <cellStyle name="Normal 8 3 3" xfId="5128" xr:uid="{C6AA52C1-5013-4475-9414-8575437FB177}"/>
    <cellStyle name="Normal 8 3 4" xfId="5129" xr:uid="{18EA26EE-D4D5-441E-AE2D-087B8641EECE}"/>
    <cellStyle name="Normal 8 4" xfId="5130" xr:uid="{29D62534-6F40-4634-B818-B693BB6A865C}"/>
    <cellStyle name="Normal 8 4 2" xfId="5131" xr:uid="{3705E59B-0974-434C-9658-B17194575917}"/>
    <cellStyle name="Normal 8 4 3" xfId="5132" xr:uid="{6512406D-3724-401F-9E6F-19FEEDE55998}"/>
    <cellStyle name="Normal 8 4 4" xfId="5133" xr:uid="{301F548D-5911-4073-9783-F8256809CD2D}"/>
    <cellStyle name="Normal 8 5" xfId="5134" xr:uid="{A11B6BCD-48E6-484A-892D-AABD8033511B}"/>
    <cellStyle name="Normal 8 5 2" xfId="5135" xr:uid="{25A91688-8524-4D59-BAC2-517192355205}"/>
    <cellStyle name="Normal 8 5 3" xfId="5136" xr:uid="{FC51F996-8B8F-45D2-85D9-E7C614AAE7B4}"/>
    <cellStyle name="Normal 8 5 4" xfId="5137" xr:uid="{B7BA4F24-7FF1-49B8-8C0D-77EC2C4D2265}"/>
    <cellStyle name="Normal 8 6" xfId="5138" xr:uid="{EB0357C3-1137-4097-96D9-4D34859DD99D}"/>
    <cellStyle name="Normal 8 6 2" xfId="5139" xr:uid="{D105A117-E0CF-4AD6-BA0E-A547454ADB3E}"/>
    <cellStyle name="Normal 8 6 3" xfId="5140" xr:uid="{3E176A0A-446E-4444-9929-BB26C7B03114}"/>
    <cellStyle name="Normal 8 6 4" xfId="5141" xr:uid="{F1757A95-D180-456E-947B-C9D36901F3B7}"/>
    <cellStyle name="Normal 8 7" xfId="5142" xr:uid="{A6BDE805-6D28-4CDC-A06B-92F3026F2DAB}"/>
    <cellStyle name="Normal 8 8" xfId="5143" xr:uid="{9236C258-6A2F-43CB-B433-D1BF287D9EFF}"/>
    <cellStyle name="Normal 8 9" xfId="5144" xr:uid="{DEDBFF00-D221-468E-9583-3BA6BBDEAD15}"/>
    <cellStyle name="Normal 8_01-07_2558" xfId="5145" xr:uid="{6A9E796C-2114-4AC5-9816-B689CA75BB6C}"/>
    <cellStyle name="Normal 80" xfId="5146" xr:uid="{2797564E-78FF-495B-A75B-BB1DF2940113}"/>
    <cellStyle name="Normal 80 2" xfId="5147" xr:uid="{DFC5C7F9-84D4-4127-A34A-AA254894CA6B}"/>
    <cellStyle name="Normal 81" xfId="5148" xr:uid="{48F757C8-18C5-4EE5-A78E-0A0332C9807F}"/>
    <cellStyle name="Normal 81 2" xfId="5149" xr:uid="{7110CEF1-547C-425A-8764-0519267A362B}"/>
    <cellStyle name="Normal 81 3" xfId="5150" xr:uid="{A2D2298E-42D2-479F-BAB1-8F6763D9BCBC}"/>
    <cellStyle name="Normal 82" xfId="5151" xr:uid="{541FB847-F27E-4BF6-8FD1-04A700AE3509}"/>
    <cellStyle name="Normal 82 2" xfId="5152" xr:uid="{08F679B3-4602-4201-877A-05C6608AEED9}"/>
    <cellStyle name="Normal 83" xfId="5153" xr:uid="{004774FD-DA91-4004-B943-C46F38E9A60C}"/>
    <cellStyle name="Normal 83 2" xfId="5154" xr:uid="{AC6B5655-714E-4353-9C70-0C4E103F2596}"/>
    <cellStyle name="Normal 84" xfId="5155" xr:uid="{3F721C21-B45A-434C-80EB-B5BF99605D20}"/>
    <cellStyle name="Normal 84 2" xfId="5156" xr:uid="{C65AD618-4BE3-4D5E-A587-A6D160CF2791}"/>
    <cellStyle name="Normal 85" xfId="5157" xr:uid="{BBABD407-D01B-4811-B960-3703F9CD1950}"/>
    <cellStyle name="Normal 85 2" xfId="5158" xr:uid="{8985CC8D-9408-4592-93D5-BB4018DCA96F}"/>
    <cellStyle name="Normal 86" xfId="5159" xr:uid="{E77C30FC-4380-49CA-9691-8C15F580BC14}"/>
    <cellStyle name="Normal 86 2" xfId="5160" xr:uid="{B62A3405-87AA-4D1D-92BA-A3DBB554819A}"/>
    <cellStyle name="Normal 86 3" xfId="5161" xr:uid="{565D4F5D-A5CE-480A-9387-51547BBAD821}"/>
    <cellStyle name="Normal 87" xfId="5162" xr:uid="{A197A500-ACCA-41BC-83C7-6AB3D8B734BB}"/>
    <cellStyle name="Normal 87 2" xfId="5163" xr:uid="{CB92DDFB-3C1B-45C4-AF78-BA76B13918A8}"/>
    <cellStyle name="Normal 88" xfId="5164" xr:uid="{66CA7D52-0CD3-44DA-8B71-C4FC54C2E7AE}"/>
    <cellStyle name="Normal 88 2" xfId="5165" xr:uid="{04D308CE-2CCA-4E04-BF4E-4A319415D08B}"/>
    <cellStyle name="Normal 89" xfId="5166" xr:uid="{D2B9DC75-2E1D-4BC3-96B6-A3214C0EE240}"/>
    <cellStyle name="Normal 89 2" xfId="5167" xr:uid="{BFCB1ECB-C79B-4629-9B88-CC0FF2D6E078}"/>
    <cellStyle name="Normal 9" xfId="5168" xr:uid="{8106E876-A85E-4CCC-844A-0382379D8053}"/>
    <cellStyle name="Normal 9 10" xfId="5169" xr:uid="{91F71996-F2DC-46A9-ADCE-F3247E78F7AE}"/>
    <cellStyle name="Normal 9 11" xfId="5170" xr:uid="{69B39335-A4A8-401A-B005-76474F604B1A}"/>
    <cellStyle name="Normal 9 12" xfId="5171" xr:uid="{15B15573-352B-4DEC-8785-4DB8B9E4B2C4}"/>
    <cellStyle name="Normal 9 2" xfId="5172" xr:uid="{99AFEB25-55BE-46AC-9AA8-99ED8D2A3AF3}"/>
    <cellStyle name="Normal 9 2 2" xfId="5173" xr:uid="{ED1F593C-CFE8-4FF3-9356-B07FD811CF0B}"/>
    <cellStyle name="Normal 9 3" xfId="5174" xr:uid="{CFD8B909-77F8-49A0-9EF6-B1E2D6DA78E4}"/>
    <cellStyle name="Normal 9 4" xfId="5175" xr:uid="{801599A2-5E7F-4967-B0C4-7DE41ED28B1E}"/>
    <cellStyle name="Normal 9 4 2" xfId="5176" xr:uid="{4C256F77-F27D-4CED-8D76-254A508E53D5}"/>
    <cellStyle name="Normal 9 5" xfId="5177" xr:uid="{B4BEE793-74A7-4C11-84DD-152F82BA12B9}"/>
    <cellStyle name="Normal 9 6" xfId="5178" xr:uid="{581A3C12-9F2B-47D6-9D65-C3B8AC4A9A21}"/>
    <cellStyle name="Normal 9 7" xfId="5179" xr:uid="{5352C4AB-3886-4B4F-9693-8955230D6BF6}"/>
    <cellStyle name="Normal 9 8" xfId="5180" xr:uid="{2D27A437-319E-4B13-9417-B5DCF3E2BBF6}"/>
    <cellStyle name="Normal 9 9" xfId="5181" xr:uid="{7323C48B-6BAF-4A61-8E33-180F66524EBD}"/>
    <cellStyle name="Normal 9_ARD-Q3'54-PARTหน้า" xfId="5182" xr:uid="{A283372C-F2E5-4031-B7F4-E663A0E8CA00}"/>
    <cellStyle name="Normal 90" xfId="5183" xr:uid="{00FF128E-E804-4E91-9DA0-257C19D7942C}"/>
    <cellStyle name="Normal 90 2" xfId="5184" xr:uid="{5559980D-F6D9-4837-A179-092796EB16E4}"/>
    <cellStyle name="Normal 91" xfId="5185" xr:uid="{49BB1B62-3C54-4561-A696-8AB62A6A686F}"/>
    <cellStyle name="Normal 91 2" xfId="5186" xr:uid="{8930499F-3198-44C5-B915-9CF11C9F6021}"/>
    <cellStyle name="Normal 92" xfId="5187" xr:uid="{3A2AFE17-175E-45A2-A7D8-CDDEF986C9A4}"/>
    <cellStyle name="Normal 92 2" xfId="5188" xr:uid="{DDE37B11-413D-4EB0-980D-67B0B81C30D1}"/>
    <cellStyle name="Normal 93" xfId="5189" xr:uid="{05D0D44F-2CCE-402D-BA87-688742DD741F}"/>
    <cellStyle name="Normal 94" xfId="5190" xr:uid="{8A28A83F-62C1-4F11-9C33-99C594E6293C}"/>
    <cellStyle name="Normal 94 2" xfId="5191" xr:uid="{6E77D615-4033-42FC-B5F1-CFFE600B0556}"/>
    <cellStyle name="Normal 95" xfId="5192" xr:uid="{8DB1EBF2-A293-4645-BCE0-D99BBE44BCAB}"/>
    <cellStyle name="Normal 95 2" xfId="5193" xr:uid="{B6BB487F-3861-4DCD-AC5D-0643202D7C74}"/>
    <cellStyle name="Normal 96" xfId="5194" xr:uid="{BD832BF7-E98F-4F63-874F-D747944D6497}"/>
    <cellStyle name="Normal 96 2" xfId="5195" xr:uid="{D848B0F2-A8C1-4784-A821-A430F1271F7D}"/>
    <cellStyle name="Normal 97" xfId="5196" xr:uid="{B4C9075A-5C28-4DFB-A49E-619CF25ADD5B}"/>
    <cellStyle name="Normal 97 2" xfId="5197" xr:uid="{E0C3DB7E-4B0F-4187-95FB-E216A3A2C8BE}"/>
    <cellStyle name="Normal 98" xfId="5198" xr:uid="{47DB80B3-C469-44B7-AE29-A14D35D4D608}"/>
    <cellStyle name="Normal 98 2" xfId="5199" xr:uid="{EEF83C9A-D3FE-405E-A2A6-167B3272CEA7}"/>
    <cellStyle name="Normal 99" xfId="5200" xr:uid="{01456B5E-3D9B-498C-B1FB-A3938F07DDA0}"/>
    <cellStyle name="Normal 99 2" xfId="5201" xr:uid="{AD353081-7E72-4B79-8316-C06A0FE8AE1D}"/>
    <cellStyle name="Normale_9639A02C" xfId="5202" xr:uid="{4F90578E-16FE-41F2-BAB6-CBCBEA2677FE}"/>
    <cellStyle name="NormalGB" xfId="5203" xr:uid="{AB0C7152-9F60-4D2A-A375-1A01F3344A7E}"/>
    <cellStyle name="Normalny_laroux" xfId="5204" xr:uid="{ED10CEE3-2DC4-47CA-A017-5E30F7FA2C94}"/>
    <cellStyle name="normแlnํ_laroux" xfId="5205" xr:uid="{7945EE4D-F72B-4C6C-9A7E-E006487BE2AA}"/>
    <cellStyle name="Note 10" xfId="5206" xr:uid="{941B4FE5-DF90-4F4C-B879-1B33DC554F7B}"/>
    <cellStyle name="Note 11" xfId="5207" xr:uid="{E85E2DB3-9D94-4D3F-A523-0EF8A99DDA4A}"/>
    <cellStyle name="Note 12" xfId="5208" xr:uid="{4B4D0C19-4FCD-42EE-98EA-62F61A6E9F8D}"/>
    <cellStyle name="Note 13" xfId="5209" xr:uid="{04CB8FE3-2BF0-4E91-8890-B5EECCB6E39F}"/>
    <cellStyle name="Note 14" xfId="5210" xr:uid="{DA40DD39-558E-4982-A029-E53D665A37A7}"/>
    <cellStyle name="Note 15" xfId="5211" xr:uid="{72346A3A-96B2-442F-A160-50DA0BAC8432}"/>
    <cellStyle name="Note 16" xfId="5212" xr:uid="{4A1D3A1F-4DAA-40FB-AD2B-46438E260BB0}"/>
    <cellStyle name="Note 17" xfId="5213" xr:uid="{F10BDCD3-CE11-4759-985F-B3076699B55C}"/>
    <cellStyle name="Note 18" xfId="5214" xr:uid="{74825452-9CB7-435A-85A9-55B6D8F6446F}"/>
    <cellStyle name="Note 2" xfId="5215" xr:uid="{C38A1150-9B2D-407A-84BF-2DF5E7740F03}"/>
    <cellStyle name="Note 2 2" xfId="5216" xr:uid="{6ECD3D6A-5B6F-4A2A-A6ED-AEDA6E954811}"/>
    <cellStyle name="Note 2 2 2" xfId="5217" xr:uid="{FF620003-D258-4466-86F3-E833F6342AEE}"/>
    <cellStyle name="Note 2 2 2 2" xfId="5218" xr:uid="{AB34C184-5610-4BF0-8F6A-609CAA3FD9B9}"/>
    <cellStyle name="Note 2 2 3" xfId="5219" xr:uid="{050453CF-BB5B-4AC1-A1E6-C5F5970CE677}"/>
    <cellStyle name="Note 2 3" xfId="5220" xr:uid="{3DD1C45E-6F4C-445C-9426-5B5004A173F2}"/>
    <cellStyle name="Note 2 3 2" xfId="5221" xr:uid="{1EB0E245-E617-4B7C-97CE-A948DF664D94}"/>
    <cellStyle name="Note 2 3 2 2" xfId="5222" xr:uid="{D34C933F-33E6-4735-B59A-EE4B67444A09}"/>
    <cellStyle name="Note 2 3 3" xfId="5223" xr:uid="{4B20D7DC-FA5C-4FF6-AB89-3ECF1EB3F9BD}"/>
    <cellStyle name="Note 2 4" xfId="5224" xr:uid="{ADEF8123-639B-4F7D-BDF9-EB97AEF087E2}"/>
    <cellStyle name="Note 2 4 2" xfId="5225" xr:uid="{FE34A7D9-D501-4465-8C97-760656C90A40}"/>
    <cellStyle name="Note 2 4 2 2" xfId="5226" xr:uid="{6B9B9492-0CCD-48DC-9C03-69FD19606832}"/>
    <cellStyle name="Note 2 4 3" xfId="5227" xr:uid="{EBF297FF-D4A1-41B4-A485-733B0DD4373D}"/>
    <cellStyle name="Note 2 5" xfId="5228" xr:uid="{AC161C03-9DDD-4D44-ABEC-15781100DEF0}"/>
    <cellStyle name="Note 2 5 2" xfId="5229" xr:uid="{AEAF1E3C-B625-455E-BCAC-D22C5520BECF}"/>
    <cellStyle name="Note 2 5 2 2" xfId="5230" xr:uid="{FC42B341-F6EA-4889-BAA9-BB72E5EF0848}"/>
    <cellStyle name="Note 2 5 3" xfId="5231" xr:uid="{D85C39A2-2936-4FDE-AA29-73ACB37C4DF7}"/>
    <cellStyle name="Note 3" xfId="5232" xr:uid="{3A17CB3C-EFAA-43FE-AEAA-13F544AEE6F6}"/>
    <cellStyle name="Note 3 2" xfId="5233" xr:uid="{962ABEAF-8EDF-4DF3-9E3B-8377F2CB2FAC}"/>
    <cellStyle name="Note 3 2 2" xfId="5234" xr:uid="{2ACDD428-433D-4D12-AD4A-58C6A81E7ABE}"/>
    <cellStyle name="Note 3 3" xfId="5235" xr:uid="{5A8427AE-BDAF-47C8-9F6F-C20E6FD6924F}"/>
    <cellStyle name="Note 3 4" xfId="5236" xr:uid="{07DDB51F-010B-4D09-9B99-5763D4D3731E}"/>
    <cellStyle name="Note 4" xfId="5237" xr:uid="{847C36A7-CC77-4B7F-8605-92B1EFFFDECF}"/>
    <cellStyle name="Note 4 2" xfId="5238" xr:uid="{7CB30315-F65C-4948-87CC-D304BEDA9856}"/>
    <cellStyle name="Note 4 3" xfId="5239" xr:uid="{FC464D49-D274-48D4-8ABC-B83A97CC558F}"/>
    <cellStyle name="Note 4 4" xfId="5240" xr:uid="{6853DA58-40DA-43F6-AB82-8AF328C9499F}"/>
    <cellStyle name="Note 5" xfId="5241" xr:uid="{0C7A65E7-74EF-46CC-8296-F538846E06A0}"/>
    <cellStyle name="Note 6" xfId="5242" xr:uid="{34AD3FE6-8640-4AC8-9125-2E01965B1FD2}"/>
    <cellStyle name="Note 6 2" xfId="5243" xr:uid="{5E26BCEC-E97A-41B4-8006-D4AA677B78E3}"/>
    <cellStyle name="Note 7" xfId="5244" xr:uid="{E3E57C6D-07A3-4C8B-AA8C-47923C06E966}"/>
    <cellStyle name="Note 8" xfId="5245" xr:uid="{FA876AB6-DE1F-45A2-96EC-744D35DD38D2}"/>
    <cellStyle name="Note 9" xfId="5246" xr:uid="{7555F667-3719-4A67-BC4C-C0FC81B94C99}"/>
    <cellStyle name="nPlode" xfId="5247" xr:uid="{13B956F4-87ED-4B11-909A-F3354279BD40}"/>
    <cellStyle name="oft Excel]_x000d__x000a_Comment=The open=/f lines load custom functions into the Paste Function list._x000d__x000a_Maximized=3_x000d__x000a_Basics=1_x000d__x000a_A" xfId="5248" xr:uid="{F2D33D70-1FC2-4D5C-B378-9159FA9E3893}"/>
    <cellStyle name="Output 10" xfId="5249" xr:uid="{02496F0B-6F36-4DC9-8707-D79BBC5AE8CB}"/>
    <cellStyle name="Output 11" xfId="5250" xr:uid="{B1274271-D38F-45BC-AE0E-8E363332DBDA}"/>
    <cellStyle name="Output 12" xfId="5251" xr:uid="{66278CDD-C75F-479D-9BEC-A181A7A20EF2}"/>
    <cellStyle name="Output 13" xfId="5252" xr:uid="{3AF17E6A-F13D-472D-A926-CDA3821F87C1}"/>
    <cellStyle name="Output 14" xfId="5253" xr:uid="{50AF6D5B-830D-4F20-9C71-C129D7C4873F}"/>
    <cellStyle name="Output 15" xfId="5254" xr:uid="{D4FDFAE5-C771-407E-B1D3-26F060022BE6}"/>
    <cellStyle name="Output 16" xfId="5255" xr:uid="{546216D8-852E-40FE-89C1-65DF38FCC9BA}"/>
    <cellStyle name="Output 17" xfId="5256" xr:uid="{E0A561A1-F5A0-4AD1-BF8A-61CE7F12DAD5}"/>
    <cellStyle name="Output 18" xfId="5257" xr:uid="{7A4BDCFF-B795-426C-B73B-E27DF4E688AA}"/>
    <cellStyle name="Output 2" xfId="5258" xr:uid="{1D215D28-CF0C-4816-9995-EBED21E386A7}"/>
    <cellStyle name="Output 2 2" xfId="5259" xr:uid="{3124D167-02DF-4BF2-905F-6C16FFF93CDD}"/>
    <cellStyle name="Output 2 2 2" xfId="5260" xr:uid="{7AF50689-5389-4A0D-B04E-F1D0C4A28137}"/>
    <cellStyle name="Output 2 2 2 2" xfId="5261" xr:uid="{E9EFB061-7F93-402B-B82A-A59E2FA5BF42}"/>
    <cellStyle name="Output 2 2 3" xfId="5262" xr:uid="{D7446D03-50C7-4C44-B994-CBBD07659C61}"/>
    <cellStyle name="Output 2 3" xfId="5263" xr:uid="{69C45330-8870-4704-9436-DF1DA9D0F529}"/>
    <cellStyle name="Output 2 3 2" xfId="5264" xr:uid="{B5699A28-D841-40E9-B155-59914B0207D6}"/>
    <cellStyle name="Output 2 3 2 2" xfId="5265" xr:uid="{8305B4E3-2810-45A1-A76F-648B1C47066D}"/>
    <cellStyle name="Output 2 3 3" xfId="5266" xr:uid="{DF156D38-AA70-412A-B457-E48E54354C47}"/>
    <cellStyle name="Output 2 4" xfId="5267" xr:uid="{F7EB2EF6-7C45-4B59-8A67-D7D6566DE96C}"/>
    <cellStyle name="Output 2 4 2" xfId="5268" xr:uid="{735F976C-6AB3-406E-9DF7-B6CDC9A2CAF1}"/>
    <cellStyle name="Output 2 4 2 2" xfId="5269" xr:uid="{63008BDE-9633-463B-A097-5A0D0C68CFD6}"/>
    <cellStyle name="Output 2 4 3" xfId="5270" xr:uid="{27B44D36-BF78-4E64-B8CB-7160D4939AE6}"/>
    <cellStyle name="Output 2 5" xfId="5271" xr:uid="{8CFC2845-9FD6-460D-A812-AE77A6B41E84}"/>
    <cellStyle name="Output 2 5 2" xfId="5272" xr:uid="{16E266DE-6AA9-4E6F-BE09-A6CAFB2CFD1D}"/>
    <cellStyle name="Output 2 5 2 2" xfId="5273" xr:uid="{F159F7DA-8C5F-418C-9FFB-BA861C52DEAB}"/>
    <cellStyle name="Output 2 5 3" xfId="5274" xr:uid="{F284C6C1-8FE0-4099-A718-44506046D826}"/>
    <cellStyle name="Output 2 6" xfId="5275" xr:uid="{42DA85F6-0CA5-44DB-B098-9D0304540DEE}"/>
    <cellStyle name="Output 2 6 2" xfId="5276" xr:uid="{0217E501-D920-4726-983C-09E93FE7831E}"/>
    <cellStyle name="Output 2 7" xfId="5277" xr:uid="{9A18F5D6-57F1-4BB4-9867-F69E1879E58D}"/>
    <cellStyle name="Output 3" xfId="5278" xr:uid="{FB95D8A4-20B8-48E4-B7DD-2ED961F0A355}"/>
    <cellStyle name="Output 4" xfId="5279" xr:uid="{2A29969D-7385-4966-9C55-9BDD71E262F1}"/>
    <cellStyle name="Output 5" xfId="5280" xr:uid="{8DF97745-BCDC-483E-9256-131730C99D34}"/>
    <cellStyle name="Output 6" xfId="5281" xr:uid="{C45C92B4-C4B7-4C49-8149-1B02486E3510}"/>
    <cellStyle name="Output 7" xfId="5282" xr:uid="{FF75A516-5788-4AA5-8BE0-F6648CC89A48}"/>
    <cellStyle name="Output 8" xfId="5283" xr:uid="{C71FC7CF-93C2-41FD-A06C-735BDFA3048D}"/>
    <cellStyle name="Output 9" xfId="5284" xr:uid="{BEC89E72-3791-4BDB-8714-9B7212E672AB}"/>
    <cellStyle name="Page Number" xfId="5285" xr:uid="{54550ABE-7E0F-4DF7-8908-711FD71B2276}"/>
    <cellStyle name="Percent (0%)" xfId="5286" xr:uid="{C6C42DF2-E074-4208-A4D1-0B4EAF1BD2BA}"/>
    <cellStyle name="Percent (0)" xfId="5287" xr:uid="{260995DB-CE47-4F1B-A19A-3802C6076533}"/>
    <cellStyle name="Percent (0.0%)" xfId="5288" xr:uid="{89799F9C-E2CD-4B53-83F9-E0C554EF004D}"/>
    <cellStyle name="Percent (0.00%)" xfId="5289" xr:uid="{E625A652-6247-477D-89BE-47EA427E91A7}"/>
    <cellStyle name="Percent [2]" xfId="5290" xr:uid="{752FB55F-0798-4D94-A1DD-893ACB167497}"/>
    <cellStyle name="Percent [2] 10" xfId="5291" xr:uid="{154B2568-E7AB-47B7-A5DC-740BE4A33413}"/>
    <cellStyle name="Percent [2] 11" xfId="5292" xr:uid="{55547F5F-772D-4D1F-BA98-817A93215877}"/>
    <cellStyle name="Percent [2] 12" xfId="5293" xr:uid="{BEA0E1FA-475C-4CAA-9EAC-3A29CCE544FC}"/>
    <cellStyle name="Percent [2] 13" xfId="5294" xr:uid="{DDF67071-0D80-4C2C-8E5F-17AAD45103FC}"/>
    <cellStyle name="Percent [2] 14" xfId="5295" xr:uid="{2A1086E5-348B-4171-A28A-543D731DD93B}"/>
    <cellStyle name="Percent [2] 15" xfId="5296" xr:uid="{EDED4B6A-B468-4C16-AE15-6BB11DC80269}"/>
    <cellStyle name="Percent [2] 16" xfId="5297" xr:uid="{8D1E7134-6D53-4818-A7A2-DAE6651D6DE9}"/>
    <cellStyle name="Percent [2] 17" xfId="5298" xr:uid="{C4C51547-1877-4FDF-9A9C-8C6CEDD8AA15}"/>
    <cellStyle name="Percent [2] 18" xfId="5299" xr:uid="{D8071071-C6F1-4579-80B3-8D9D75157B22}"/>
    <cellStyle name="Percent [2] 2" xfId="5300" xr:uid="{FCAF6C65-5181-4528-A821-D607BFF003C4}"/>
    <cellStyle name="Percent [2] 3" xfId="5301" xr:uid="{002DB213-64AD-45EA-B717-AB509AEEC5E7}"/>
    <cellStyle name="Percent [2] 4" xfId="5302" xr:uid="{EEFCEFD9-890B-472F-9C78-3CDECD574716}"/>
    <cellStyle name="Percent [2] 5" xfId="5303" xr:uid="{CEFFAB25-0DBF-471F-BB54-A80F272F4B23}"/>
    <cellStyle name="Percent [2] 6" xfId="5304" xr:uid="{F73C2DA9-7452-4CD1-A75D-FB5118DE33F3}"/>
    <cellStyle name="Percent [2] 7" xfId="5305" xr:uid="{7044AA64-B885-451E-8F89-6A6B1D5FFA52}"/>
    <cellStyle name="Percent [2] 8" xfId="5306" xr:uid="{638A3F98-B717-4493-BA73-8933EB002067}"/>
    <cellStyle name="Percent [2] 9" xfId="5307" xr:uid="{FE9B3AA6-D372-40CD-822C-91840F35E4B7}"/>
    <cellStyle name="Percent 10" xfId="5308" xr:uid="{67A9767B-9C76-40F8-82CC-76184DC8B7F3}"/>
    <cellStyle name="Percent 10 2" xfId="5309" xr:uid="{E10D074A-B08E-45AE-A3A4-3AE1527305B6}"/>
    <cellStyle name="Percent 11" xfId="5310" xr:uid="{036251B8-4604-4E8E-AAF6-3E34F0B5CB25}"/>
    <cellStyle name="Percent 12" xfId="5311" xr:uid="{73B025B6-3C3A-4BEF-B5DF-704781C0CEDA}"/>
    <cellStyle name="Percent 13" xfId="5312" xr:uid="{18ECC465-60E5-41E5-89FC-72BD0B24BA8F}"/>
    <cellStyle name="Percent 14" xfId="5313" xr:uid="{09FE018F-2A9A-49BA-8175-D1B763FFFA5E}"/>
    <cellStyle name="Percent 15" xfId="5314" xr:uid="{E7AB2E37-68D0-42B6-8D2D-0830CEBB0674}"/>
    <cellStyle name="Percent 16" xfId="5315" xr:uid="{6FD81C0E-400B-4BCF-8916-689D27D2F2FB}"/>
    <cellStyle name="Percent 17" xfId="5316" xr:uid="{DF8CAABB-96C5-4D73-8E25-B156D2D957E1}"/>
    <cellStyle name="Percent 18" xfId="5317" xr:uid="{54155CAB-4304-4BCE-B67D-1AE2FEA05524}"/>
    <cellStyle name="Percent 19" xfId="5318" xr:uid="{922AC1F3-A401-4288-8C48-9B59BDAF8B47}"/>
    <cellStyle name="Percent 2" xfId="5319" xr:uid="{201F178E-AF76-4D28-89EC-1EE7084B9F8F}"/>
    <cellStyle name="Percent 2 10" xfId="5320" xr:uid="{5A607A49-1EA7-443E-9F38-A7B423C24F99}"/>
    <cellStyle name="Percent 2 11" xfId="5321" xr:uid="{91272BC2-DC1E-4BA0-9315-ACBA424D5F80}"/>
    <cellStyle name="Percent 2 12" xfId="5322" xr:uid="{10001A59-A3A2-48A7-8587-74399B2E8A51}"/>
    <cellStyle name="Percent 2 13" xfId="5323" xr:uid="{13D9DC5B-D432-4DA8-B989-73E1015CE4C5}"/>
    <cellStyle name="Percent 2 14" xfId="5324" xr:uid="{B650CA24-F7A1-41F4-AF3D-F4F59C2ED58D}"/>
    <cellStyle name="Percent 2 15" xfId="5325" xr:uid="{C1359567-8560-455A-8FE1-53D1A11E5D5E}"/>
    <cellStyle name="Percent 2 16" xfId="5326" xr:uid="{9EE903EB-A791-4EF3-9A85-2AA89B89C876}"/>
    <cellStyle name="Percent 2 17" xfId="5327" xr:uid="{AA37ABAB-252A-4957-84B9-BE9C320323C6}"/>
    <cellStyle name="Percent 2 18" xfId="5328" xr:uid="{4CB853BE-2244-4CF9-AECE-11F2E45DE719}"/>
    <cellStyle name="Percent 2 19" xfId="5329" xr:uid="{BDD2BB13-3397-416D-97CA-4AF20E74AA9E}"/>
    <cellStyle name="Percent 2 2" xfId="5330" xr:uid="{D6AF7D01-073C-49E3-B3C3-914F55C131AD}"/>
    <cellStyle name="Percent 2 2 2" xfId="5331" xr:uid="{7B601453-1BF8-4780-B463-524BED5024BD}"/>
    <cellStyle name="Percent 2 2 2 2" xfId="5332" xr:uid="{C9D5B518-A0CF-4D74-A8A2-C0B2731FF033}"/>
    <cellStyle name="Percent 2 2 2 3" xfId="5333" xr:uid="{B8E4BF63-ADC4-4AA9-9611-AB79D6789AC5}"/>
    <cellStyle name="Percent 2 2 3" xfId="5334" xr:uid="{5494CE1B-66E9-49AE-A177-5536DAC69891}"/>
    <cellStyle name="Percent 2 2 4" xfId="5335" xr:uid="{CC2FBE5D-06F9-49ED-A7C4-411BB4C263F4}"/>
    <cellStyle name="Percent 2 2 5" xfId="5336" xr:uid="{2E3125CB-6632-4AA7-81D3-28CD5199D076}"/>
    <cellStyle name="Percent 2 20" xfId="5337" xr:uid="{08264EE1-D940-4C24-8B6F-D9E0C5B0AAC8}"/>
    <cellStyle name="Percent 2 21" xfId="5338" xr:uid="{6346664B-A561-40F2-90D6-5E0CA8309624}"/>
    <cellStyle name="Percent 2 22" xfId="5339" xr:uid="{E4EA30B0-6B73-48BD-974C-971C994AD6F0}"/>
    <cellStyle name="Percent 2 23" xfId="5340" xr:uid="{8A49FEFE-4AB6-4C8B-BC7F-ABC34BB4C533}"/>
    <cellStyle name="Percent 2 24" xfId="5341" xr:uid="{BEF87D0B-E682-438A-B877-2FA117983FA4}"/>
    <cellStyle name="Percent 2 25" xfId="5342" xr:uid="{8FC3EDE0-93BE-4B44-85F5-2493C3ED7C38}"/>
    <cellStyle name="Percent 2 26" xfId="5343" xr:uid="{8D6408A8-77DB-49E8-A057-404AE518F1DC}"/>
    <cellStyle name="Percent 2 27" xfId="5344" xr:uid="{0276D36B-7E23-44BD-BB75-FB84D1F65A4C}"/>
    <cellStyle name="Percent 2 28" xfId="5345" xr:uid="{7C30E3DC-7BB9-4371-8C00-E177F78FF6E7}"/>
    <cellStyle name="Percent 2 29" xfId="5346" xr:uid="{BCC3C516-9178-4736-B8E8-C745F626C494}"/>
    <cellStyle name="Percent 2 3" xfId="5347" xr:uid="{BD9474E3-B445-4953-AA3E-EA5E5528C6BE}"/>
    <cellStyle name="Percent 2 3 2" xfId="5348" xr:uid="{00986E55-0E70-43AB-9378-A93FE5A8E5E1}"/>
    <cellStyle name="Percent 2 30" xfId="5349" xr:uid="{3B433A4B-D5EA-49B5-ABD7-C811489BC915}"/>
    <cellStyle name="Percent 2 31" xfId="5350" xr:uid="{B4B74BD4-7114-4E68-93CD-4588B622393E}"/>
    <cellStyle name="Percent 2 32" xfId="5351" xr:uid="{E3BEC82D-6819-4C9A-9BC7-502151693E54}"/>
    <cellStyle name="Percent 2 33" xfId="5352" xr:uid="{DCE5C06E-106B-4716-B8E3-67D0AB9F5796}"/>
    <cellStyle name="Percent 2 34" xfId="5353" xr:uid="{0A4B3708-D851-49AB-8ADE-48E83753C927}"/>
    <cellStyle name="Percent 2 35" xfId="5354" xr:uid="{4793C3F1-AAEC-413F-890B-0466379F04E1}"/>
    <cellStyle name="Percent 2 36" xfId="5355" xr:uid="{591E4F49-7119-45F5-B862-F00626E62ECC}"/>
    <cellStyle name="Percent 2 37" xfId="5356" xr:uid="{307EB238-CC83-42FD-8786-02217900AD76}"/>
    <cellStyle name="Percent 2 38" xfId="5357" xr:uid="{EE72B7B3-2C2C-45B3-898D-AF980BE6895A}"/>
    <cellStyle name="Percent 2 39" xfId="5358" xr:uid="{E7D6E4C2-F5EE-4A00-9E18-CB0EA725C172}"/>
    <cellStyle name="Percent 2 4" xfId="5359" xr:uid="{70F5710D-84E6-4161-9783-E1EC2BFB6999}"/>
    <cellStyle name="Percent 2 40" xfId="5360" xr:uid="{B16B763C-DDB3-4891-98A2-6D61DFC630EE}"/>
    <cellStyle name="Percent 2 41" xfId="5361" xr:uid="{119FD8A4-4455-4373-BE37-5ACA2DD4F03B}"/>
    <cellStyle name="Percent 2 42" xfId="5362" xr:uid="{BCEEF18D-D9AA-46FC-99BA-73416BD01FE9}"/>
    <cellStyle name="Percent 2 43" xfId="5363" xr:uid="{EBE7227E-106D-44FF-A403-DA77760AF2AB}"/>
    <cellStyle name="Percent 2 44" xfId="5364" xr:uid="{E42627A3-B0BA-46A4-A0FD-61B93BCEFC00}"/>
    <cellStyle name="Percent 2 45" xfId="5365" xr:uid="{50B5E31E-9EB6-4D0B-AB3F-8278B9DF0F44}"/>
    <cellStyle name="Percent 2 46" xfId="5366" xr:uid="{5AF3B4E3-EFD6-48A7-AFC8-EDCB3490C86D}"/>
    <cellStyle name="Percent 2 47" xfId="5367" xr:uid="{118162B4-2375-4343-9642-465ABFEBA945}"/>
    <cellStyle name="Percent 2 48" xfId="5368" xr:uid="{8342D6C7-3BAA-4C38-A7BD-4A6A052EC0FE}"/>
    <cellStyle name="Percent 2 49" xfId="5369" xr:uid="{00F7C0EC-D241-4131-940F-7655A621663F}"/>
    <cellStyle name="Percent 2 5" xfId="5370" xr:uid="{55BACE1A-4427-438E-8348-276DF375CDDC}"/>
    <cellStyle name="Percent 2 50" xfId="5371" xr:uid="{F1966B2F-BE4D-44CB-B026-60D2A1A96D5D}"/>
    <cellStyle name="Percent 2 51" xfId="5372" xr:uid="{8B8E4B53-398B-4654-A3A4-B76B6E6C583D}"/>
    <cellStyle name="Percent 2 52" xfId="5373" xr:uid="{97FC26CD-465F-4360-BC0B-8280CED7EEC4}"/>
    <cellStyle name="Percent 2 53" xfId="5374" xr:uid="{F1B954B4-D9CF-475A-8C5C-DD11C3E837EE}"/>
    <cellStyle name="Percent 2 54" xfId="5375" xr:uid="{C88C6CA7-6373-44A0-AB01-A180238BA4E9}"/>
    <cellStyle name="Percent 2 55" xfId="5376" xr:uid="{EE99A99F-FC76-45FC-AD0B-DDAC0A98A742}"/>
    <cellStyle name="Percent 2 56" xfId="5377" xr:uid="{E14A0FB1-6266-43ED-952E-6E1230F2B47C}"/>
    <cellStyle name="Percent 2 57" xfId="5378" xr:uid="{5BF3B2DC-6D2C-43DF-BBFE-E43F6D5E5530}"/>
    <cellStyle name="Percent 2 58" xfId="5379" xr:uid="{54CC5081-1C47-4620-8339-5697E4ADB86E}"/>
    <cellStyle name="Percent 2 59" xfId="5380" xr:uid="{F7D715B9-6641-4EDB-A2B0-7F9D92C785EC}"/>
    <cellStyle name="Percent 2 6" xfId="5381" xr:uid="{94917F64-FF64-4BE2-BD4B-73BE8565875A}"/>
    <cellStyle name="Percent 2 60" xfId="5382" xr:uid="{F79CBCAE-62D8-4AF4-8E0D-806C454F0861}"/>
    <cellStyle name="Percent 2 60 2" xfId="5383" xr:uid="{A4DD2F36-27E1-4D60-A208-2AD218CDF234}"/>
    <cellStyle name="Percent 2 61" xfId="5384" xr:uid="{D012BBE3-6031-4668-9471-93120C324AA7}"/>
    <cellStyle name="Percent 2 7" xfId="5385" xr:uid="{64710C6A-9485-48E2-A9D0-E4860829655E}"/>
    <cellStyle name="Percent 2 8" xfId="5386" xr:uid="{10DF9D7C-F84B-4C82-BC49-97E7D8BCAA6E}"/>
    <cellStyle name="Percent 2 9" xfId="5387" xr:uid="{2B06806B-4F38-4501-9EBE-00010B0E2951}"/>
    <cellStyle name="Percent 20" xfId="5388" xr:uid="{97C6B59D-3C1C-4B8F-8889-C6877BEE5C4C}"/>
    <cellStyle name="Percent 21" xfId="5389" xr:uid="{B1490949-DFB8-4E52-8AE4-045E99259F10}"/>
    <cellStyle name="Percent 22" xfId="5390" xr:uid="{97937797-C55D-44D4-AB7E-6B5942D373F5}"/>
    <cellStyle name="Percent 23" xfId="5391" xr:uid="{61C5E19C-9E3A-46E5-B87D-09FE77A968FD}"/>
    <cellStyle name="Percent 24" xfId="5392" xr:uid="{8E34C06D-D408-4D92-9254-D4412662EF9D}"/>
    <cellStyle name="Percent 25" xfId="5393" xr:uid="{5A506966-62F5-42FE-924B-56994C9D456A}"/>
    <cellStyle name="Percent 26" xfId="5394" xr:uid="{037ED592-459A-43E3-8E8C-11E97A65AFE1}"/>
    <cellStyle name="Percent 27" xfId="5395" xr:uid="{BAEE864D-5003-42A4-ADB6-BBA8C5EF641B}"/>
    <cellStyle name="Percent 28" xfId="5396" xr:uid="{EDF7A7A3-85DC-4D65-BB07-4DA486C1DDDB}"/>
    <cellStyle name="Percent 28 2" xfId="5397" xr:uid="{5E8CF00A-88ED-46C4-879D-25BE9EE657BD}"/>
    <cellStyle name="Percent 29" xfId="5398" xr:uid="{4E22B696-37C3-4849-87B5-7BAE8EEB96C3}"/>
    <cellStyle name="Percent 3" xfId="5399" xr:uid="{2CBC19AA-85BE-4F5D-8213-A67602AF7703}"/>
    <cellStyle name="Percent 3 2" xfId="5400" xr:uid="{084B8D92-74E0-4294-9FCC-08868B8AADA8}"/>
    <cellStyle name="Percent 3 2 2" xfId="5401" xr:uid="{F762E268-9099-4C07-9314-1EE2C28B67B4}"/>
    <cellStyle name="Percent 3 3" xfId="5402" xr:uid="{6396E02C-C227-463A-8F89-ABF1B1BABD6B}"/>
    <cellStyle name="Percent 3 3 2" xfId="5403" xr:uid="{C6C059EC-9B5B-4E0C-8BAA-0E4C723B933A}"/>
    <cellStyle name="Percent 3 4" xfId="5404" xr:uid="{02E0A7B5-5A3B-4E15-8107-52CA1CB88C4D}"/>
    <cellStyle name="Percent 30" xfId="5405" xr:uid="{9B11069C-3BBA-4F06-86D9-E3B27E7AD299}"/>
    <cellStyle name="Percent 31" xfId="5406" xr:uid="{81A7FB0A-EC74-4A7C-9A5B-85F7E640BAAB}"/>
    <cellStyle name="Percent 32" xfId="5407" xr:uid="{3920C0AB-DFFC-44E5-8FEF-6C02BEC912FA}"/>
    <cellStyle name="Percent 33" xfId="5408" xr:uid="{28E7B39D-A943-4962-BAC0-56F5933E8F80}"/>
    <cellStyle name="Percent 34" xfId="5409" xr:uid="{14D0920E-5D34-4FC3-A739-5372A0CFF3B0}"/>
    <cellStyle name="Percent 35" xfId="5410" xr:uid="{DBCBDAF9-8979-4295-BBCC-D62846261A3E}"/>
    <cellStyle name="Percent 36" xfId="5411" xr:uid="{571AAB4B-BCFF-4E03-8E0D-F3425152EF98}"/>
    <cellStyle name="Percent 37" xfId="5412" xr:uid="{0C737671-5D44-43D4-9569-AF2CF0D7DAAD}"/>
    <cellStyle name="Percent 38" xfId="5413" xr:uid="{084F3F80-9E98-4283-A112-0D322642C0E8}"/>
    <cellStyle name="Percent 39" xfId="5414" xr:uid="{D0FA4253-7FFD-4CD6-8CCE-8AC64D7BF5DF}"/>
    <cellStyle name="Percent 4" xfId="5415" xr:uid="{AFA01E8C-3EDC-4651-9480-764FA10EEE96}"/>
    <cellStyle name="Percent 4 2" xfId="5416" xr:uid="{C723CB11-E53B-4855-B298-976C296C68E5}"/>
    <cellStyle name="Percent 4 3" xfId="5417" xr:uid="{0CDB9F40-8271-4C97-9606-8079B2A6F1EC}"/>
    <cellStyle name="Percent 4 4" xfId="5418" xr:uid="{8515E012-5CF8-4F65-BAFC-9605C612EA9D}"/>
    <cellStyle name="Percent 40" xfId="5419" xr:uid="{5A3FC6D7-AD85-4AD8-BA31-03DF9E08B9FF}"/>
    <cellStyle name="Percent 41" xfId="5420" xr:uid="{EC8D1DC7-8EE7-4214-BFE9-290761343E92}"/>
    <cellStyle name="Percent 5" xfId="5421" xr:uid="{5F719694-890D-426A-AAB9-A919F94C63B4}"/>
    <cellStyle name="Percent 5 2" xfId="5422" xr:uid="{57C185C5-8636-42C2-A90C-70EC820A0534}"/>
    <cellStyle name="Percent 5 3" xfId="5423" xr:uid="{53ADB350-5B08-4C3A-8D81-6EA91DF5A432}"/>
    <cellStyle name="Percent 6" xfId="5424" xr:uid="{F7CD2028-DD78-4E91-A285-A8AF8CD03CC1}"/>
    <cellStyle name="Percent 6 2" xfId="5425" xr:uid="{A0385FA3-04E0-4840-A8D9-19735343A784}"/>
    <cellStyle name="Percent 6 3" xfId="5426" xr:uid="{3067B205-FCBC-4D41-B78E-27CED7FB3B71}"/>
    <cellStyle name="Percent 7" xfId="5427" xr:uid="{832DE73C-1076-424E-B83F-AC78544A1B3C}"/>
    <cellStyle name="Percent 7 2" xfId="5428" xr:uid="{3E8253FD-6466-45A8-9297-980B4725420B}"/>
    <cellStyle name="Percent 8" xfId="5429" xr:uid="{CA8CF131-8B89-429A-9BC5-31788450BAF2}"/>
    <cellStyle name="Percent 8 2" xfId="5430" xr:uid="{80F09889-F4A0-48D7-9772-081AFFB4F704}"/>
    <cellStyle name="Percent 8 3" xfId="5431" xr:uid="{05FA0BE5-0866-4470-BE0D-E7B6A1DA86CA}"/>
    <cellStyle name="Percent 9" xfId="5432" xr:uid="{A80EC271-B2F9-47D6-8D7D-09EEA1457998}"/>
    <cellStyle name="Percent 9 2" xfId="5433" xr:uid="{828C49F6-4134-48F7-8AD6-25E3B75EB4EB}"/>
    <cellStyle name="PSChar" xfId="5434" xr:uid="{EDDBA216-0829-4CAF-B34A-BD8D84D5D1BC}"/>
    <cellStyle name="pwstyle" xfId="5435" xr:uid="{DAC63079-A260-4B4C-9FEA-7B8670669ABF}"/>
    <cellStyle name="Q" xfId="5436" xr:uid="{024F3A9E-7DF1-4625-8997-50636D5DC7C5}"/>
    <cellStyle name="Quantity" xfId="5437" xr:uid="{9B721ABA-0163-40DE-9F32-7DBE1EB47EA2}"/>
    <cellStyle name="Quantity 10" xfId="5438" xr:uid="{5DA2E2E3-46DF-41B7-A03F-9D83ED07A79A}"/>
    <cellStyle name="Quantity 11" xfId="5439" xr:uid="{64702E9A-5266-416D-94DF-12A165CC0085}"/>
    <cellStyle name="Quantity 12" xfId="5440" xr:uid="{AF925F06-1812-456C-8781-5BC0F50C0BC0}"/>
    <cellStyle name="Quantity 13" xfId="5441" xr:uid="{4698465C-0E01-4FED-9666-331C0FF9E078}"/>
    <cellStyle name="Quantity 14" xfId="5442" xr:uid="{5357E68F-BC07-4D8A-A35E-8194C0306CCF}"/>
    <cellStyle name="Quantity 15" xfId="5443" xr:uid="{B2B78073-84F6-47CC-885D-FDE2E3D2FC08}"/>
    <cellStyle name="Quantity 16" xfId="5444" xr:uid="{3DFDDC03-93A1-4E38-981D-FE89BAB19C89}"/>
    <cellStyle name="Quantity 17" xfId="5445" xr:uid="{3E1C0039-5716-4132-83BB-02EB6C9BB03E}"/>
    <cellStyle name="Quantity 18" xfId="5446" xr:uid="{F1ECEA55-511B-4897-B737-EC0DBEC7C196}"/>
    <cellStyle name="Quantity 2" xfId="5447" xr:uid="{3D5CA860-AC50-4276-96BB-5D92FA593A39}"/>
    <cellStyle name="Quantity 3" xfId="5448" xr:uid="{39BCDBBC-3756-4D71-93B5-66BC2F5F255F}"/>
    <cellStyle name="Quantity 4" xfId="5449" xr:uid="{8C0FB2B0-26DA-4982-955A-329F85F2F449}"/>
    <cellStyle name="Quantity 5" xfId="5450" xr:uid="{793B1175-CF12-4B8A-9894-A468C1EB08F3}"/>
    <cellStyle name="Quantity 6" xfId="5451" xr:uid="{CB728368-5F26-4625-B44B-E655182ABDFC}"/>
    <cellStyle name="Quantity 7" xfId="5452" xr:uid="{99D5B35C-EDCA-4362-BFBC-DAB3133DA4AB}"/>
    <cellStyle name="Quantity 8" xfId="5453" xr:uid="{738441A4-61ED-4D69-8AA7-1368DC64CC41}"/>
    <cellStyle name="Quantity 9" xfId="5454" xr:uid="{FD49F64E-3AA8-4D3F-B63B-76EF7B1F3193}"/>
    <cellStyle name="Quantity_AVERAGE-ยา" xfId="5455" xr:uid="{90F17FA1-8AF0-45E3-A2CE-FB1C7BD26911}"/>
    <cellStyle name="Result 1" xfId="5456" xr:uid="{65DDDDBA-986A-4B1D-B93F-D7446E629E80}"/>
    <cellStyle name="Result 2" xfId="5457" xr:uid="{B19D797C-99AC-4CCD-9BB6-9ACFCAD5F482}"/>
    <cellStyle name="Result2 1" xfId="5458" xr:uid="{897F64CB-B467-45FF-8634-AE5DC91E84E3}"/>
    <cellStyle name="Result2 2" xfId="5459" xr:uid="{47F0F478-A15D-4C52-8F05-6633AEC0E052}"/>
    <cellStyle name="Rittichai" xfId="5460" xr:uid="{1CB09136-3AA0-4927-9B0B-3E5FEB8B9F8B}"/>
    <cellStyle name="Salomon Logo" xfId="5461" xr:uid="{8011FAB6-8502-4D48-B88A-5F1B4B8CF961}"/>
    <cellStyle name="SAPBEXaggData" xfId="5462" xr:uid="{5FAB654F-4E58-4C15-95B1-0FEBA29DE564}"/>
    <cellStyle name="SAPBEXaggData 2" xfId="5463" xr:uid="{EACC8C87-7803-435F-9380-A6B7100B7303}"/>
    <cellStyle name="SAPBEXaggData 2 2" xfId="5464" xr:uid="{B468591D-9A38-4D1B-BEF8-7C48D718830D}"/>
    <cellStyle name="SAPBEXaggData 3" xfId="5465" xr:uid="{834C80AD-135E-40A6-9816-39E27CC858A0}"/>
    <cellStyle name="SAPBEXaggDataEmph" xfId="5466" xr:uid="{CD022165-1A20-4758-A754-1654FBA135E6}"/>
    <cellStyle name="SAPBEXaggDataEmph 2" xfId="5467" xr:uid="{CDD10CCF-E36C-4728-AAB8-7CA0BE2C5954}"/>
    <cellStyle name="SAPBEXaggItem" xfId="5468" xr:uid="{022BB244-3EDB-4F2E-9A1D-DB129ECD75A6}"/>
    <cellStyle name="SAPBEXaggItem 2" xfId="5469" xr:uid="{40E111FF-0FE1-4748-B8EA-9FE30D502E23}"/>
    <cellStyle name="SAPBEXaggItem 2 2" xfId="5470" xr:uid="{2D5631C3-264B-4648-8B4A-336271932D71}"/>
    <cellStyle name="SAPBEXaggItem 3" xfId="5471" xr:uid="{D6118AA3-E8E2-4625-BEDE-22B22D6DF298}"/>
    <cellStyle name="SAPBEXaggItemX" xfId="5472" xr:uid="{94CDED55-565F-4C7E-9ADA-4239ED277E29}"/>
    <cellStyle name="SAPBEXaggItemX 2" xfId="5473" xr:uid="{8853CC31-DE2B-4A6A-866D-296687A66241}"/>
    <cellStyle name="SAPBEXaggItemX 2 2" xfId="5474" xr:uid="{D29C9955-1847-401E-B846-2782BD0F2DF9}"/>
    <cellStyle name="SAPBEXaggItemX 3" xfId="5475" xr:uid="{AE36DA63-856A-4AC2-A5F9-F9A55CBCB4D1}"/>
    <cellStyle name="SAPBEXchaText" xfId="5476" xr:uid="{CBC62037-E42F-4D38-99E0-F6CF70D56468}"/>
    <cellStyle name="SAPBEXchaText 2" xfId="5477" xr:uid="{DD148635-7CFE-4EC9-9685-8AE478397494}"/>
    <cellStyle name="SAPBEXchaText 2 2" xfId="5478" xr:uid="{0E6C00C9-5FB5-418B-A9B8-D217CCFA9451}"/>
    <cellStyle name="SAPBEXchaText 3" xfId="5479" xr:uid="{B185279F-B9C5-43AE-AF9D-64C2334E0705}"/>
    <cellStyle name="SAPBEXexcBad7" xfId="5480" xr:uid="{7AEAA013-A2F3-4B78-BB38-9035B754269D}"/>
    <cellStyle name="SAPBEXexcBad7 2" xfId="5481" xr:uid="{F5FDBB52-49B6-48E6-9448-4DF251B65E5C}"/>
    <cellStyle name="SAPBEXexcBad8" xfId="5482" xr:uid="{D8CD4034-6EBD-4F3E-9A5B-EDE9D0A8A7ED}"/>
    <cellStyle name="SAPBEXexcBad8 2" xfId="5483" xr:uid="{124773BC-0FA3-4476-80C3-23F846474253}"/>
    <cellStyle name="SAPBEXexcBad9" xfId="5484" xr:uid="{642C5F56-A3AE-46F9-9CAA-ED846F577429}"/>
    <cellStyle name="SAPBEXexcBad9 2" xfId="5485" xr:uid="{9103D1DC-C13E-4C53-9754-818954BEB614}"/>
    <cellStyle name="SAPBEXexcCritical4" xfId="5486" xr:uid="{3F98E28B-79B8-40F8-A196-7A9D887D3037}"/>
    <cellStyle name="SAPBEXexcCritical4 2" xfId="5487" xr:uid="{95EA34C1-D12A-4C6F-9E63-A5E165ED6399}"/>
    <cellStyle name="SAPBEXexcCritical5" xfId="5488" xr:uid="{68B10977-AA85-4F01-89B6-CC12707D1BAE}"/>
    <cellStyle name="SAPBEXexcCritical5 2" xfId="5489" xr:uid="{8A6C6809-E56F-44E4-B653-EA1F775EE28E}"/>
    <cellStyle name="SAPBEXexcCritical6" xfId="5490" xr:uid="{148B1766-65CA-425F-90A8-FDCE0BEE274D}"/>
    <cellStyle name="SAPBEXexcCritical6 2" xfId="5491" xr:uid="{5B7D2E60-F3FC-45F8-9DFC-035459B329DC}"/>
    <cellStyle name="SAPBEXexcGood1" xfId="5492" xr:uid="{27CB8BCC-FDAA-4564-92B2-5709151C79A3}"/>
    <cellStyle name="SAPBEXexcGood1 2" xfId="5493" xr:uid="{70397963-3972-42D6-A826-5248ABDAB9CA}"/>
    <cellStyle name="SAPBEXexcGood2" xfId="5494" xr:uid="{28948DB4-EDD0-4074-9C62-0B5370ADC8FB}"/>
    <cellStyle name="SAPBEXexcGood2 2" xfId="5495" xr:uid="{72166345-C576-499F-AD0F-F2ABC5DFC4AC}"/>
    <cellStyle name="SAPBEXexcGood3" xfId="5496" xr:uid="{A0F5EBC2-847B-4B77-BF21-C73AA4B76CFF}"/>
    <cellStyle name="SAPBEXexcGood3 2" xfId="5497" xr:uid="{46A65BDB-C6A3-4CE5-864F-3FB2BDD63426}"/>
    <cellStyle name="SAPBEXfilterDrill" xfId="5498" xr:uid="{528CEE02-7EDA-4B4D-9168-6533E794673A}"/>
    <cellStyle name="SAPBEXfilterDrill 2" xfId="5499" xr:uid="{9291E836-80ED-471B-93D2-3BAEC11FA820}"/>
    <cellStyle name="SAPBEXfilterDrill 2 2" xfId="5500" xr:uid="{D223690B-70AD-4581-A454-2C17F438B436}"/>
    <cellStyle name="SAPBEXfilterDrill 3" xfId="5501" xr:uid="{622C2F54-F319-4A7C-BAC3-C093FAD3692F}"/>
    <cellStyle name="SAPBEXfilterItem" xfId="5502" xr:uid="{D267CC39-5E98-4041-A6F1-295BC9DA4093}"/>
    <cellStyle name="SAPBEXfilterItem 2" xfId="5503" xr:uid="{4D50A24A-A833-49F3-9472-DA8AC81D90F5}"/>
    <cellStyle name="SAPBEXfilterItem 2 2" xfId="5504" xr:uid="{36785E94-DC55-4E6B-8F69-6133D50DA2FA}"/>
    <cellStyle name="SAPBEXfilterText" xfId="5505" xr:uid="{B03DE23D-4BA2-453F-99EF-F4AE674E7539}"/>
    <cellStyle name="SAPBEXformats" xfId="5506" xr:uid="{BDD8A803-F7E2-4229-9832-A0E646F7BD7D}"/>
    <cellStyle name="SAPBEXformats 2" xfId="5507" xr:uid="{329E3B88-67CD-4EC7-B3ED-1E0CF5EEFC37}"/>
    <cellStyle name="SAPBEXheaderItem" xfId="5508" xr:uid="{537950FE-F195-4A2A-9FE4-8D05A252FA7B}"/>
    <cellStyle name="SAPBEXheaderItem 2" xfId="5509" xr:uid="{967F1CEE-C016-437A-8EDE-D95DAED9E3AD}"/>
    <cellStyle name="SAPBEXheaderItem 2 2" xfId="5510" xr:uid="{1BB194FD-1BD6-4C66-9551-3E04061F923F}"/>
    <cellStyle name="SAPBEXheaderItem 3" xfId="5511" xr:uid="{91E9530D-F18C-4919-B16B-862125839B41}"/>
    <cellStyle name="SAPBEXheaderText" xfId="5512" xr:uid="{C53979F1-3A54-497D-95DE-8B21D00E0D97}"/>
    <cellStyle name="SAPBEXheaderText 2" xfId="5513" xr:uid="{36226AF6-FEA8-41C0-887A-0B7E51C891B3}"/>
    <cellStyle name="SAPBEXheaderText 2 2" xfId="5514" xr:uid="{764658F4-1919-4FD8-BC0E-C8CE7DEC455F}"/>
    <cellStyle name="SAPBEXheaderText 3" xfId="5515" xr:uid="{3ADFEF57-B147-4A8C-8803-358A49981B6C}"/>
    <cellStyle name="SAPBEXHLevel0" xfId="5516" xr:uid="{BEE4F56E-13CA-472B-9DB5-B887033D546C}"/>
    <cellStyle name="SAPBEXHLevel0 2" xfId="5517" xr:uid="{4ABDA76C-BB46-42F3-85C9-B958E954C653}"/>
    <cellStyle name="SAPBEXHLevel0 2 2" xfId="5518" xr:uid="{775F82FC-FE48-4F9A-90DD-46B900A7676B}"/>
    <cellStyle name="SAPBEXHLevel0 3" xfId="5519" xr:uid="{6D5E061A-CFC7-4C16-B09B-FCD4A9F1FA4C}"/>
    <cellStyle name="SAPBEXHLevel1" xfId="5520" xr:uid="{917B4406-4D56-43DD-BFC3-F65D7C3B6929}"/>
    <cellStyle name="SAPBEXHLevel1 2" xfId="5521" xr:uid="{881AEE68-D348-40C9-85E5-619981BB2B23}"/>
    <cellStyle name="SAPBEXHLevel1 2 2" xfId="5522" xr:uid="{2422AA3D-1662-44C2-AD47-CB29D20FFADB}"/>
    <cellStyle name="SAPBEXHLevel1 3" xfId="5523" xr:uid="{D76B6AA9-D1CA-44F1-AE76-DD0D79CB2960}"/>
    <cellStyle name="SAPBEXHLevel2" xfId="5524" xr:uid="{97667A3C-74D8-49E9-A72F-91F42F588979}"/>
    <cellStyle name="SAPBEXHLevel2 2" xfId="5525" xr:uid="{7DE7F1EB-F43F-42A1-BDA4-534094E28CA6}"/>
    <cellStyle name="SAPBEXHLevel2 2 2" xfId="5526" xr:uid="{91C57316-B93D-4D42-8EDC-A6CC117B46B0}"/>
    <cellStyle name="SAPBEXHLevel2 3" xfId="5527" xr:uid="{02DDAB4C-B64D-494C-9851-63E95FED717F}"/>
    <cellStyle name="SAPBEXHLevel3" xfId="5528" xr:uid="{DAD416A5-295F-4765-B6CE-BF6E25C91946}"/>
    <cellStyle name="SAPBEXHLevel3 2" xfId="5529" xr:uid="{74827533-2E8F-4730-BAC7-531EB49AAAA5}"/>
    <cellStyle name="SAPBEXHLevel3 2 2" xfId="5530" xr:uid="{34F87697-C241-42C4-A0D8-4B263C92C195}"/>
    <cellStyle name="SAPBEXHLevel3 3" xfId="5531" xr:uid="{2C91536E-A40A-42FF-98BE-86CB44218684}"/>
    <cellStyle name="SAPBEXresData" xfId="5532" xr:uid="{518AC8BE-2C3E-4FAB-80E0-CDEEECD1BD42}"/>
    <cellStyle name="SAPBEXresData 2" xfId="5533" xr:uid="{1DC937CE-28E9-4CA8-B222-123FA844E3F6}"/>
    <cellStyle name="SAPBEXresDataEmph" xfId="5534" xr:uid="{5483C029-CFCB-472B-A882-5EBF32E51EF9}"/>
    <cellStyle name="SAPBEXresDataEmph 2" xfId="5535" xr:uid="{17CFAD43-B37D-4766-BB25-AD2224FD3FC1}"/>
    <cellStyle name="SAPBEXresItem" xfId="5536" xr:uid="{E939FE8E-430A-4925-A076-DF416D2AF1A1}"/>
    <cellStyle name="SAPBEXresItem 2" xfId="5537" xr:uid="{01A3417B-9949-44C8-81D0-2EFAF87FA5D0}"/>
    <cellStyle name="SAPBEXresItem 2 2" xfId="5538" xr:uid="{BF3BFD44-4701-46E9-B640-25629F13E5B8}"/>
    <cellStyle name="SAPBEXresItem 3" xfId="5539" xr:uid="{23E187E9-B0FF-47C7-A3B1-C58D1773702B}"/>
    <cellStyle name="SAPBEXstdData" xfId="5540" xr:uid="{B2743625-2CA9-4222-A224-9CE2E8233893}"/>
    <cellStyle name="SAPBEXstdData 2" xfId="5541" xr:uid="{67071BBF-0F2D-447B-A26A-C47DCF1A5F6E}"/>
    <cellStyle name="SAPBEXstdData 2 2" xfId="5542" xr:uid="{394634D6-6108-4E5D-8ADA-078CC50C1290}"/>
    <cellStyle name="SAPBEXstdData 3" xfId="5543" xr:uid="{FC836D5C-CAC6-4CC9-BC75-8574CC45A72E}"/>
    <cellStyle name="SAPBEXstdDataEmph" xfId="5544" xr:uid="{D0C248FD-6E37-43B6-B955-CDFB8BD5979F}"/>
    <cellStyle name="SAPBEXstdDataEmph 2" xfId="5545" xr:uid="{2B03E3D4-04BB-4D19-9C51-7C2AFC94E89F}"/>
    <cellStyle name="SAPBEXstdItem" xfId="5546" xr:uid="{EE65B3A8-BF61-4833-AA6A-B64E19EB02A9}"/>
    <cellStyle name="SAPBEXstdItem 2" xfId="5547" xr:uid="{EDBB7EF3-C0A0-4182-9473-20E1AD5DE3AD}"/>
    <cellStyle name="SAPBEXstdItem 2 2" xfId="5548" xr:uid="{61664626-6168-42BB-8447-F7AEF9CE1C39}"/>
    <cellStyle name="SAPBEXstdItem 3" xfId="5549" xr:uid="{62D79E07-0FE3-4DB4-8743-E040A560C1CD}"/>
    <cellStyle name="SAPBEXstdItemX" xfId="5550" xr:uid="{D17FB259-DBB2-4E01-B5C9-28BD900D5E08}"/>
    <cellStyle name="SAPBEXstdItemX 2" xfId="5551" xr:uid="{73454AAC-0328-4E04-92B1-86A0ACB83074}"/>
    <cellStyle name="SAPBEXstdItemX 2 2" xfId="5552" xr:uid="{2ACDCD1A-0705-4863-807B-0E1FB69B7E1B}"/>
    <cellStyle name="SAPBEXstdItemX 3" xfId="5553" xr:uid="{5AF02382-C06B-40AD-B298-4EF5B8383F41}"/>
    <cellStyle name="SAPBEXtitle" xfId="5554" xr:uid="{6F56D643-5C1B-44AE-A14B-DA6AB6B8B046}"/>
    <cellStyle name="SAPBEXundefined" xfId="5555" xr:uid="{892AA98E-8D3E-49C7-BC84-1F7234AA8515}"/>
    <cellStyle name="SAPBEXundefined 2" xfId="5556" xr:uid="{7289178E-4494-44E9-8B49-C6C9A3833574}"/>
    <cellStyle name="SAPBEXundefined 2 2" xfId="5557" xr:uid="{390B0F9B-4988-4FEE-AA86-8EF0817F8820}"/>
    <cellStyle name="SAPBEXundefined 3" xfId="5558" xr:uid="{FF17DA4C-8EE5-4ABD-AA80-E5300A50CC95}"/>
    <cellStyle name="Separador de milhares [0]_Person" xfId="5559" xr:uid="{6714F799-21AC-49A2-81C3-2CEC4BB839B8}"/>
    <cellStyle name="Separador de milhares_Person" xfId="5560" xr:uid="{1061F27C-AD95-47DB-96C9-FC6BA76B7301}"/>
    <cellStyle name="shade" xfId="5561" xr:uid="{A328EF8C-3C76-41A0-9C20-8568619171FD}"/>
    <cellStyle name="Sheet Title" xfId="5562" xr:uid="{6072729C-EAA5-4172-8D1F-7F4D39233F97}"/>
    <cellStyle name="Sheet Title 2" xfId="5563" xr:uid="{C38AB170-1E9D-4EF7-8424-352EF60F3B73}"/>
    <cellStyle name="small border line" xfId="5564" xr:uid="{E152B975-B4B1-4667-88E7-4025C77F61F1}"/>
    <cellStyle name="Standard_Frontal Airbag Blatt 1" xfId="5565" xr:uid="{3BBAAC1E-51F9-45E5-9C49-AB7C0B2377A9}"/>
    <cellStyle name="Style 1" xfId="5566" xr:uid="{4E3C9A6E-B3EC-4E3C-9C93-800A29E0BBB9}"/>
    <cellStyle name="Style 1 2" xfId="5567" xr:uid="{C08A245E-2FEC-44A1-B79A-87EAD377E64A}"/>
    <cellStyle name="Style 1 3" xfId="5568" xr:uid="{99F02799-6622-4D64-BA3A-ACF0D8A13FA7}"/>
    <cellStyle name="Style 1 4" xfId="5569" xr:uid="{DE1B2852-6F99-40B2-B5F5-B1C6F96504EB}"/>
    <cellStyle name="STYLE1" xfId="5570" xr:uid="{FA140A2E-274B-4F95-9A6B-4F8E6800C758}"/>
    <cellStyle name="STYLE2" xfId="5571" xr:uid="{076C556D-D932-4946-9AA6-923A4D27FE42}"/>
    <cellStyle name="Table" xfId="5572" xr:uid="{59CBE195-763E-43BF-B81D-4DDEF3646D3A}"/>
    <cellStyle name="Table 2" xfId="5573" xr:uid="{02C219E3-DF57-40EC-AE63-7D12B4C28EEC}"/>
    <cellStyle name="Table 2 2" xfId="5574" xr:uid="{2B0DE783-2C66-4443-8173-8A5501EC7310}"/>
    <cellStyle name="Table 3" xfId="5575" xr:uid="{B5A427A4-2D6E-4B13-B3B1-D47E3121F97A}"/>
    <cellStyle name="Table Head" xfId="5576" xr:uid="{02A81775-2FC4-467F-8D12-13A7D2C6712C}"/>
    <cellStyle name="Table Source" xfId="5577" xr:uid="{42F7B90F-0761-4BB6-9C45-FF2157C59CEB}"/>
    <cellStyle name="Table Text" xfId="5578" xr:uid="{B46F5B83-619C-4DB2-8694-0C2F99B06706}"/>
    <cellStyle name="Table Text 2" xfId="5579" xr:uid="{A01D5E49-4F04-4AAE-9546-7ABE37A42D73}"/>
    <cellStyle name="Table Title" xfId="5580" xr:uid="{23F55E8D-851F-492F-8A75-AD0DE85E4942}"/>
    <cellStyle name="Table Units" xfId="5581" xr:uid="{6E992640-08B2-4873-BB69-0010CE5EF623}"/>
    <cellStyle name="TC_Tickmark" xfId="5582" xr:uid="{27466267-C37B-4F3F-A6DB-B1BAF5A4F426}"/>
    <cellStyle name="Text" xfId="5583" xr:uid="{8664D462-7150-4DE6-BDBD-8561524FD582}"/>
    <cellStyle name="Text 1" xfId="5584" xr:uid="{C1677803-6634-4B82-B330-BB17A97E9863}"/>
    <cellStyle name="Text 2" xfId="5585" xr:uid="{35B0FD7D-0BF3-4980-9B3D-54B5595949B5}"/>
    <cellStyle name="Text Head 1" xfId="5586" xr:uid="{8F5BCFBF-D410-481F-B32C-20B172BD332B}"/>
    <cellStyle name="Text Head 2" xfId="5587" xr:uid="{24E1A648-5076-4C76-A68E-2C3AD85507CC}"/>
    <cellStyle name="Text Indent 1" xfId="5588" xr:uid="{5C4DBA8B-7D90-469F-8071-F0FD4EFBFC93}"/>
    <cellStyle name="Text Indent 2" xfId="5589" xr:uid="{FB002353-63DD-43CA-AF3B-C079D5E1786C}"/>
    <cellStyle name="Text_Financed Leases" xfId="5590" xr:uid="{906CB612-D1A1-4659-A715-CBAC0C904E7C}"/>
    <cellStyle name="Tickmark" xfId="5591" xr:uid="{3B092787-E2FF-4EE8-A24C-1046C130547F}"/>
    <cellStyle name="Times New Roman" xfId="5592" xr:uid="{E4F2D0A8-CAA9-4FA4-AD53-2713186D3684}"/>
    <cellStyle name="Title 2" xfId="5593" xr:uid="{6F762E4B-133F-45AE-BD0D-E6F181E181AE}"/>
    <cellStyle name="Title 2 2" xfId="5594" xr:uid="{081273CC-23FD-413C-8654-08FE0AEEE097}"/>
    <cellStyle name="Title 2 3" xfId="5595" xr:uid="{CAF1B8E6-9B20-4A94-90E6-75507719FCE6}"/>
    <cellStyle name="Title 2 4" xfId="5596" xr:uid="{9F253F5C-D97D-4493-AE32-0A6ABCBA767E}"/>
    <cellStyle name="Title 2 5" xfId="5597" xr:uid="{E2C53F5C-9A60-4414-9D81-129602C9A3C7}"/>
    <cellStyle name="Title 3" xfId="5598" xr:uid="{4FB6A416-ABA6-4090-9171-885DF7DF5501}"/>
    <cellStyle name="Title 3 2" xfId="5599" xr:uid="{4FB8AE5F-DD83-4C0B-84F5-11206BC5E194}"/>
    <cellStyle name="Title 3 3" xfId="5600" xr:uid="{3E445B3E-C7EF-44C6-9B7F-A42D15CD453D}"/>
    <cellStyle name="Title 3 4" xfId="5601" xr:uid="{04CC2FD4-E99E-416B-82CD-0A55124C73C3}"/>
    <cellStyle name="Title 4" xfId="5602" xr:uid="{6CABC791-4203-4DE6-9676-AB09CB97AF64}"/>
    <cellStyle name="TOC 1" xfId="5603" xr:uid="{3B21FDB3-6E89-4567-BB08-57631D708D9C}"/>
    <cellStyle name="TOC 2" xfId="5604" xr:uid="{E256F416-E75B-4626-8B18-3F03534AAF3B}"/>
    <cellStyle name="Total 10" xfId="5605" xr:uid="{004C13D6-BECE-41E1-8BCB-F175E3336098}"/>
    <cellStyle name="Total 11" xfId="5606" xr:uid="{DEC6DDBA-E72D-4CD3-8833-197582C82188}"/>
    <cellStyle name="Total 12" xfId="5607" xr:uid="{8D44DCFE-C033-4BED-AB93-ABCBB6DAC8A5}"/>
    <cellStyle name="Total 13" xfId="5608" xr:uid="{CF3D830D-713C-43EF-89D1-DDA56FB720F8}"/>
    <cellStyle name="Total 14" xfId="5609" xr:uid="{DAAFC12C-BEDE-4167-9B7A-BC5DB45498C2}"/>
    <cellStyle name="Total 15" xfId="5610" xr:uid="{FD0799B0-FAD8-46FF-94B0-66D15403E042}"/>
    <cellStyle name="Total 16" xfId="5611" xr:uid="{B41268DF-0950-4234-8110-26104B18660D}"/>
    <cellStyle name="Total 17" xfId="5612" xr:uid="{622FA7CC-3E7E-49F3-A253-6004AE024C88}"/>
    <cellStyle name="Total 18" xfId="5613" xr:uid="{9322A769-910D-42E7-AFD2-D1CCAE8CEB92}"/>
    <cellStyle name="Total 2" xfId="5614" xr:uid="{CA48C30A-21CD-47B7-87F6-714A28AC78FF}"/>
    <cellStyle name="Total 2 2" xfId="5615" xr:uid="{0D50B44A-2256-4515-A4F1-E2707CE8AEE8}"/>
    <cellStyle name="Total 2 2 2" xfId="5616" xr:uid="{54322864-CD48-49A9-83AC-2724BBBEF831}"/>
    <cellStyle name="Total 2 2 2 2" xfId="5617" xr:uid="{DCAB44A9-F5A7-4CC2-9934-E75EF6FC197B}"/>
    <cellStyle name="Total 2 3" xfId="5618" xr:uid="{2DAC7848-A364-4387-BC5E-D1016149CDD0}"/>
    <cellStyle name="Total 2 3 2" xfId="5619" xr:uid="{CA256020-9D00-4FC6-A7D2-2CCECE8FE4D9}"/>
    <cellStyle name="Total 2 3 2 2" xfId="5620" xr:uid="{6918725B-3A71-4FA9-88AF-BC809C12CA02}"/>
    <cellStyle name="Total 2 4" xfId="5621" xr:uid="{7999CAA8-F5F2-45D0-92D3-3D54459A1712}"/>
    <cellStyle name="Total 2 4 2" xfId="5622" xr:uid="{E9A6DB6C-D597-43D7-ABF8-9C1442DBD716}"/>
    <cellStyle name="Total 2 4 2 2" xfId="5623" xr:uid="{6A84E2C4-1A57-4138-B917-1FBF54D42FEC}"/>
    <cellStyle name="Total 2 5" xfId="5624" xr:uid="{288DAA06-7CFE-4B8C-97CA-77A9FA38C3BF}"/>
    <cellStyle name="Total 2 5 2" xfId="5625" xr:uid="{E5BB7706-1491-41B6-9992-68B097389299}"/>
    <cellStyle name="Total 2 5 2 2" xfId="5626" xr:uid="{0AF47286-B723-4AD8-9415-3B63DDCDB505}"/>
    <cellStyle name="Total 2 6" xfId="5627" xr:uid="{6795A282-6AAC-4C21-A779-B7E21079E9F1}"/>
    <cellStyle name="Total 2 6 2" xfId="5628" xr:uid="{B7410953-716F-4E79-9660-87D101A01D2E}"/>
    <cellStyle name="Total 3" xfId="5629" xr:uid="{3CFE9588-DC18-4D4B-9016-FAF4A944F456}"/>
    <cellStyle name="Total 4" xfId="5630" xr:uid="{ACC4DDE0-0D2B-451A-A85A-AFAA1925C4DF}"/>
    <cellStyle name="Total 5" xfId="5631" xr:uid="{8788FB27-BCD9-4A41-BEC7-FABE01599357}"/>
    <cellStyle name="Total 6" xfId="5632" xr:uid="{7748D3CC-851A-4DD8-9BFD-72EE28944CCA}"/>
    <cellStyle name="Total 7" xfId="5633" xr:uid="{0A772523-635D-4ADF-B4CD-CD8AE0B2E0FF}"/>
    <cellStyle name="Total 8" xfId="5634" xr:uid="{0A034CC5-B0C7-4F87-AF9B-8D833BD2BE57}"/>
    <cellStyle name="Total 9" xfId="5635" xr:uid="{ED405678-51F9-42C0-9613-92786B9010EC}"/>
    <cellStyle name="Tusental (0)_pldt" xfId="5636" xr:uid="{8F72E48B-2FFB-4BC4-94A9-68B1B02A119A}"/>
    <cellStyle name="Tusental_A-listan (fixad)" xfId="5637" xr:uid="{BA0EEC86-230D-4D2F-B201-33E37A6DCD64}"/>
    <cellStyle name="Valuta (0)_pldt" xfId="5638" xr:uid="{0EEFC62A-CE0E-4E8D-AA6E-50DC3198281A}"/>
    <cellStyle name="Valuta_NPV" xfId="5639" xr:uid="{1A1FCC9F-BA03-40F6-9CAB-C7BBD1CF624F}"/>
    <cellStyle name="W" xfId="5640" xr:uid="{C2B3B60F-91A7-45F8-8033-D40F888D0751}"/>
    <cellStyle name="Walutowy [0]_laroux" xfId="5641" xr:uid="{6891E0A3-918A-4AB5-9B9D-181F27FC86AF}"/>
    <cellStyle name="Walutowy_laroux" xfId="5642" xr:uid="{053E9968-F16C-469E-BD83-CA6A5C70EC97}"/>
    <cellStyle name="Warning Text 10" xfId="5643" xr:uid="{BF143829-3437-4CD2-BD58-CBDC918111E9}"/>
    <cellStyle name="Warning Text 11" xfId="5644" xr:uid="{91D2136B-E5F9-4BDE-91DF-48C4B40DA798}"/>
    <cellStyle name="Warning Text 12" xfId="5645" xr:uid="{68D32FF4-749A-4C66-B7CD-ECD54BC7A647}"/>
    <cellStyle name="Warning Text 13" xfId="5646" xr:uid="{87ACBD1C-AF6D-4A96-9639-6532A5C1A7C5}"/>
    <cellStyle name="Warning Text 14" xfId="5647" xr:uid="{B41A4861-332F-4C7D-B82E-4E441DE8150C}"/>
    <cellStyle name="Warning Text 15" xfId="5648" xr:uid="{16BF2695-282D-4F30-80A2-A7C523308363}"/>
    <cellStyle name="Warning Text 16" xfId="5649" xr:uid="{36EF0A7F-228C-42BE-BA0A-06D83F5D16EA}"/>
    <cellStyle name="Warning Text 17" xfId="5650" xr:uid="{D542D092-30B0-41EA-AFDD-8970F77375F5}"/>
    <cellStyle name="Warning Text 18" xfId="5651" xr:uid="{1269669A-46F4-4994-A17F-FAD9A87C1550}"/>
    <cellStyle name="Warning Text 2" xfId="5652" xr:uid="{A93A8E24-BC32-442B-A4D8-2266C3CBDAF7}"/>
    <cellStyle name="Warning Text 2 2" xfId="5653" xr:uid="{77C8D0C1-D50C-4008-BA74-C5884423ED48}"/>
    <cellStyle name="Warning Text 2 3" xfId="5654" xr:uid="{E3169B52-5D18-44D3-AAAE-95CE9FB14D0B}"/>
    <cellStyle name="Warning Text 2 4" xfId="5655" xr:uid="{91696B1F-5D7A-41E7-A04C-E239DD117372}"/>
    <cellStyle name="Warning Text 2 5" xfId="5656" xr:uid="{DFC5BE58-F930-4A37-86B9-243C85047EB5}"/>
    <cellStyle name="Warning Text 3" xfId="5657" xr:uid="{5A4C056E-90F9-4117-9FF7-7B7C363EF6A3}"/>
    <cellStyle name="Warning Text 4" xfId="5658" xr:uid="{A6F01F24-5CB7-4B2A-A9B2-AB5EF4C36A62}"/>
    <cellStyle name="Warning Text 5" xfId="5659" xr:uid="{D74DB34A-3C86-43D6-B203-4FAD07E3F38B}"/>
    <cellStyle name="Warning Text 6" xfId="5660" xr:uid="{0D90B028-D549-4BDA-A04F-77FCBB4304B3}"/>
    <cellStyle name="Warning Text 7" xfId="5661" xr:uid="{12624EC1-7768-4D41-BCBC-39B543C1DC13}"/>
    <cellStyle name="Warning Text 8" xfId="5662" xr:uid="{5A0DA418-18C5-498D-9511-E3B6F32724FA}"/>
    <cellStyle name="Warning Text 9" xfId="5663" xr:uid="{A02BF22A-CE52-495A-A538-51B46E27E0F4}"/>
    <cellStyle name="WHead - Style2" xfId="5664" xr:uid="{9599F377-16D7-4D78-ABBF-9C6DBA576BE5}"/>
    <cellStyle name="WHead - Style2 2" xfId="5665" xr:uid="{77770809-F6C3-482D-BBC6-F29E3E2B8CD9}"/>
    <cellStyle name="Wไhrung [0]_OPTIMIR1 (deutsch)" xfId="5666" xr:uid="{2B374A39-F345-4A10-923E-CE59D525B46B}"/>
    <cellStyle name="Wไhrung_OPTIMIR1 (deutsch)" xfId="5667" xr:uid="{605EAA88-7E3E-4E3B-A8A9-1A6730A4ECC8}"/>
    <cellStyle name="パーセント()" xfId="5668" xr:uid="{B9B0C7F9-F02F-40D6-9DB8-96DFAFAA7938}"/>
    <cellStyle name="パーセント(0.00)" xfId="5669" xr:uid="{AC1280FD-B5A5-4445-B900-F5DA0C582F77}"/>
    <cellStyle name="パーセント[0.00]" xfId="5670" xr:uid="{4EA24D33-5472-4A73-BC2A-66038471C163}"/>
    <cellStyle name="เครื่องหมายเปอร์เซ็นต์_FS report-2549 q1" xfId="6324" xr:uid="{2F2CF51C-FEDD-45ED-B424-2B6F9247D2D9}"/>
    <cellStyle name="เครื่องหมายจุลภาค [0]_A,JJ" xfId="5682" xr:uid="{11026248-FB1D-4820-8450-F389B92FE979}"/>
    <cellStyle name="เครื่องหมายจุลภาค 10" xfId="5683" xr:uid="{36DC29C8-A203-4170-97BB-9F7D081C93FB}"/>
    <cellStyle name="เครื่องหมายจุลภาค 10 2" xfId="5684" xr:uid="{5FEBA403-1F60-4BC4-9E07-E5C2CBE090D4}"/>
    <cellStyle name="เครื่องหมายจุลภาค 10 2 2" xfId="5685" xr:uid="{296B7BE5-E0BD-44C3-9487-0DE981C30C2D}"/>
    <cellStyle name="เครื่องหมายจุลภาค 10 2 2 2" xfId="5686" xr:uid="{C735EFF7-7589-4A3A-9A01-81BCA4073A90}"/>
    <cellStyle name="เครื่องหมายจุลภาค 10 2 3" xfId="5687" xr:uid="{581E91CE-60E8-472B-8BEF-DB69A9271C31}"/>
    <cellStyle name="เครื่องหมายจุลภาค 10 2 3 2" xfId="5688" xr:uid="{702A661D-58C4-45B2-97DC-BF9E2ADF950E}"/>
    <cellStyle name="เครื่องหมายจุลภาค 10 2 4" xfId="5689" xr:uid="{7F2E98CB-207F-4E46-9185-F0C8C164854B}"/>
    <cellStyle name="เครื่องหมายจุลภาค 10 3" xfId="5690" xr:uid="{77D5D365-B27A-4A0B-8121-3F27A9FA70A2}"/>
    <cellStyle name="เครื่องหมายจุลภาค 10 3 2" xfId="5691" xr:uid="{B86B2454-CED1-4AFB-85F5-BB26CB850043}"/>
    <cellStyle name="เครื่องหมายจุลภาค 10 3 2 2" xfId="5692" xr:uid="{0AEFC378-BC96-4513-9745-EDA10D962D70}"/>
    <cellStyle name="เครื่องหมายจุลภาค 10 3 3" xfId="5693" xr:uid="{FBF495A3-8DB6-4A39-9186-68BDB00045AD}"/>
    <cellStyle name="เครื่องหมายจุลภาค 10 3 3 2" xfId="5694" xr:uid="{7CC5EE2A-1F41-403F-9F5B-93749D48DB57}"/>
    <cellStyle name="เครื่องหมายจุลภาค 10 3 4" xfId="5695" xr:uid="{BAF77BB4-CE27-4824-A351-34F72FDFA48F}"/>
    <cellStyle name="เครื่องหมายจุลภาค 10_CPI_Y'52_TOP_GG 1" xfId="5696" xr:uid="{DB085ED3-3152-454D-9313-8A58305A59BA}"/>
    <cellStyle name="เครื่องหมายจุลภาค 11" xfId="5697" xr:uid="{90DFEFCD-4149-4AAE-A364-205CBD0E1660}"/>
    <cellStyle name="เครื่องหมายจุลภาค 11 2" xfId="5698" xr:uid="{E2108B02-F12C-4B08-9D0A-6591D952E4E2}"/>
    <cellStyle name="เครื่องหมายจุลภาค 11 2 2" xfId="5699" xr:uid="{0BF3FE9F-F5C9-4953-BB5E-72F68F5CF940}"/>
    <cellStyle name="เครื่องหมายจุลภาค 11 3" xfId="5700" xr:uid="{860B599E-A346-4928-A37C-CFA1CFD8A920}"/>
    <cellStyle name="เครื่องหมายจุลภาค 11 4" xfId="5701" xr:uid="{BBAE4B45-50D0-4DC3-8C2B-15F005594B16}"/>
    <cellStyle name="เครื่องหมายจุลภาค 11 5" xfId="5702" xr:uid="{12258C46-F6EF-4874-8B4E-E95168777E0D}"/>
    <cellStyle name="เครื่องหมายจุลภาค 11 6" xfId="5703" xr:uid="{0A01FBC0-90A6-456C-BFF2-4766148612E0}"/>
    <cellStyle name="เครื่องหมายจุลภาค 11 7" xfId="5704" xr:uid="{4BE3D2BE-E2F2-4CB4-BC76-9866725A9807}"/>
    <cellStyle name="เครื่องหมายจุลภาค 11_CPI_Y'52_TOP_GG 1" xfId="5705" xr:uid="{1585E4D2-B4AC-4E0B-97BF-56E8F196816E}"/>
    <cellStyle name="เครื่องหมายจุลภาค 12" xfId="5706" xr:uid="{9D67F0B8-1A25-42D5-9A36-B377152653E2}"/>
    <cellStyle name="เครื่องหมายจุลภาค 12 2" xfId="5707" xr:uid="{42063038-A6D4-4EB9-92EA-C6EB92AE37D2}"/>
    <cellStyle name="เครื่องหมายจุลภาค 12 2 2" xfId="5708" xr:uid="{6B0E0725-C463-4C01-B0F0-8FE7E2FB014F}"/>
    <cellStyle name="เครื่องหมายจุลภาค 12 3" xfId="5709" xr:uid="{C778E7F2-9B63-45A3-A53E-6F00DE3500BD}"/>
    <cellStyle name="เครื่องหมายจุลภาค 12 3 2" xfId="5710" xr:uid="{2565D5F6-B2EF-41D3-8A9F-192F9D4EBAAD}"/>
    <cellStyle name="เครื่องหมายจุลภาค 12 4" xfId="5711" xr:uid="{1081F8EC-C339-4C32-8BEA-4B58D0F03FC1}"/>
    <cellStyle name="เครื่องหมายจุลภาค 12 5" xfId="5712" xr:uid="{7E3894D8-8D0C-4A64-91AC-C3C11AB3B0F2}"/>
    <cellStyle name="เครื่องหมายจุลภาค 12 6" xfId="5713" xr:uid="{D1CA6E4C-E0E2-4DDF-BF93-F53F56C83F25}"/>
    <cellStyle name="เครื่องหมายจุลภาค 12 6 2" xfId="5714" xr:uid="{934C7E16-4D83-46E4-A954-1EB99796171C}"/>
    <cellStyle name="เครื่องหมายจุลภาค 12 6 2 2" xfId="5715" xr:uid="{0CB6D0BA-7DCC-44CD-AB4F-A7A71EE0C313}"/>
    <cellStyle name="เครื่องหมายจุลภาค 12 6 3" xfId="5716" xr:uid="{18FDFB6D-BCE1-410B-8A9B-8FC1051D1FE5}"/>
    <cellStyle name="เครื่องหมายจุลภาค 12 6 3 2" xfId="5717" xr:uid="{5F276B35-62B4-4224-A01E-171ECBA8B633}"/>
    <cellStyle name="เครื่องหมายจุลภาค 12 6 4" xfId="5718" xr:uid="{73C1A554-2204-421E-B322-85D7A4E47AB2}"/>
    <cellStyle name="เครื่องหมายจุลภาค 12_CPI_Y'52_TOP_GG 1" xfId="5719" xr:uid="{3CBCACE5-D9F1-47B6-9E0D-A8B77E562A7D}"/>
    <cellStyle name="เครื่องหมายจุลภาค 13" xfId="5720" xr:uid="{1B2D692F-49A8-4B26-92BF-4BB2ADA3BDF7}"/>
    <cellStyle name="เครื่องหมายจุลภาค 13 2" xfId="5721" xr:uid="{AA01286A-DD50-41C8-B7E3-86E4E734AC63}"/>
    <cellStyle name="เครื่องหมายจุลภาค 13 2 2" xfId="5722" xr:uid="{7273C595-C0E7-4F8B-BAEC-9411D004D0D6}"/>
    <cellStyle name="เครื่องหมายจุลภาค 13 2 2 2" xfId="5723" xr:uid="{5E2EDAD9-9142-4590-801E-FACE04311658}"/>
    <cellStyle name="เครื่องหมายจุลภาค 13 2 2 2 2" xfId="5724" xr:uid="{A5564A44-7F8E-48E0-9F13-BB74AD3E6DDC}"/>
    <cellStyle name="เครื่องหมายจุลภาค 13 2 2 3" xfId="5725" xr:uid="{8956A9E5-7DCD-473A-A722-4E10AB4527A9}"/>
    <cellStyle name="เครื่องหมายจุลภาค 13 2 2 3 2" xfId="5726" xr:uid="{F4611F80-EFC0-473D-96F5-360BBF6C5C94}"/>
    <cellStyle name="เครื่องหมายจุลภาค 13 2 2 4" xfId="5727" xr:uid="{0422C0FE-7BBB-4957-B68A-2D856A173B76}"/>
    <cellStyle name="เครื่องหมายจุลภาค 13 2 3" xfId="5728" xr:uid="{066B28D5-B0B4-47EE-9072-BE2581509B2A}"/>
    <cellStyle name="เครื่องหมายจุลภาค 13 2 3 2" xfId="5729" xr:uid="{6699B27D-986C-4B48-A364-FA2613F04321}"/>
    <cellStyle name="เครื่องหมายจุลภาค 13 2 4" xfId="5730" xr:uid="{9C700995-C761-424B-BA49-9CE28820E524}"/>
    <cellStyle name="เครื่องหมายจุลภาค 13 2 4 2" xfId="5731" xr:uid="{912D2B5D-9BD9-47F0-ACA5-24D2C4605683}"/>
    <cellStyle name="เครื่องหมายจุลภาค 13 2 5" xfId="5732" xr:uid="{DBD7C061-04CD-44F6-A25D-F38FA44DF99E}"/>
    <cellStyle name="เครื่องหมายจุลภาค 13 3" xfId="5733" xr:uid="{7A0DB003-9045-4D00-BBBF-8AE130C75597}"/>
    <cellStyle name="เครื่องหมายจุลภาค 13 3 2" xfId="5734" xr:uid="{6C05C32F-512C-4CAA-BC20-09650DF318DE}"/>
    <cellStyle name="เครื่องหมายจุลภาค 13 3 2 2" xfId="5735" xr:uid="{A01D853A-0E28-4665-9DCC-12928515FD10}"/>
    <cellStyle name="เครื่องหมายจุลภาค 13 3 3" xfId="5736" xr:uid="{ACF5F37A-A0D0-48C3-847B-06F8D52487AA}"/>
    <cellStyle name="เครื่องหมายจุลภาค 13 3 3 2" xfId="5737" xr:uid="{6E9B3E07-F469-431E-ACF7-8BD62AF0A069}"/>
    <cellStyle name="เครื่องหมายจุลภาค 13 3 4" xfId="5738" xr:uid="{2BCF6513-AECC-4535-ADDD-7DFB172196D0}"/>
    <cellStyle name="เครื่องหมายจุลภาค 13 4" xfId="5739" xr:uid="{732EB859-DA10-41FA-B055-6BF493F0B2C4}"/>
    <cellStyle name="เครื่องหมายจุลภาค 13 4 2" xfId="5740" xr:uid="{636C50D5-648E-427B-9D7E-189DC1B0572F}"/>
    <cellStyle name="เครื่องหมายจุลภาค 13 5" xfId="5741" xr:uid="{54FD5E62-2A38-4F08-9610-F997A81A98EF}"/>
    <cellStyle name="เครื่องหมายจุลภาค 13 5 2" xfId="5742" xr:uid="{5D061CBC-9ABB-43C2-9C52-E303B50EE6E1}"/>
    <cellStyle name="เครื่องหมายจุลภาค 13 6" xfId="5743" xr:uid="{80C6BCF7-0366-4038-9C2A-CA9FA143B3A1}"/>
    <cellStyle name="เครื่องหมายจุลภาค 14" xfId="5744" xr:uid="{3E33D99C-D642-4769-9DB2-6F6AA99A6496}"/>
    <cellStyle name="เครื่องหมายจุลภาค 14 2" xfId="5745" xr:uid="{C169089E-2538-4606-9B7B-73ED2BC9713D}"/>
    <cellStyle name="เครื่องหมายจุลภาค 14 2 2" xfId="5746" xr:uid="{9D74C73D-8976-4296-8D04-A82C12BB990B}"/>
    <cellStyle name="เครื่องหมายจุลภาค 14 2 2 2" xfId="5747" xr:uid="{92C6D4B8-D676-4FA5-9CCF-182A802A5BC5}"/>
    <cellStyle name="เครื่องหมายจุลภาค 14 2 3" xfId="5748" xr:uid="{78836CD8-3194-4E46-AAB2-72FA7CAD4E5C}"/>
    <cellStyle name="เครื่องหมายจุลภาค 14 2 3 2" xfId="5749" xr:uid="{CC3EEC21-160F-4329-BC4C-644FFD7A9525}"/>
    <cellStyle name="เครื่องหมายจุลภาค 14 2 4" xfId="5750" xr:uid="{4E332D4D-E56E-4C10-B1C5-9DE883B00550}"/>
    <cellStyle name="เครื่องหมายจุลภาค 14 3" xfId="5751" xr:uid="{1DCDB508-E89E-43CE-9F16-DB51B4AFB993}"/>
    <cellStyle name="เครื่องหมายจุลภาค 14 3 2" xfId="5752" xr:uid="{766EB5F0-3DD7-4CD7-8A7E-0D3B547622A0}"/>
    <cellStyle name="เครื่องหมายจุลภาค 14 4" xfId="5753" xr:uid="{1C04542F-5674-41C9-A1D8-80CF79A40E91}"/>
    <cellStyle name="เครื่องหมายจุลภาค 14 4 2" xfId="5754" xr:uid="{DA77AFC0-D987-4E4A-8D84-3A6D369A0519}"/>
    <cellStyle name="เครื่องหมายจุลภาค 14 5" xfId="5755" xr:uid="{91C0A496-136A-4EC3-8CAF-E42FCD02BEFC}"/>
    <cellStyle name="เครื่องหมายจุลภาค 14 6" xfId="14" xr:uid="{0E482800-CD54-422B-B16E-6FDE56DF75EC}"/>
    <cellStyle name="เครื่องหมายจุลภาค 15" xfId="5756" xr:uid="{7866F5AD-64F9-474B-9AB8-F92A87B64990}"/>
    <cellStyle name="เครื่องหมายจุลภาค 15 2" xfId="5757" xr:uid="{48396B10-E088-40CE-B9A8-56F268A2CA6E}"/>
    <cellStyle name="เครื่องหมายจุลภาค 15 2 2" xfId="5758" xr:uid="{5B2C7B9F-B46B-45CD-B350-82650B4A8F2D}"/>
    <cellStyle name="เครื่องหมายจุลภาค 15 2 2 2" xfId="5759" xr:uid="{BF764C29-543B-4AEC-809C-E336EABF81A1}"/>
    <cellStyle name="เครื่องหมายจุลภาค 15 2 3" xfId="5760" xr:uid="{5777E27E-66F7-4DED-914C-7D95434FCA9B}"/>
    <cellStyle name="เครื่องหมายจุลภาค 15 2 3 2" xfId="5761" xr:uid="{DC4E6AE7-CF00-4089-A509-A3FF6118222B}"/>
    <cellStyle name="เครื่องหมายจุลภาค 15 2 4" xfId="5762" xr:uid="{BDE75CD7-839E-4A8F-A312-4F9B7E7723D2}"/>
    <cellStyle name="เครื่องหมายจุลภาค 15 3" xfId="5763" xr:uid="{1CDCCA76-117E-4D0A-AEE6-C86B6E426E04}"/>
    <cellStyle name="เครื่องหมายจุลภาค 15 3 2" xfId="5764" xr:uid="{7B735A33-4C8F-4B47-9FE6-F5182732F696}"/>
    <cellStyle name="เครื่องหมายจุลภาค 15 4" xfId="5765" xr:uid="{F4434EE2-F293-4C66-B9A3-D003DBEC6383}"/>
    <cellStyle name="เครื่องหมายจุลภาค 15 4 2" xfId="5766" xr:uid="{132AA35C-7BFB-4C40-8E0C-0EE18D229770}"/>
    <cellStyle name="เครื่องหมายจุลภาค 15 5" xfId="5767" xr:uid="{CD08F486-6224-48F9-8EF1-D039E964D671}"/>
    <cellStyle name="เครื่องหมายจุลภาค 16" xfId="5768" xr:uid="{8985D2FF-CA9B-47EA-BEC9-C95FDF971F2C}"/>
    <cellStyle name="เครื่องหมายจุลภาค 16 2" xfId="5769" xr:uid="{2635A0D2-8B50-4C6D-BEA6-A63374488741}"/>
    <cellStyle name="เครื่องหมายจุลภาค 16 2 2" xfId="5770" xr:uid="{C4F8D29E-C9C8-4F7A-9196-79FC60ED5009}"/>
    <cellStyle name="เครื่องหมายจุลภาค 16 3" xfId="5771" xr:uid="{025CD0EC-632D-402E-9183-B51CA976A0BA}"/>
    <cellStyle name="เครื่องหมายจุลภาค 16 3 2" xfId="5772" xr:uid="{C58390DD-55AC-47D9-817A-F7CBF6699863}"/>
    <cellStyle name="เครื่องหมายจุลภาค 16 4" xfId="5773" xr:uid="{525C1A16-F033-4131-935D-FE2E0C5CBBD9}"/>
    <cellStyle name="เครื่องหมายจุลภาค 17" xfId="5774" xr:uid="{AEB23ED0-AC3B-4D53-A529-4378E0924588}"/>
    <cellStyle name="เครื่องหมายจุลภาค 17 2" xfId="5775" xr:uid="{C2C05504-CB8A-42F0-B4FF-1CB66055D2C4}"/>
    <cellStyle name="เครื่องหมายจุลภาค 17 2 2" xfId="5776" xr:uid="{E36E1E86-6750-4290-B67C-A9894605FAAE}"/>
    <cellStyle name="เครื่องหมายจุลภาค 17 3" xfId="5777" xr:uid="{A1CFE7AF-D94C-46AB-96EF-0E15FBC1D8A0}"/>
    <cellStyle name="เครื่องหมายจุลภาค 17 3 2" xfId="5778" xr:uid="{FAF88238-4129-47E4-A7A1-9CE11941AEEF}"/>
    <cellStyle name="เครื่องหมายจุลภาค 17 4" xfId="5779" xr:uid="{19272184-1A3D-4888-9003-527388E97FEC}"/>
    <cellStyle name="เครื่องหมายจุลภาค 18" xfId="5780" xr:uid="{17EC1FEE-0C27-4659-97CA-A9BD0B5FAE24}"/>
    <cellStyle name="เครื่องหมายจุลภาค 18 2" xfId="5781" xr:uid="{B6D0A010-1C29-4834-89DA-704F15B051D1}"/>
    <cellStyle name="เครื่องหมายจุลภาค 18 2 2" xfId="5782" xr:uid="{D4E20BFB-CF40-4FAA-80BC-DCA82B229CA3}"/>
    <cellStyle name="เครื่องหมายจุลภาค 18 2 2 2" xfId="5783" xr:uid="{8D74C3A2-DAC3-4B2E-B56A-44B743D31137}"/>
    <cellStyle name="เครื่องหมายจุลภาค 18 2 3" xfId="5784" xr:uid="{FCA8CD20-058F-4BFD-BCB3-256D09200BB5}"/>
    <cellStyle name="เครื่องหมายจุลภาค 18 2 3 2" xfId="5785" xr:uid="{27A4B18A-1578-4039-AB83-3298B0385FCD}"/>
    <cellStyle name="เครื่องหมายจุลภาค 18 2 4" xfId="5786" xr:uid="{77A1303A-A44A-405B-82C2-5606D75016ED}"/>
    <cellStyle name="เครื่องหมายจุลภาค 18 3" xfId="5787" xr:uid="{B507DF9E-CED8-4E47-BC4D-45F0340A1FCF}"/>
    <cellStyle name="เครื่องหมายจุลภาค 18 3 2" xfId="5788" xr:uid="{AE1032E0-67F3-4A0E-B003-51DB3AFCD8A2}"/>
    <cellStyle name="เครื่องหมายจุลภาค 18 4" xfId="5789" xr:uid="{F9597E4F-4D39-45FF-B5FF-8B0D344C3DB6}"/>
    <cellStyle name="เครื่องหมายจุลภาค 18 4 2" xfId="5790" xr:uid="{66EBAC32-FC1E-456C-8753-7EC788DF6661}"/>
    <cellStyle name="เครื่องหมายจุลภาค 18 5" xfId="5791" xr:uid="{0A185950-112A-44E4-BE27-5D0971E50C70}"/>
    <cellStyle name="เครื่องหมายจุลภาค 19" xfId="5792" xr:uid="{F8F0B069-DA7B-47C6-BF54-C7974F0DAC27}"/>
    <cellStyle name="เครื่องหมายจุลภาค 19 2" xfId="5793" xr:uid="{9B1C4387-BB47-44C3-A315-EE66E157636D}"/>
    <cellStyle name="เครื่องหมายจุลภาค 19 2 2" xfId="5794" xr:uid="{3EB7081D-B1D1-46A0-BECD-028B77206B09}"/>
    <cellStyle name="เครื่องหมายจุลภาค 19 3" xfId="5795" xr:uid="{91D0189F-8C84-4349-BA41-2E8C4AEF7128}"/>
    <cellStyle name="เครื่องหมายจุลภาค 19 3 2" xfId="5796" xr:uid="{3B88A944-B65C-492E-A73C-6C823D088F95}"/>
    <cellStyle name="เครื่องหมายจุลภาค 19 4" xfId="5797" xr:uid="{D3412780-6481-4387-9D60-CB3804DF831E}"/>
    <cellStyle name="เครื่องหมายจุลภาค 2" xfId="5798" xr:uid="{B3493DBB-6A3E-438B-A147-DF35C6EB457B}"/>
    <cellStyle name="เครื่องหมายจุลภาค 2 10" xfId="5799" xr:uid="{B86387CE-6EDC-4E90-A2F8-00CDD6F83DBE}"/>
    <cellStyle name="เครื่องหมายจุลภาค 2 10 2" xfId="5800" xr:uid="{DBCF6080-0F5A-44FA-B1AA-7DD9A44BE60D}"/>
    <cellStyle name="เครื่องหมายจุลภาค 2 10 2 2" xfId="5801" xr:uid="{252E9E18-3CD1-418B-B4CB-F4A0F1DEA7C5}"/>
    <cellStyle name="เครื่องหมายจุลภาค 2 10 3" xfId="5802" xr:uid="{C5873D8C-4861-4BD5-9CF6-CA9E3642C900}"/>
    <cellStyle name="เครื่องหมายจุลภาค 2 10 3 2" xfId="5803" xr:uid="{49A67B96-8C21-4EDF-A00D-8DF6C6214D58}"/>
    <cellStyle name="เครื่องหมายจุลภาค 2 10 4" xfId="5804" xr:uid="{601ACF60-6632-425A-ADAB-CA42858D2555}"/>
    <cellStyle name="เครื่องหมายจุลภาค 2 11" xfId="5805" xr:uid="{C3D9C670-58D3-414F-A4F4-C0C96D8D9F66}"/>
    <cellStyle name="เครื่องหมายจุลภาค 2 12" xfId="5806" xr:uid="{C35E3DC8-CA2C-4627-89EC-05964BF1C25F}"/>
    <cellStyle name="เครื่องหมายจุลภาค 2 12 2" xfId="5807" xr:uid="{31421C26-64F4-452B-8143-6CA083CFB09D}"/>
    <cellStyle name="เครื่องหมายจุลภาค 2 13" xfId="5808" xr:uid="{8CF0FA2E-35DB-409D-9A1C-8390328D4DB9}"/>
    <cellStyle name="เครื่องหมายจุลภาค 2 13 2" xfId="5809" xr:uid="{C598108D-AA27-4088-A99B-4E0999A930AB}"/>
    <cellStyle name="เครื่องหมายจุลภาค 2 14" xfId="5810" xr:uid="{472EB22B-900A-4306-9B5A-B34DCBBBDF90}"/>
    <cellStyle name="เครื่องหมายจุลภาค 2 15" xfId="5811" xr:uid="{6DD5C6EB-B339-44AD-913E-D5AA58BF64D6}"/>
    <cellStyle name="เครื่องหมายจุลภาค 2 16" xfId="5812" xr:uid="{578F4967-B971-4611-9163-C5A7E012BB74}"/>
    <cellStyle name="เครื่องหมายจุลภาค 2 17" xfId="5813" xr:uid="{4BF2B0D9-BC9F-43C4-B9CF-8CFE3B55422A}"/>
    <cellStyle name="เครื่องหมายจุลภาค 2 18" xfId="5814" xr:uid="{1C0DD823-531A-4984-8170-8AB0C42FDAD9}"/>
    <cellStyle name="เครื่องหมายจุลภาค 2 19" xfId="5815" xr:uid="{BA26EB6E-C13F-45EE-9E84-B4C8155401D5}"/>
    <cellStyle name="เครื่องหมายจุลภาค 2 2" xfId="5816" xr:uid="{2878B828-1C0D-4FBA-B147-B8302FA6D876}"/>
    <cellStyle name="เครื่องหมายจุลภาค 2 2 10" xfId="5817" xr:uid="{6EE54D0C-7DBB-46A1-9B5A-0F08926D60F3}"/>
    <cellStyle name="เครื่องหมายจุลภาค 2 2 10 2" xfId="5818" xr:uid="{9E89C049-22A4-419E-8D18-2FA66F667222}"/>
    <cellStyle name="เครื่องหมายจุลภาค 2 2 11" xfId="5819" xr:uid="{F0C4B110-22E8-4D9E-B126-A978B3CD3263}"/>
    <cellStyle name="เครื่องหมายจุลภาค 2 2 11 2" xfId="5820" xr:uid="{5ADCF9DF-B170-4077-A920-D149E19BFB7A}"/>
    <cellStyle name="เครื่องหมายจุลภาค 2 2 12" xfId="5821" xr:uid="{C1EDAE9D-3947-4CD7-9D67-2B53553E330D}"/>
    <cellStyle name="เครื่องหมายจุลภาค 2 2 2" xfId="5822" xr:uid="{183919DE-9B72-4CDC-87B3-21D3DFED69A6}"/>
    <cellStyle name="เครื่องหมายจุลภาค 2 2 2 10" xfId="5823" xr:uid="{5F48E022-072C-4BD6-9198-3BE9E612EE54}"/>
    <cellStyle name="เครื่องหมายจุลภาค 2 2 2 10 2" xfId="5824" xr:uid="{E2062540-8832-4086-B2EF-984BE1FF5FA1}"/>
    <cellStyle name="เครื่องหมายจุลภาค 2 2 2 11" xfId="5825" xr:uid="{88A95843-4B4E-45D4-9C2D-E3388AE3A3EA}"/>
    <cellStyle name="เครื่องหมายจุลภาค 2 2 2 2" xfId="5826" xr:uid="{3779403E-606D-4271-92D0-F1490E8835A9}"/>
    <cellStyle name="เครื่องหมายจุลภาค 2 2 2 2 2" xfId="5827" xr:uid="{FAE41D8E-39F1-4D4B-AD2D-14A0B37F2BA3}"/>
    <cellStyle name="เครื่องหมายจุลภาค 2 2 2 2 2 2" xfId="5828" xr:uid="{809F81F5-E0C4-4298-831F-F13828567E68}"/>
    <cellStyle name="เครื่องหมายจุลภาค 2 2 2 2 2 2 2" xfId="5829" xr:uid="{368D6DA4-6DAC-470F-BD46-C809FBF6D459}"/>
    <cellStyle name="เครื่องหมายจุลภาค 2 2 2 2 2 3" xfId="5830" xr:uid="{F8166691-D717-4A8E-8D54-12237655CAE8}"/>
    <cellStyle name="เครื่องหมายจุลภาค 2 2 2 2 2 3 2" xfId="5831" xr:uid="{C81C6DA9-C699-4F8B-B65B-1E1E00105B99}"/>
    <cellStyle name="เครื่องหมายจุลภาค 2 2 2 2 2 4" xfId="5832" xr:uid="{64C8EC40-8D80-4D54-B55B-CA1F440B4A7E}"/>
    <cellStyle name="เครื่องหมายจุลภาค 2 2 2 2 3" xfId="5833" xr:uid="{C8FA775F-3158-4F81-900D-6DF8A596524C}"/>
    <cellStyle name="เครื่องหมายจุลภาค 2 2 2 2 3 2" xfId="5834" xr:uid="{9917DA77-6934-4CA1-B81F-F5D3C4BAD91A}"/>
    <cellStyle name="เครื่องหมายจุลภาค 2 2 2 2 3 2 2" xfId="5835" xr:uid="{059F496E-65A7-4132-9756-45A959FD5164}"/>
    <cellStyle name="เครื่องหมายจุลภาค 2 2 2 2 3 3" xfId="5836" xr:uid="{0FCFC21D-3529-468E-ABDD-2F68DF58981D}"/>
    <cellStyle name="เครื่องหมายจุลภาค 2 2 2 2 3 3 2" xfId="5837" xr:uid="{3B76FABA-1B00-4386-B4F3-6B1E9539DFFA}"/>
    <cellStyle name="เครื่องหมายจุลภาค 2 2 2 2 3 4" xfId="5838" xr:uid="{A1A8C19B-215C-4FF8-B5CD-EAACB190258A}"/>
    <cellStyle name="เครื่องหมายจุลภาค 2 2 2 2 4" xfId="5839" xr:uid="{923D25E5-6C99-49AC-9D12-2C70DDA2FD3E}"/>
    <cellStyle name="เครื่องหมายจุลภาค 2 2 2 2 4 2" xfId="5840" xr:uid="{7E189E28-C9E7-4B8D-AB2A-22C77C019ECC}"/>
    <cellStyle name="เครื่องหมายจุลภาค 2 2 2 2 4 2 2" xfId="5841" xr:uid="{1C3EE65A-FC5B-4D00-911E-6BE9A59E8DF4}"/>
    <cellStyle name="เครื่องหมายจุลภาค 2 2 2 2 4 3" xfId="5842" xr:uid="{CF053541-5DFA-43FE-AC28-887B77F88FAE}"/>
    <cellStyle name="เครื่องหมายจุลภาค 2 2 2 2 4 3 2" xfId="5843" xr:uid="{3A062D2C-8D91-445B-B4F0-0F8339781601}"/>
    <cellStyle name="เครื่องหมายจุลภาค 2 2 2 2 4 4" xfId="5844" xr:uid="{144ABDF7-ACF4-4747-B74F-29AA13F1D1D2}"/>
    <cellStyle name="เครื่องหมายจุลภาค 2 2 2 2 5" xfId="5845" xr:uid="{C6871B3D-AA07-4137-803E-2B8F09FE3952}"/>
    <cellStyle name="เครื่องหมายจุลภาค 2 2 2 2 5 2" xfId="5846" xr:uid="{05B7D369-5546-4AED-9200-4ACE857A9856}"/>
    <cellStyle name="เครื่องหมายจุลภาค 2 2 2 2 5 2 2" xfId="5847" xr:uid="{ADF4D489-2DCE-40BB-94FB-163D42EFF161}"/>
    <cellStyle name="เครื่องหมายจุลภาค 2 2 2 2 5 3" xfId="5848" xr:uid="{A64708B4-51BA-49A8-B527-704BD78F7E7D}"/>
    <cellStyle name="เครื่องหมายจุลภาค 2 2 2 2 5 3 2" xfId="5849" xr:uid="{1C13C511-DD1A-4458-8666-CE521B3D950D}"/>
    <cellStyle name="เครื่องหมายจุลภาค 2 2 2 2 5 4" xfId="5850" xr:uid="{23C39BCC-418C-4C57-BD93-60DD67108FE8}"/>
    <cellStyle name="เครื่องหมายจุลภาค 2 2 2 2 6" xfId="5851" xr:uid="{8E942371-26E8-416A-966E-0639D9DBC78D}"/>
    <cellStyle name="เครื่องหมายจุลภาค 2 2 2 2 6 2" xfId="5852" xr:uid="{685481AD-2082-4046-A835-C9B1B45551A1}"/>
    <cellStyle name="เครื่องหมายจุลภาค 2 2 2 2 6 2 2" xfId="5853" xr:uid="{61693CBA-528B-40FE-B173-18D139BBE1FD}"/>
    <cellStyle name="เครื่องหมายจุลภาค 2 2 2 2 6 3" xfId="5854" xr:uid="{103F3EB0-D134-4DC8-89AE-AC8DDD7697C2}"/>
    <cellStyle name="เครื่องหมายจุลภาค 2 2 2 2 6 3 2" xfId="5855" xr:uid="{CB614B65-1F0D-4044-80E3-92C9AEFFEF71}"/>
    <cellStyle name="เครื่องหมายจุลภาค 2 2 2 2 6 4" xfId="5856" xr:uid="{A5CCD20E-5A15-419A-8618-A3886C0DB215}"/>
    <cellStyle name="เครื่องหมายจุลภาค 2 2 2 2 7" xfId="5857" xr:uid="{2A928CEC-66B2-457F-B3E9-68F5D362D3E1}"/>
    <cellStyle name="เครื่องหมายจุลภาค 2 2 2 2 7 2" xfId="5858" xr:uid="{BB60C714-B4D9-4A3F-9D7F-248A82D8E04D}"/>
    <cellStyle name="เครื่องหมายจุลภาค 2 2 2 2 7 2 2" xfId="5859" xr:uid="{97BFCF2F-0172-4AB7-B33D-8AA51EBB62B9}"/>
    <cellStyle name="เครื่องหมายจุลภาค 2 2 2 2 7 3" xfId="5860" xr:uid="{C403CA13-999A-4DF4-BC3F-3A2BA1A782DA}"/>
    <cellStyle name="เครื่องหมายจุลภาค 2 2 2 2 7 3 2" xfId="5861" xr:uid="{A7447C5B-A501-4E73-9795-DC400E515BFA}"/>
    <cellStyle name="เครื่องหมายจุลภาค 2 2 2 2 7 4" xfId="5862" xr:uid="{51C83A64-95FD-42FF-96C5-F17DA723914B}"/>
    <cellStyle name="เครื่องหมายจุลภาค 2 2 2 2 8" xfId="5863" xr:uid="{BE0E7750-2525-43E9-9F14-BEBAE0978CB4}"/>
    <cellStyle name="เครื่องหมายจุลภาค 2 2 2 2 8 2" xfId="5864" xr:uid="{BE6DEA11-3355-480B-A860-ED046DFA18CA}"/>
    <cellStyle name="เครื่องหมายจุลภาค 2 2 2 2 8 2 2" xfId="5865" xr:uid="{E078B272-E8B1-4235-A82D-D0BA931E6B74}"/>
    <cellStyle name="เครื่องหมายจุลภาค 2 2 2 2 8 3" xfId="5866" xr:uid="{02A38A16-17CB-4A48-82A6-34CCC2AED61C}"/>
    <cellStyle name="เครื่องหมายจุลภาค 2 2 2 2 8 3 2" xfId="5867" xr:uid="{9F52B1E9-37B7-4E87-B0F7-44F04601F11E}"/>
    <cellStyle name="เครื่องหมายจุลภาค 2 2 2 2 8 4" xfId="5868" xr:uid="{A1A6EB1F-DE3A-4AF0-9A6B-C88F47DB8E92}"/>
    <cellStyle name="เครื่องหมายจุลภาค 2 2 2 3" xfId="5869" xr:uid="{F3A41835-E7A6-4E30-981A-DA606E7AD59E}"/>
    <cellStyle name="เครื่องหมายจุลภาค 2 2 2 3 2" xfId="5870" xr:uid="{D2706C41-421D-446C-BD8F-D21B1C887F21}"/>
    <cellStyle name="เครื่องหมายจุลภาค 2 2 2 3 2 2" xfId="5871" xr:uid="{016911EB-4571-468D-A06D-43B426028A11}"/>
    <cellStyle name="เครื่องหมายจุลภาค 2 2 2 3 3" xfId="5872" xr:uid="{86121E92-881D-4BC9-A3B0-3C38D5AD113A}"/>
    <cellStyle name="เครื่องหมายจุลภาค 2 2 2 3 3 2" xfId="5873" xr:uid="{F761F82D-0399-46A3-A852-B4F16B82E11C}"/>
    <cellStyle name="เครื่องหมายจุลภาค 2 2 2 3 4" xfId="5874" xr:uid="{51B10FD6-84F8-40C8-853C-1B816EA051CD}"/>
    <cellStyle name="เครื่องหมายจุลภาค 2 2 2 4" xfId="5875" xr:uid="{1F534936-AA86-4FCE-AE78-A608C4A89873}"/>
    <cellStyle name="เครื่องหมายจุลภาค 2 2 2 4 2" xfId="5876" xr:uid="{651C26BC-7796-4477-9918-306042ED0A38}"/>
    <cellStyle name="เครื่องหมายจุลภาค 2 2 2 4 2 2" xfId="5877" xr:uid="{61CD943D-69FB-4F20-9C07-F1BB8ED32776}"/>
    <cellStyle name="เครื่องหมายจุลภาค 2 2 2 4 3" xfId="5878" xr:uid="{60EB3981-B130-4042-BBDD-F6D1D41DC90D}"/>
    <cellStyle name="เครื่องหมายจุลภาค 2 2 2 4 3 2" xfId="5879" xr:uid="{261D68F9-829F-4286-A505-EFDE3449EAF4}"/>
    <cellStyle name="เครื่องหมายจุลภาค 2 2 2 4 4" xfId="5880" xr:uid="{CE0D890A-C892-4958-AED7-25AD49BD6AC1}"/>
    <cellStyle name="เครื่องหมายจุลภาค 2 2 2 5" xfId="5881" xr:uid="{3CEED497-7371-48CA-872E-774D0DC6A8CE}"/>
    <cellStyle name="เครื่องหมายจุลภาค 2 2 2 5 2" xfId="5882" xr:uid="{1174E272-6272-45BC-B571-2139AEFBFDBA}"/>
    <cellStyle name="เครื่องหมายจุลภาค 2 2 2 5 2 2" xfId="5883" xr:uid="{F335A770-2064-4AFC-B8D8-C1BB30AD0DD4}"/>
    <cellStyle name="เครื่องหมายจุลภาค 2 2 2 5 3" xfId="5884" xr:uid="{DF3D3E34-F454-4719-8E44-3419C80D7A81}"/>
    <cellStyle name="เครื่องหมายจุลภาค 2 2 2 5 3 2" xfId="5885" xr:uid="{10B8CAF4-C474-4C9B-94F9-FC4B9B73D145}"/>
    <cellStyle name="เครื่องหมายจุลภาค 2 2 2 5 4" xfId="5886" xr:uid="{BC744D97-6B33-4F3C-910D-D93F3782326F}"/>
    <cellStyle name="เครื่องหมายจุลภาค 2 2 2 6" xfId="5887" xr:uid="{644CBA6A-0D1C-42B6-970B-9B92B57756F5}"/>
    <cellStyle name="เครื่องหมายจุลภาค 2 2 2 6 2" xfId="5888" xr:uid="{150AF1E4-4F83-4467-AC32-0A61B8918DE4}"/>
    <cellStyle name="เครื่องหมายจุลภาค 2 2 2 6 2 2" xfId="5889" xr:uid="{80A7DD4B-8104-493E-8E0E-A5F6BC9C1DE5}"/>
    <cellStyle name="เครื่องหมายจุลภาค 2 2 2 6 3" xfId="5890" xr:uid="{47830B2F-3F78-4E0A-AC52-4AF88BD26935}"/>
    <cellStyle name="เครื่องหมายจุลภาค 2 2 2 6 3 2" xfId="5891" xr:uid="{5F94B628-E726-49B6-B0BC-5262116AB7BC}"/>
    <cellStyle name="เครื่องหมายจุลภาค 2 2 2 6 4" xfId="5892" xr:uid="{956E432A-4877-416B-A64D-FA93E9EFFEDA}"/>
    <cellStyle name="เครื่องหมายจุลภาค 2 2 2 7" xfId="5893" xr:uid="{D48A9188-849D-44DA-AF16-9CD1DC6F1A4F}"/>
    <cellStyle name="เครื่องหมายจุลภาค 2 2 2 7 2" xfId="5894" xr:uid="{CC314B89-D733-4A34-96FE-D579A890829B}"/>
    <cellStyle name="เครื่องหมายจุลภาค 2 2 2 7 2 2" xfId="5895" xr:uid="{AC461214-EAED-49AE-94FE-8FAFEEA3611E}"/>
    <cellStyle name="เครื่องหมายจุลภาค 2 2 2 7 3" xfId="5896" xr:uid="{750212C5-1D54-4CD0-8CC8-67F863BAE1C6}"/>
    <cellStyle name="เครื่องหมายจุลภาค 2 2 2 7 3 2" xfId="5897" xr:uid="{A7654C07-51BD-4D39-ABDB-352DD8324B3A}"/>
    <cellStyle name="เครื่องหมายจุลภาค 2 2 2 7 4" xfId="5898" xr:uid="{EBFF200E-7E58-4B62-A9B5-9E59EC772C1A}"/>
    <cellStyle name="เครื่องหมายจุลภาค 2 2 2 8" xfId="5899" xr:uid="{50916605-6EED-4AC3-95B5-5AF1E4F5986F}"/>
    <cellStyle name="เครื่องหมายจุลภาค 2 2 2 8 2" xfId="5900" xr:uid="{CB058E73-D502-4B8E-9D0D-B7AC84C24CC2}"/>
    <cellStyle name="เครื่องหมายจุลภาค 2 2 2 8 2 2" xfId="5901" xr:uid="{29E04A0F-513E-447C-9174-2C050C25AA50}"/>
    <cellStyle name="เครื่องหมายจุลภาค 2 2 2 8 3" xfId="5902" xr:uid="{81EAB38D-AF4A-4631-9526-3599D3EFB55E}"/>
    <cellStyle name="เครื่องหมายจุลภาค 2 2 2 8 3 2" xfId="5903" xr:uid="{015D2F2B-BE58-4206-A4AE-C0D9BA8268A9}"/>
    <cellStyle name="เครื่องหมายจุลภาค 2 2 2 8 4" xfId="5904" xr:uid="{06065888-0617-4F68-8B76-A65E993AD51A}"/>
    <cellStyle name="เครื่องหมายจุลภาค 2 2 2 9" xfId="5905" xr:uid="{256B8369-6C38-4952-9FCD-4DEB8E0ACC96}"/>
    <cellStyle name="เครื่องหมายจุลภาค 2 2 2 9 2" xfId="5906" xr:uid="{D7B92A33-6F85-4097-8334-8A030A6762A8}"/>
    <cellStyle name="เครื่องหมายจุลภาค 2 2 3" xfId="5907" xr:uid="{EDB373B0-28C5-4494-B2A7-DCAF4BCA7584}"/>
    <cellStyle name="เครื่องหมายจุลภาค 2 2 3 2" xfId="5908" xr:uid="{4AEF2B17-56EB-46C0-AFC8-8E4454155D44}"/>
    <cellStyle name="เครื่องหมายจุลภาค 2 2 3 2 2" xfId="5909" xr:uid="{A15D9BAB-E33E-4C5C-B137-1F33F09D4552}"/>
    <cellStyle name="เครื่องหมายจุลภาค 2 2 3 2 2 2" xfId="5910" xr:uid="{6635EC3F-06D3-4878-A835-DB3E6DB193B8}"/>
    <cellStyle name="เครื่องหมายจุลภาค 2 2 3 2 3" xfId="5911" xr:uid="{8B13BBC8-A2C7-4DAB-BCD6-FF73867F3164}"/>
    <cellStyle name="เครื่องหมายจุลภาค 2 2 3 2 3 2" xfId="5912" xr:uid="{17F74C69-7D81-4D0B-8014-46C944CF2E19}"/>
    <cellStyle name="เครื่องหมายจุลภาค 2 2 3 2 4" xfId="5913" xr:uid="{0C9E4E41-9D69-4C4C-9E8D-F424A6F15643}"/>
    <cellStyle name="เครื่องหมายจุลภาค 2 2 3 3" xfId="5914" xr:uid="{FC99B6C2-1FE0-49D7-BC65-E165E0B0E57B}"/>
    <cellStyle name="เครื่องหมายจุลภาค 2 2 3 3 2" xfId="5915" xr:uid="{6BB9BAF0-DA89-40C7-89A7-DEEAFF27931C}"/>
    <cellStyle name="เครื่องหมายจุลภาค 2 2 3 4" xfId="5916" xr:uid="{BCCE50AD-ECFB-41A1-B99F-CB3E221E85EA}"/>
    <cellStyle name="เครื่องหมายจุลภาค 2 2 3 4 2" xfId="5917" xr:uid="{A1E9F408-DF19-4BD4-A912-B61BAE548B81}"/>
    <cellStyle name="เครื่องหมายจุลภาค 2 2 3 5" xfId="5918" xr:uid="{DBA32B55-DF34-4328-99C9-42700770FC0E}"/>
    <cellStyle name="เครื่องหมายจุลภาค 2 2 4" xfId="5919" xr:uid="{6E260514-C1CE-4515-9C6D-2EF2AB879CE0}"/>
    <cellStyle name="เครื่องหมายจุลภาค 2 2 4 2" xfId="5920" xr:uid="{2FA46AAE-69EF-40B0-BCB8-80921882767E}"/>
    <cellStyle name="เครื่องหมายจุลภาค 2 2 4 2 2" xfId="5921" xr:uid="{AD8DA00E-E9DC-456E-B9C9-F9F25A33EEC1}"/>
    <cellStyle name="เครื่องหมายจุลภาค 2 2 4 3" xfId="5922" xr:uid="{6C28DB84-F1A0-48DD-98FB-E34BE55EB7A7}"/>
    <cellStyle name="เครื่องหมายจุลภาค 2 2 4 3 2" xfId="5923" xr:uid="{2D5FBEF2-BA81-44A3-A84A-45CEAD1A6E15}"/>
    <cellStyle name="เครื่องหมายจุลภาค 2 2 4 4" xfId="5924" xr:uid="{EFABFF0D-A96B-4602-AD11-64B89EBFF851}"/>
    <cellStyle name="เครื่องหมายจุลภาค 2 2 5" xfId="5925" xr:uid="{10970DA0-7967-4A15-A756-0DB1ACFC0F07}"/>
    <cellStyle name="เครื่องหมายจุลภาค 2 2 5 2" xfId="5926" xr:uid="{2E4AC9E2-657C-4BAC-A0E1-F70BD00D633A}"/>
    <cellStyle name="เครื่องหมายจุลภาค 2 2 5 2 2" xfId="5927" xr:uid="{D279F53B-213F-4669-8AA1-FD89F29FC8B5}"/>
    <cellStyle name="เครื่องหมายจุลภาค 2 2 5 3" xfId="5928" xr:uid="{6B646BB9-B09E-4671-BBAF-72BD1073E17D}"/>
    <cellStyle name="เครื่องหมายจุลภาค 2 2 5 3 2" xfId="5929" xr:uid="{A79A1D4E-205D-4C5F-8236-8388E37FA9CC}"/>
    <cellStyle name="เครื่องหมายจุลภาค 2 2 5 4" xfId="5930" xr:uid="{7A9B200E-52FA-4CF5-AE11-F8597E8DBE4E}"/>
    <cellStyle name="เครื่องหมายจุลภาค 2 2 6" xfId="5931" xr:uid="{7993C38C-CF6C-44EC-940A-A1C21F385E7D}"/>
    <cellStyle name="เครื่องหมายจุลภาค 2 2 6 2" xfId="5932" xr:uid="{CDD42F91-FE93-4094-AAD0-CF0BAA6132EF}"/>
    <cellStyle name="เครื่องหมายจุลภาค 2 2 6 2 2" xfId="5933" xr:uid="{86EC0898-A187-4CAF-982E-7AB410925529}"/>
    <cellStyle name="เครื่องหมายจุลภาค 2 2 6 3" xfId="5934" xr:uid="{9703579F-B355-4806-8243-E90C0016A18D}"/>
    <cellStyle name="เครื่องหมายจุลภาค 2 2 6 3 2" xfId="5935" xr:uid="{6B41FD69-FA2A-4036-8A8C-4C8CE59B1269}"/>
    <cellStyle name="เครื่องหมายจุลภาค 2 2 6 4" xfId="5936" xr:uid="{13C38ED6-4573-4A22-B01C-3EACBFF21C7C}"/>
    <cellStyle name="เครื่องหมายจุลภาค 2 2 7" xfId="5937" xr:uid="{03CD59DF-1485-4524-B929-6BFAE48D8999}"/>
    <cellStyle name="เครื่องหมายจุลภาค 2 2 7 2" xfId="5938" xr:uid="{877B2044-FC15-4F49-8626-E624F8C0439B}"/>
    <cellStyle name="เครื่องหมายจุลภาค 2 2 7 2 2" xfId="5939" xr:uid="{A4171179-CF7F-4E2B-A22B-AD69EA8B78C8}"/>
    <cellStyle name="เครื่องหมายจุลภาค 2 2 7 3" xfId="5940" xr:uid="{8AF2E94C-F6B1-41B6-81DE-E22E24AC81F9}"/>
    <cellStyle name="เครื่องหมายจุลภาค 2 2 7 3 2" xfId="5941" xr:uid="{07A689C2-0604-4C4C-BDAD-45DB3117A07A}"/>
    <cellStyle name="เครื่องหมายจุลภาค 2 2 7 4" xfId="5942" xr:uid="{4C2DCDFA-C922-4D8C-8841-2302D09B9E4A}"/>
    <cellStyle name="เครื่องหมายจุลภาค 2 2 8" xfId="5943" xr:uid="{41A65956-4C77-4CFD-816B-166EAF9CC462}"/>
    <cellStyle name="เครื่องหมายจุลภาค 2 2 8 2" xfId="5944" xr:uid="{953E1D92-3126-44BD-87B0-DA59F0506765}"/>
    <cellStyle name="เครื่องหมายจุลภาค 2 2 8 2 2" xfId="5945" xr:uid="{F07F2223-7BFC-49C3-AFD6-672359E87361}"/>
    <cellStyle name="เครื่องหมายจุลภาค 2 2 8 3" xfId="5946" xr:uid="{371F4251-2213-4EFF-A912-F87A3E262125}"/>
    <cellStyle name="เครื่องหมายจุลภาค 2 2 8 3 2" xfId="5947" xr:uid="{3FE1273A-D019-4730-B49C-60F815962725}"/>
    <cellStyle name="เครื่องหมายจุลภาค 2 2 8 4" xfId="5948" xr:uid="{DE7789D4-EC94-4C11-881A-5EBF290D8FC3}"/>
    <cellStyle name="เครื่องหมายจุลภาค 2 2 9" xfId="5949" xr:uid="{2D6E7711-1791-4D9E-921A-5A5CB9514220}"/>
    <cellStyle name="เครื่องหมายจุลภาค 2 2 9 2" xfId="5950" xr:uid="{3CE3D233-166E-460C-9341-1C19DE85B7EF}"/>
    <cellStyle name="เครื่องหมายจุลภาค 2 2 9 2 2" xfId="5951" xr:uid="{C8A861B9-DBD4-4DE9-86E5-E1F28C28CB34}"/>
    <cellStyle name="เครื่องหมายจุลภาค 2 2 9 3" xfId="5952" xr:uid="{207007C4-DC41-4CB2-ACFE-B8CECF490200}"/>
    <cellStyle name="เครื่องหมายจุลภาค 2 2 9 3 2" xfId="5953" xr:uid="{D685F2BD-294E-4552-BBC9-CC990545D1A2}"/>
    <cellStyle name="เครื่องหมายจุลภาค 2 2 9 4" xfId="5954" xr:uid="{7580DCFE-BDDE-4E4F-BBA8-4E8D702B0183}"/>
    <cellStyle name="เครื่องหมายจุลภาค 2 2_CPI_Y'52_TOP_GG 1" xfId="5955" xr:uid="{034CEBE4-4476-49DA-A642-2AD2DD6DD59C}"/>
    <cellStyle name="เครื่องหมายจุลภาค 2 20" xfId="5956" xr:uid="{28833178-CEE2-423F-AF6E-5A3E3798D5BC}"/>
    <cellStyle name="เครื่องหมายจุลภาค 2 3" xfId="5957" xr:uid="{184D3D59-34F4-47AF-B840-BD969AEA4FC3}"/>
    <cellStyle name="เครื่องหมายจุลภาค 2 3 2" xfId="5958" xr:uid="{6C25F141-EF19-4CFC-A342-173399C78E24}"/>
    <cellStyle name="เครื่องหมายจุลภาค 2 3 2 2" xfId="5959" xr:uid="{A288F858-46F4-40FF-A975-A22C617C41B6}"/>
    <cellStyle name="เครื่องหมายจุลภาค 2 3 2 2 2" xfId="5960" xr:uid="{9B40F7D1-423B-4484-B204-CE6117F74219}"/>
    <cellStyle name="เครื่องหมายจุลภาค 2 3 2 3" xfId="5961" xr:uid="{09DCAC45-62CF-4E2C-844A-3A0F5ED4FC8A}"/>
    <cellStyle name="เครื่องหมายจุลภาค 2 3 2 3 2" xfId="5962" xr:uid="{BC419799-D760-418A-998B-6801E494BDDF}"/>
    <cellStyle name="เครื่องหมายจุลภาค 2 3 2 4" xfId="5963" xr:uid="{AC175D63-3613-40D0-9415-50875B12B094}"/>
    <cellStyle name="เครื่องหมายจุลภาค 2 3 3" xfId="5964" xr:uid="{C015F62F-CC3D-4DF5-8DBB-3C9A2974F125}"/>
    <cellStyle name="เครื่องหมายจุลภาค 2 3 3 2" xfId="5965" xr:uid="{EBBE3115-7F1C-49B5-A6F6-CE4A2E1F6A1C}"/>
    <cellStyle name="เครื่องหมายจุลภาค 2 3 3 2 2" xfId="5966" xr:uid="{AC5EB584-B3FB-4FA9-BFD2-D7C6DAF3C20F}"/>
    <cellStyle name="เครื่องหมายจุลภาค 2 3 3 3" xfId="5967" xr:uid="{0D3FA69D-AEFC-4EDA-9CC2-30E96CFC5583}"/>
    <cellStyle name="เครื่องหมายจุลภาค 2 3 3 3 2" xfId="5968" xr:uid="{B324BC34-4B4C-4B31-AD77-382BF6527E10}"/>
    <cellStyle name="เครื่องหมายจุลภาค 2 3 3 4" xfId="5969" xr:uid="{BA5A836A-5E7D-4220-B25F-2377E998B80F}"/>
    <cellStyle name="เครื่องหมายจุลภาค 2 3 4" xfId="5970" xr:uid="{3C2EBA9B-946C-4B2B-A57C-8708DFAED165}"/>
    <cellStyle name="เครื่องหมายจุลภาค 2 3 5" xfId="5971" xr:uid="{3225A398-8DF4-4C88-9938-64B95E5AEB48}"/>
    <cellStyle name="เครื่องหมายจุลภาค 2 3 5 2" xfId="5972" xr:uid="{698E1816-A139-43D0-A03D-4559E70A8F41}"/>
    <cellStyle name="เครื่องหมายจุลภาค 2 3 6" xfId="5973" xr:uid="{EE35668E-F122-44F3-A7A0-A5A2F7B51AF0}"/>
    <cellStyle name="เครื่องหมายจุลภาค 2 3 6 2" xfId="5974" xr:uid="{302B371B-DE92-4CB4-858D-D434E1F43716}"/>
    <cellStyle name="เครื่องหมายจุลภาค 2 3 7" xfId="5975" xr:uid="{ADFE0209-0E2E-4AFA-B8CE-0519F6510D60}"/>
    <cellStyle name="เครื่องหมายจุลภาค 2 4" xfId="5976" xr:uid="{1D09DDA5-C033-466B-B6A3-4E988996B0FB}"/>
    <cellStyle name="เครื่องหมายจุลภาค 2 4 2" xfId="5977" xr:uid="{BEF91340-F5BC-48AD-BC9D-393EC3F7474F}"/>
    <cellStyle name="เครื่องหมายจุลภาค 2 4 2 2" xfId="5978" xr:uid="{C5490769-9D65-413C-9890-E80883764DBD}"/>
    <cellStyle name="เครื่องหมายจุลภาค 2 4 3" xfId="5979" xr:uid="{7DE1B545-F202-4150-A578-1F7C9946B53A}"/>
    <cellStyle name="เครื่องหมายจุลภาค 2 4 3 2" xfId="5980" xr:uid="{72CAE7E2-A186-4003-BE6C-5F35B2316A75}"/>
    <cellStyle name="เครื่องหมายจุลภาค 2 4 4" xfId="5981" xr:uid="{AE38B230-DA5D-4BEE-88A3-9AFFD1DBA179}"/>
    <cellStyle name="เครื่องหมายจุลภาค 2 5" xfId="5982" xr:uid="{C12E4811-8FC4-4BA3-BF57-83476CB981FB}"/>
    <cellStyle name="เครื่องหมายจุลภาค 2 5 2" xfId="5983" xr:uid="{6512EB5F-8077-4822-A1B3-4AF9C8284F7A}"/>
    <cellStyle name="เครื่องหมายจุลภาค 2 5 2 2" xfId="5984" xr:uid="{E61F337C-4CF1-4D17-8EAF-FB20BE7A4FBE}"/>
    <cellStyle name="เครื่องหมายจุลภาค 2 5 3" xfId="5985" xr:uid="{5AC21B46-CE67-4386-B55A-9C5EAB23CA8E}"/>
    <cellStyle name="เครื่องหมายจุลภาค 2 5 3 2" xfId="5986" xr:uid="{C356F3FD-4699-4CFA-B282-8666B4DA28FE}"/>
    <cellStyle name="เครื่องหมายจุลภาค 2 5 4" xfId="5987" xr:uid="{84A2B3B4-F30C-4816-B818-29C9684F7C54}"/>
    <cellStyle name="เครื่องหมายจุลภาค 2 6" xfId="5988" xr:uid="{ED03E591-0923-4318-92C8-4EE81889BA27}"/>
    <cellStyle name="เครื่องหมายจุลภาค 2 6 2" xfId="5989" xr:uid="{D35A7648-9683-4939-9374-1C8207A815DE}"/>
    <cellStyle name="เครื่องหมายจุลภาค 2 6 2 2" xfId="5990" xr:uid="{065A9C62-D361-426E-9CEA-C8FC94C33AA5}"/>
    <cellStyle name="เครื่องหมายจุลภาค 2 6 3" xfId="5991" xr:uid="{5E387049-904F-4E37-9963-C7AA1859461A}"/>
    <cellStyle name="เครื่องหมายจุลภาค 2 6 3 2" xfId="5992" xr:uid="{27C71C3D-2653-46F8-8352-78833D493E2B}"/>
    <cellStyle name="เครื่องหมายจุลภาค 2 6 4" xfId="5993" xr:uid="{FC107727-CC0F-4CD3-8FB5-1919EBC97805}"/>
    <cellStyle name="เครื่องหมายจุลภาค 2 7" xfId="5994" xr:uid="{A6FAD944-8E59-4B2F-906C-58045FEE42C2}"/>
    <cellStyle name="เครื่องหมายจุลภาค 2 7 2" xfId="5995" xr:uid="{23008A98-2B3C-4ED8-84D8-D5BDE774AEA2}"/>
    <cellStyle name="เครื่องหมายจุลภาค 2 7 2 2" xfId="5996" xr:uid="{684BB90E-9E04-4DE0-95EE-70F1CFE7E831}"/>
    <cellStyle name="เครื่องหมายจุลภาค 2 7 3" xfId="5997" xr:uid="{77775183-875F-445A-971B-7C585055BB54}"/>
    <cellStyle name="เครื่องหมายจุลภาค 2 7 3 2" xfId="5998" xr:uid="{5248DE62-1D62-4A03-8084-1EA5AEC0C4E3}"/>
    <cellStyle name="เครื่องหมายจุลภาค 2 7 4" xfId="5999" xr:uid="{4B6D36BC-3089-48FE-8335-FA2A6AABA979}"/>
    <cellStyle name="เครื่องหมายจุลภาค 2 8" xfId="6000" xr:uid="{29511F1C-E04F-456F-8432-3052B0CC7B03}"/>
    <cellStyle name="เครื่องหมายจุลภาค 2 8 2" xfId="6001" xr:uid="{6EE39892-C1E4-4160-9994-D6DA9EEF75F5}"/>
    <cellStyle name="เครื่องหมายจุลภาค 2 8 2 2" xfId="6002" xr:uid="{7CDCADAC-DD15-4DCE-A137-628063F89169}"/>
    <cellStyle name="เครื่องหมายจุลภาค 2 8 3" xfId="6003" xr:uid="{022BCEE0-8A7D-4C70-8E01-57F0EF07B853}"/>
    <cellStyle name="เครื่องหมายจุลภาค 2 8 3 2" xfId="6004" xr:uid="{03639A39-4BDE-4F9F-A6BB-33DD151494E0}"/>
    <cellStyle name="เครื่องหมายจุลภาค 2 8 4" xfId="6005" xr:uid="{E93EDA42-04B5-4809-B183-939D42D4700D}"/>
    <cellStyle name="เครื่องหมายจุลภาค 2 9" xfId="6006" xr:uid="{9285543C-2F0F-4C95-8E3A-49C6835DB066}"/>
    <cellStyle name="เครื่องหมายจุลภาค 2 9 2" xfId="6007" xr:uid="{68B2B9E5-9F11-444D-BDC5-B30BF6DC98A1}"/>
    <cellStyle name="เครื่องหมายจุลภาค 2 9 2 2" xfId="6008" xr:uid="{8396FB86-DBAD-4EDB-9058-5E08471A9168}"/>
    <cellStyle name="เครื่องหมายจุลภาค 2 9 3" xfId="6009" xr:uid="{F564ACF8-C222-45E4-8D4F-7D916F12DDE3}"/>
    <cellStyle name="เครื่องหมายจุลภาค 2 9 3 2" xfId="6010" xr:uid="{F2745564-FFD8-49F4-A990-525F3E30043D}"/>
    <cellStyle name="เครื่องหมายจุลภาค 2 9 4" xfId="6011" xr:uid="{A0D75653-CF22-4A1B-A988-06555887F8E2}"/>
    <cellStyle name="เครื่องหมายจุลภาค 2_160800B1 CPI09 โปรแกรมคอมพิวเตอร์ - BOI_Q3" xfId="6012" xr:uid="{0E9EAC88-91E4-4576-A797-50F01EF80191}"/>
    <cellStyle name="เครื่องหมายจุลภาค 20" xfId="6013" xr:uid="{BE404E3F-530E-4092-96F3-64E758F9D5D7}"/>
    <cellStyle name="เครื่องหมายจุลภาค 20 2" xfId="6014" xr:uid="{5FF55CD5-AD6D-43DC-8B4C-CBF5DADB5B46}"/>
    <cellStyle name="เครื่องหมายจุลภาค 20 2 2" xfId="6015" xr:uid="{0FA921D8-B14E-4B1E-9383-7DAFC3A19C22}"/>
    <cellStyle name="เครื่องหมายจุลภาค 20 2 2 2" xfId="6016" xr:uid="{04A8CAC9-677B-4FFF-ADB9-DFD955DF3A5F}"/>
    <cellStyle name="เครื่องหมายจุลภาค 20 2 3" xfId="6017" xr:uid="{BA65351E-EBFB-4AD6-BF4C-2EB9535EDA3E}"/>
    <cellStyle name="เครื่องหมายจุลภาค 20 2 3 2" xfId="6018" xr:uid="{A71A7DDB-D812-4AB8-8616-DF1415C5FB8E}"/>
    <cellStyle name="เครื่องหมายจุลภาค 20 2 4" xfId="6019" xr:uid="{0C9D97A3-759E-4F70-BA8C-C601808AEF70}"/>
    <cellStyle name="เครื่องหมายจุลภาค 21" xfId="6020" xr:uid="{241F402E-6E8C-4775-86B1-3A829943D6C1}"/>
    <cellStyle name="เครื่องหมายจุลภาค 22" xfId="6021" xr:uid="{D20BCBB5-718C-42DF-B253-DC8A1B25D200}"/>
    <cellStyle name="เครื่องหมายจุลภาค 23" xfId="6022" xr:uid="{C5499DA7-23A4-4A16-B3D6-20CE8D35274F}"/>
    <cellStyle name="เครื่องหมายจุลภาค 24" xfId="6023" xr:uid="{C33D62C1-6EC3-48FA-995C-F570422A3BDB}"/>
    <cellStyle name="เครื่องหมายจุลภาค 25" xfId="6024" xr:uid="{26C5123A-8F8A-473B-A9A5-723DE4140D3B}"/>
    <cellStyle name="เครื่องหมายจุลภาค 25 2" xfId="6025" xr:uid="{733EBA7E-FF63-4ADF-ABE0-BB734D83780A}"/>
    <cellStyle name="เครื่องหมายจุลภาค 25 2 2" xfId="6026" xr:uid="{73737DB7-ACB5-45EF-AE45-D4546888A643}"/>
    <cellStyle name="เครื่องหมายจุลภาค 25 3" xfId="6027" xr:uid="{DB34EFA2-BB7E-40B7-A667-FC5B77BE48C4}"/>
    <cellStyle name="เครื่องหมายจุลภาค 25 3 2" xfId="6028" xr:uid="{6CB235C3-BC5D-48D7-BAB8-BA0CEFC44388}"/>
    <cellStyle name="เครื่องหมายจุลภาค 25 4" xfId="6029" xr:uid="{B6616527-96CD-4634-9B00-875B21B398FF}"/>
    <cellStyle name="เครื่องหมายจุลภาค 26" xfId="6030" xr:uid="{31DF94B8-1BAF-4311-A612-72BE30EDC369}"/>
    <cellStyle name="เครื่องหมายจุลภาค 26 2" xfId="6031" xr:uid="{2C5E2C02-F9DF-44B4-931C-595D231C385B}"/>
    <cellStyle name="เครื่องหมายจุลภาค 26 2 2" xfId="6032" xr:uid="{C2A3AFDD-9347-4A6F-93BC-CF8541A50B68}"/>
    <cellStyle name="เครื่องหมายจุลภาค 26 3" xfId="6033" xr:uid="{F916801D-44FF-4A9C-B3FC-385ACB36C762}"/>
    <cellStyle name="เครื่องหมายจุลภาค 26 3 2" xfId="6034" xr:uid="{8C5EA71E-846E-4FC0-9004-007DE441E3E0}"/>
    <cellStyle name="เครื่องหมายจุลภาค 26 4" xfId="6035" xr:uid="{045A88B7-D1F3-4DCB-9B9B-B15F56E73FC4}"/>
    <cellStyle name="เครื่องหมายจุลภาค 27" xfId="6036" xr:uid="{C76290D9-DFB2-4C07-B671-2459ABD96769}"/>
    <cellStyle name="เครื่องหมายจุลภาค 28" xfId="6037" xr:uid="{EE33BB87-C509-45DB-BB7F-DF373B8CCA21}"/>
    <cellStyle name="เครื่องหมายจุลภาค 29" xfId="6038" xr:uid="{8513C528-1336-4BF0-87DE-2FF58F3A6C77}"/>
    <cellStyle name="เครื่องหมายจุลภาค 29 2" xfId="6039" xr:uid="{45029BEF-A83D-4BD9-BAC2-2998A2FBF67E}"/>
    <cellStyle name="เครื่องหมายจุลภาค 29 2 2" xfId="6040" xr:uid="{93EFD19C-9DF0-46AE-BFD2-D110C152D751}"/>
    <cellStyle name="เครื่องหมายจุลภาค 29 3" xfId="6041" xr:uid="{34FEC7FE-577F-43A0-BA3D-BDF35B443A71}"/>
    <cellStyle name="เครื่องหมายจุลภาค 29 3 2" xfId="6042" xr:uid="{814E0FEC-8D50-4052-A003-1CFB47AD1E82}"/>
    <cellStyle name="เครื่องหมายจุลภาค 29 4" xfId="6043" xr:uid="{271F76B3-1D4A-408D-84D7-354C8D033552}"/>
    <cellStyle name="เครื่องหมายจุลภาค 3" xfId="5" xr:uid="{5EA81128-5AF0-4F69-BEE3-D91704F036C7}"/>
    <cellStyle name="เครื่องหมายจุลภาค 3 10" xfId="6045" xr:uid="{6821CC36-7330-49AB-A9CC-931A3937505A}"/>
    <cellStyle name="เครื่องหมายจุลภาค 3 10 2" xfId="6046" xr:uid="{0E541EFB-B6D2-478D-9571-E17446145FDF}"/>
    <cellStyle name="เครื่องหมายจุลภาค 3 11" xfId="6047" xr:uid="{BC6C0119-8C5E-4C97-8A86-22BA87992FD2}"/>
    <cellStyle name="เครื่องหมายจุลภาค 3 11 2" xfId="6048" xr:uid="{99B6BBB4-1AC1-4924-9C3F-F58C09B24AA9}"/>
    <cellStyle name="เครื่องหมายจุลภาค 3 12" xfId="6049" xr:uid="{5322B415-944D-40F4-9864-01C7A2C33AF5}"/>
    <cellStyle name="เครื่องหมายจุลภาค 3 13" xfId="6044" xr:uid="{319964C4-7DC8-4A54-95F8-F12254D516F5}"/>
    <cellStyle name="เครื่องหมายจุลภาค 3 15" xfId="4" xr:uid="{11EDA379-D082-46CB-A7FC-C99624A75E83}"/>
    <cellStyle name="เครื่องหมายจุลภาค 3 2" xfId="6050" xr:uid="{4B49CA49-3B10-49C6-A14B-3DB8EEDDC5E6}"/>
    <cellStyle name="เครื่องหมายจุลภาค 3 2 2" xfId="6051" xr:uid="{8857A0CE-9B65-4A91-A395-F714226CEA01}"/>
    <cellStyle name="เครื่องหมายจุลภาค 3 2 2 2" xfId="6052" xr:uid="{81B058A1-5D5E-4AFC-86D5-84B06C9E5DDA}"/>
    <cellStyle name="เครื่องหมายจุลภาค 3 2 2 2 2" xfId="6053" xr:uid="{9B047D61-7E45-4817-A5D5-B15D92CEE6EE}"/>
    <cellStyle name="เครื่องหมายจุลภาค 3 2 2 2 2 2" xfId="6054" xr:uid="{207AFE16-2EAE-4229-A16D-8E981DB2CF07}"/>
    <cellStyle name="เครื่องหมายจุลภาค 3 2 2 2 3" xfId="6055" xr:uid="{A672B1F6-DB03-43F2-B601-23E4D2484C28}"/>
    <cellStyle name="เครื่องหมายจุลภาค 3 2 2 2 3 2" xfId="6056" xr:uid="{E0C64176-70AA-4CED-8C0A-BC89EF6AF6A1}"/>
    <cellStyle name="เครื่องหมายจุลภาค 3 2 2 2 4" xfId="6057" xr:uid="{80FB5BA5-DAE0-4605-9088-D2AEFDE0C497}"/>
    <cellStyle name="เครื่องหมายจุลภาค 3 2 2 3" xfId="6058" xr:uid="{58A0BD97-3FE0-4A66-A2F2-FB49DEFBD587}"/>
    <cellStyle name="เครื่องหมายจุลภาค 3 2 2 3 2" xfId="6059" xr:uid="{6D37DC0D-6394-4284-BC6B-2DE541BABD4B}"/>
    <cellStyle name="เครื่องหมายจุลภาค 3 2 2 4" xfId="6060" xr:uid="{296369CD-4C66-4CD4-8ECF-A94E5669C580}"/>
    <cellStyle name="เครื่องหมายจุลภาค 3 2 2 4 2" xfId="6061" xr:uid="{AE7132C2-5457-45CB-BFEE-E6D739F700B6}"/>
    <cellStyle name="เครื่องหมายจุลภาค 3 2 2 5" xfId="6062" xr:uid="{56C5B7BE-289E-432B-ABBA-A9A58A92629C}"/>
    <cellStyle name="เครื่องหมายจุลภาค 3 2 3" xfId="6063" xr:uid="{63548008-D95C-4A56-8494-366DFA4D5936}"/>
    <cellStyle name="เครื่องหมายจุลภาค 3 2 4" xfId="6064" xr:uid="{A7F549C1-B958-4551-A2A2-D4131A0D89D6}"/>
    <cellStyle name="เครื่องหมายจุลภาค 3 2 4 2" xfId="6065" xr:uid="{7568AA49-4E51-4A97-953C-0FCE9C5D0FFF}"/>
    <cellStyle name="เครื่องหมายจุลภาค 3 2 4 2 2" xfId="6066" xr:uid="{C5473571-FA46-4051-938F-50D94D2F0119}"/>
    <cellStyle name="เครื่องหมายจุลภาค 3 2 4 3" xfId="6067" xr:uid="{41AB7E5D-BD05-491D-B41D-5671CAB5A998}"/>
    <cellStyle name="เครื่องหมายจุลภาค 3 2 4 3 2" xfId="6068" xr:uid="{F232837E-A4F3-4C17-9591-12615CD72106}"/>
    <cellStyle name="เครื่องหมายจุลภาค 3 2 4 4" xfId="6069" xr:uid="{60C58097-2B92-440C-92FD-7FF5AA82C799}"/>
    <cellStyle name="เครื่องหมายจุลภาค 3 2_CPI_Y'52_TOP_GG 1" xfId="6070" xr:uid="{0BC739EF-1ACD-4673-9631-8ECB731558B0}"/>
    <cellStyle name="เครื่องหมายจุลภาค 3 3" xfId="6071" xr:uid="{925E9FF7-78D4-4BEF-B087-B9838BBA8DAD}"/>
    <cellStyle name="เครื่องหมายจุลภาค 3 3 2" xfId="6072" xr:uid="{E22D59D2-2187-4D73-AF53-873999CBCBB8}"/>
    <cellStyle name="เครื่องหมายจุลภาค 3 3 2 2" xfId="6073" xr:uid="{860EDB27-F619-42F1-BD86-6FB86055635D}"/>
    <cellStyle name="เครื่องหมายจุลภาค 3 3 3" xfId="6074" xr:uid="{937348D8-3DB3-4448-ADFF-435325716AC2}"/>
    <cellStyle name="เครื่องหมายจุลภาค 3 3 3 2" xfId="6075" xr:uid="{DDB6D32B-B569-4192-BBB0-F938BDEF08B9}"/>
    <cellStyle name="เครื่องหมายจุลภาค 3 3 4" xfId="6076" xr:uid="{F33752A8-2AC4-4B48-A98A-D3A3874158BF}"/>
    <cellStyle name="เครื่องหมายจุลภาค 3 4" xfId="6077" xr:uid="{E76A66AE-40FD-4A17-B159-BE17F61E9BC7}"/>
    <cellStyle name="เครื่องหมายจุลภาค 3 4 2" xfId="6078" xr:uid="{B14A1327-00AD-4616-B378-76209F23A191}"/>
    <cellStyle name="เครื่องหมายจุลภาค 3 4 2 2" xfId="6079" xr:uid="{8511254A-0212-4404-8A3F-638EA4AB5FA4}"/>
    <cellStyle name="เครื่องหมายจุลภาค 3 4 3" xfId="6080" xr:uid="{D08FE079-CD8F-4589-B5D0-8BC6059DE526}"/>
    <cellStyle name="เครื่องหมายจุลภาค 3 4 3 2" xfId="6081" xr:uid="{906045AF-58BB-42AF-A7A0-AAC243517FF1}"/>
    <cellStyle name="เครื่องหมายจุลภาค 3 4 4" xfId="6082" xr:uid="{576AA59E-5F23-4DDA-9934-E3238296FB3C}"/>
    <cellStyle name="เครื่องหมายจุลภาค 3 5" xfId="6083" xr:uid="{15BF3804-3AE8-4D4B-B741-F398B71FDC5B}"/>
    <cellStyle name="เครื่องหมายจุลภาค 3 5 2" xfId="6084" xr:uid="{D50EBDE6-D9CF-412B-9433-650857296B27}"/>
    <cellStyle name="เครื่องหมายจุลภาค 3 5 2 2" xfId="6085" xr:uid="{392F6225-E20F-41E8-8824-A5E2DB0663AD}"/>
    <cellStyle name="เครื่องหมายจุลภาค 3 5 3" xfId="6086" xr:uid="{6425F3D1-6FE5-476F-ABC9-BDD0B39D8A61}"/>
    <cellStyle name="เครื่องหมายจุลภาค 3 5 3 2" xfId="6087" xr:uid="{0549C95B-CC5E-4874-821E-439FDFBF6E72}"/>
    <cellStyle name="เครื่องหมายจุลภาค 3 5 4" xfId="6088" xr:uid="{70B9FD7E-9708-4878-9F4E-08B856C56D6A}"/>
    <cellStyle name="เครื่องหมายจุลภาค 3 6" xfId="6089" xr:uid="{A77FEA83-33B9-4625-8EBD-0FE2FA51C62E}"/>
    <cellStyle name="เครื่องหมายจุลภาค 3 6 2" xfId="6090" xr:uid="{DE098E26-F043-4494-B4AC-D47367059CE9}"/>
    <cellStyle name="เครื่องหมายจุลภาค 3 6 2 2" xfId="6091" xr:uid="{A04156B1-0503-46A7-99FF-B87BA68BC9D8}"/>
    <cellStyle name="เครื่องหมายจุลภาค 3 6 3" xfId="6092" xr:uid="{0EE4379E-9975-429A-9760-E7F0D828F47A}"/>
    <cellStyle name="เครื่องหมายจุลภาค 3 6 3 2" xfId="6093" xr:uid="{E3EAA5FD-25DE-4118-BA87-7E6179B4BE76}"/>
    <cellStyle name="เครื่องหมายจุลภาค 3 6 4" xfId="6094" xr:uid="{7CC45C29-981B-436C-8F90-156270D91C36}"/>
    <cellStyle name="เครื่องหมายจุลภาค 3 7" xfId="6095" xr:uid="{A3B2C487-0F3A-4F6C-A749-5939220EEA5C}"/>
    <cellStyle name="เครื่องหมายจุลภาค 3 7 2" xfId="6096" xr:uid="{09299445-F3B7-414D-88EB-3E3F0A9679EC}"/>
    <cellStyle name="เครื่องหมายจุลภาค 3 7 2 2" xfId="6097" xr:uid="{7645AAFA-5042-4268-BC67-9DE191BB1D6F}"/>
    <cellStyle name="เครื่องหมายจุลภาค 3 7 3" xfId="6098" xr:uid="{547B087E-309D-43C4-A000-8EAF7B335825}"/>
    <cellStyle name="เครื่องหมายจุลภาค 3 7 3 2" xfId="6099" xr:uid="{7BEB5A4A-EBA3-48BE-854C-33A6DE36D899}"/>
    <cellStyle name="เครื่องหมายจุลภาค 3 7 4" xfId="6100" xr:uid="{958D5F1F-C36C-4DE5-BF51-F04935093A2E}"/>
    <cellStyle name="เครื่องหมายจุลภาค 3 8" xfId="6101" xr:uid="{8BB72996-5A6E-4327-841D-DEFB4C131ADF}"/>
    <cellStyle name="เครื่องหมายจุลภาค 3 8 2" xfId="6102" xr:uid="{76AE9CD3-8933-4780-9A53-1A4FC80BFDE7}"/>
    <cellStyle name="เครื่องหมายจุลภาค 3 8 2 2" xfId="6103" xr:uid="{203C155D-EC46-4A26-94BF-87775BC43C1F}"/>
    <cellStyle name="เครื่องหมายจุลภาค 3 8 3" xfId="6104" xr:uid="{4CF7B753-D9C9-4F39-BC6E-63E146CE36D5}"/>
    <cellStyle name="เครื่องหมายจุลภาค 3 8 3 2" xfId="6105" xr:uid="{DAECD8CC-57EF-48D6-9726-D6BDA1E0DAEE}"/>
    <cellStyle name="เครื่องหมายจุลภาค 3 8 4" xfId="6106" xr:uid="{D691C0E6-3212-4BEE-976C-E00D1F4FB098}"/>
    <cellStyle name="เครื่องหมายจุลภาค 3 9" xfId="6107" xr:uid="{7AA3D300-49ED-4F76-BC16-4E0DAE778F9F}"/>
    <cellStyle name="เครื่องหมายจุลภาค 3 9 2" xfId="6108" xr:uid="{3DF51DD9-743B-4F6A-BC7C-F597DBA1D316}"/>
    <cellStyle name="เครื่องหมายจุลภาค 3 9 2 2" xfId="6109" xr:uid="{1497D60F-1C6B-447F-A2C3-183733C4E1E4}"/>
    <cellStyle name="เครื่องหมายจุลภาค 3 9 3" xfId="6110" xr:uid="{9D3F5CDC-80E3-4A95-9C98-2CDF746C8F62}"/>
    <cellStyle name="เครื่องหมายจุลภาค 3 9 3 2" xfId="6111" xr:uid="{BD54F447-9400-46BF-B981-FE6830E57571}"/>
    <cellStyle name="เครื่องหมายจุลภาค 3 9 4" xfId="6112" xr:uid="{3E845565-76F9-4C91-AA7C-91588969AA3D}"/>
    <cellStyle name="เครื่องหมายจุลภาค 3_160800B1 CPI09 โปรแกรมคอมพิวเตอร์ - BOI_Q3" xfId="6113" xr:uid="{996AFC1A-9011-40E9-B745-A32E47BF101E}"/>
    <cellStyle name="เครื่องหมายจุลภาค 30" xfId="6114" xr:uid="{1ED71366-9837-4AF2-A82C-2F3D600652E2}"/>
    <cellStyle name="เครื่องหมายจุลภาค 30 2" xfId="6115" xr:uid="{770ECB80-57B6-4C28-B295-FB9BF922FB1C}"/>
    <cellStyle name="เครื่องหมายจุลภาค 30 2 2" xfId="6116" xr:uid="{0E8A80D5-19D2-4A64-A8A5-DFCDCBDFF683}"/>
    <cellStyle name="เครื่องหมายจุลภาค 30 3" xfId="6117" xr:uid="{AAC5C508-5EF2-410A-8541-D4E632491C95}"/>
    <cellStyle name="เครื่องหมายจุลภาค 30 3 2" xfId="6118" xr:uid="{69B6D157-A98D-4694-AE81-1029FB4C58D4}"/>
    <cellStyle name="เครื่องหมายจุลภาค 30 4" xfId="6119" xr:uid="{94DFE834-602C-4398-A48D-2325086D8A29}"/>
    <cellStyle name="เครื่องหมายจุลภาค 31" xfId="6120" xr:uid="{137C4251-62B6-46D2-936E-FF3F40543420}"/>
    <cellStyle name="เครื่องหมายจุลภาค 31 2" xfId="6121" xr:uid="{528FD8ED-BF08-4D42-8CC6-9019B6598579}"/>
    <cellStyle name="เครื่องหมายจุลภาค 31 2 2" xfId="6122" xr:uid="{EA08D91D-2894-418E-A568-B262DB02A08B}"/>
    <cellStyle name="เครื่องหมายจุลภาค 31 2 2 2" xfId="6123" xr:uid="{CD8A6AB0-94A3-4430-B08E-415E5876D9EB}"/>
    <cellStyle name="เครื่องหมายจุลภาค 31 2 3" xfId="6124" xr:uid="{E26B82ED-FFA4-4E46-BF58-9EC45D4392A6}"/>
    <cellStyle name="เครื่องหมายจุลภาค 31 2 3 2" xfId="6125" xr:uid="{DCBBCE30-0209-44D5-971E-3E654F02496C}"/>
    <cellStyle name="เครื่องหมายจุลภาค 31 2 4" xfId="6126" xr:uid="{5343AC72-2FE0-4DC0-BA81-A17C6F26E400}"/>
    <cellStyle name="เครื่องหมายจุลภาค 31 3" xfId="6127" xr:uid="{E6CB2429-D174-4034-B40A-9BC6FD0EA266}"/>
    <cellStyle name="เครื่องหมายจุลภาค 31 3 2" xfId="6128" xr:uid="{B68A4DD4-DF8F-449F-898E-5773BAFF2CA0}"/>
    <cellStyle name="เครื่องหมายจุลภาค 31 4" xfId="6129" xr:uid="{24F9E017-32CF-4D42-A015-EEADBB737D5D}"/>
    <cellStyle name="เครื่องหมายจุลภาค 31 4 2" xfId="6130" xr:uid="{42A80320-8D33-44F0-9980-94FF69FD202A}"/>
    <cellStyle name="เครื่องหมายจุลภาค 31 5" xfId="6131" xr:uid="{A501EB22-7E56-4E21-B0BA-FF035F5E13F5}"/>
    <cellStyle name="เครื่องหมายจุลภาค 32" xfId="6132" xr:uid="{8BA845C9-0E93-48CF-875A-986D1198026E}"/>
    <cellStyle name="เครื่องหมายจุลภาค 32 2" xfId="6133" xr:uid="{69B83240-BF84-4DC9-B285-3C83D4105A9B}"/>
    <cellStyle name="เครื่องหมายจุลภาค 32 2 2" xfId="6134" xr:uid="{91F6EFA3-1F43-41E4-8EF5-71DDF82FC0D3}"/>
    <cellStyle name="เครื่องหมายจุลภาค 32 3" xfId="6135" xr:uid="{E6730005-4EBA-43B6-A10C-08D9930BBB6B}"/>
    <cellStyle name="เครื่องหมายจุลภาค 32 3 2" xfId="6136" xr:uid="{7245056A-6405-4B67-895B-F71812D1A5C9}"/>
    <cellStyle name="เครื่องหมายจุลภาค 32 4" xfId="6137" xr:uid="{E41A20CD-7359-4AD3-8642-5F44C30B3314}"/>
    <cellStyle name="เครื่องหมายจุลภาค 33" xfId="6138" xr:uid="{F28BB31C-5AEA-4CFE-9EB8-9CF2308CAE60}"/>
    <cellStyle name="เครื่องหมายจุลภาค 33 2" xfId="6139" xr:uid="{3D27EB60-5662-41EB-9201-A104CCE89F65}"/>
    <cellStyle name="เครื่องหมายจุลภาค 33 2 2" xfId="6140" xr:uid="{10BA619D-CDCC-49E8-BFC8-F0F64AED424D}"/>
    <cellStyle name="เครื่องหมายจุลภาค 33 3" xfId="6141" xr:uid="{74BAE665-6919-4610-BEC1-D96A2DA23AA9}"/>
    <cellStyle name="เครื่องหมายจุลภาค 33 3 2" xfId="6142" xr:uid="{6A755630-BB60-45EC-97C9-745CF26AFFB4}"/>
    <cellStyle name="เครื่องหมายจุลภาค 33 4" xfId="6143" xr:uid="{D0CD681B-4293-4EEA-BB19-31AF83E93CF1}"/>
    <cellStyle name="เครื่องหมายจุลภาค 34" xfId="6144" xr:uid="{A8A09077-323B-472D-9540-99A6E20717EF}"/>
    <cellStyle name="เครื่องหมายจุลภาค 34 2" xfId="6145" xr:uid="{A911487A-1D89-4117-935C-0DECEB75D831}"/>
    <cellStyle name="เครื่องหมายจุลภาค 34 2 2" xfId="6146" xr:uid="{8E23E593-533A-452A-AB16-30B72166AD5B}"/>
    <cellStyle name="เครื่องหมายจุลภาค 34 3" xfId="6147" xr:uid="{A6BCAEF4-3246-4080-BCBC-331569E2CDD8}"/>
    <cellStyle name="เครื่องหมายจุลภาค 34 3 2" xfId="6148" xr:uid="{EB19839B-9525-4853-B44B-99998182D712}"/>
    <cellStyle name="เครื่องหมายจุลภาค 34 4" xfId="6149" xr:uid="{5D901555-BD91-4357-8DB1-37B9F03E3A27}"/>
    <cellStyle name="เครื่องหมายจุลภาค 35" xfId="6150" xr:uid="{16BB1329-D7EF-4D44-A986-DDB7040A8217}"/>
    <cellStyle name="เครื่องหมายจุลภาค 35 2" xfId="6151" xr:uid="{49734443-87C6-4DA8-8267-6D45748F8674}"/>
    <cellStyle name="เครื่องหมายจุลภาค 35 2 2" xfId="6152" xr:uid="{BCAFB2B8-4BC0-429F-A100-B39F9DA2B907}"/>
    <cellStyle name="เครื่องหมายจุลภาค 35 3" xfId="6153" xr:uid="{71A41B03-0C01-4D8F-BDB2-6C87855394B6}"/>
    <cellStyle name="เครื่องหมายจุลภาค 35 3 2" xfId="6154" xr:uid="{1AA40D9E-3A41-4211-A264-2FD88B094E0D}"/>
    <cellStyle name="เครื่องหมายจุลภาค 35 4" xfId="6155" xr:uid="{99116828-024C-492A-A8AF-5EA98DA4419B}"/>
    <cellStyle name="เครื่องหมายจุลภาค 36" xfId="6156" xr:uid="{F26190ED-B1BF-4304-BEBA-AE02D4F39B9B}"/>
    <cellStyle name="เครื่องหมายจุลภาค 36 2" xfId="6157" xr:uid="{3710DCDF-2569-422D-BECA-BCB1EEE07AE6}"/>
    <cellStyle name="เครื่องหมายจุลภาค 37" xfId="6158" xr:uid="{1242BA05-FE45-431E-B1A3-D85641DE0B8C}"/>
    <cellStyle name="เครื่องหมายจุลภาค 37 2" xfId="6159" xr:uid="{20D4BE06-14CE-4AA6-8668-23C3C52B286D}"/>
    <cellStyle name="เครื่องหมายจุลภาค 38" xfId="6160" xr:uid="{68DA4738-7CA3-4227-86A6-565442AFDDD0}"/>
    <cellStyle name="เครื่องหมายจุลภาค 38 2" xfId="6161" xr:uid="{6470A668-878C-4D53-9A67-782D793408EF}"/>
    <cellStyle name="เครื่องหมายจุลภาค 39" xfId="6162" xr:uid="{C9E7059B-FB09-47D6-9B3E-A2028CD335F3}"/>
    <cellStyle name="เครื่องหมายจุลภาค 39 2" xfId="6163" xr:uid="{A65F614D-C392-44E3-8850-A26A1D241116}"/>
    <cellStyle name="เครื่องหมายจุลภาค 4" xfId="6164" xr:uid="{C7FA0525-75DC-4BC0-B643-1C56DEE6014A}"/>
    <cellStyle name="เครื่องหมายจุลภาค 4 10" xfId="6165" xr:uid="{F1280A7C-87AD-4A0C-81EE-3E4306CBA7F6}"/>
    <cellStyle name="เครื่องหมายจุลภาค 4 10 2" xfId="6166" xr:uid="{AB2B90CE-6157-43B3-9DC4-CE9811CCA31A}"/>
    <cellStyle name="เครื่องหมายจุลภาค 4 11" xfId="6167" xr:uid="{4EF411C8-BAD3-4234-957F-4C27547E70D3}"/>
    <cellStyle name="เครื่องหมายจุลภาค 4 11 2" xfId="6168" xr:uid="{70692456-83C9-447D-AD95-9AFF56085684}"/>
    <cellStyle name="เครื่องหมายจุลภาค 4 12" xfId="6169" xr:uid="{D374B9E9-E948-4DFB-A245-DEB7CE055ED7}"/>
    <cellStyle name="เครื่องหมายจุลภาค 4 2" xfId="6170" xr:uid="{D950EC6B-CD91-48D3-98FD-024B3BA24E9F}"/>
    <cellStyle name="เครื่องหมายจุลภาค 4 2 2" xfId="6171" xr:uid="{74A4DA61-007A-4B31-BF7D-3C74D91C13F3}"/>
    <cellStyle name="เครื่องหมายจุลภาค 4 2 2 2" xfId="6172" xr:uid="{712FA047-DC05-4485-91D4-90BE78877714}"/>
    <cellStyle name="เครื่องหมายจุลภาค 4 2 3" xfId="6173" xr:uid="{55A00147-1635-4BA1-BF03-396B0E0E7D19}"/>
    <cellStyle name="เครื่องหมายจุลภาค 4 2 3 2" xfId="6174" xr:uid="{9137556C-FCD5-4CFF-BAF4-A45C4EC25902}"/>
    <cellStyle name="เครื่องหมายจุลภาค 4 2 4" xfId="6175" xr:uid="{2C0C7AC8-EB79-47DB-B067-212AC09E085A}"/>
    <cellStyle name="เครื่องหมายจุลภาค 4 3" xfId="6176" xr:uid="{A1F26237-B95F-40B0-BCBA-2001ABD620B9}"/>
    <cellStyle name="เครื่องหมายจุลภาค 4 3 2" xfId="6177" xr:uid="{3A63F0A3-A36A-46DD-B642-71D71A09BB86}"/>
    <cellStyle name="เครื่องหมายจุลภาค 4 3 2 2" xfId="6178" xr:uid="{BB98DF54-91C4-4D9D-8B24-051E7252CC66}"/>
    <cellStyle name="เครื่องหมายจุลภาค 4 3 3" xfId="6179" xr:uid="{2906B31B-4139-4AF1-B47A-20A6212EBF6D}"/>
    <cellStyle name="เครื่องหมายจุลภาค 4 3 3 2" xfId="6180" xr:uid="{278E8A47-3126-43BF-90BE-6E8B1FD7CFEE}"/>
    <cellStyle name="เครื่องหมายจุลภาค 4 3 4" xfId="6181" xr:uid="{75E79EBD-882E-4571-AB8B-D2D9C046085C}"/>
    <cellStyle name="เครื่องหมายจุลภาค 4 4" xfId="6182" xr:uid="{4BA0418D-7632-4C36-8890-24432A844E42}"/>
    <cellStyle name="เครื่องหมายจุลภาค 4 4 2" xfId="6183" xr:uid="{61EB7AAE-2920-4FA7-98DF-9BD66DC0DF7A}"/>
    <cellStyle name="เครื่องหมายจุลภาค 4 4 2 2" xfId="6184" xr:uid="{8A58405E-F259-4EE1-A7E4-C0063899BDBA}"/>
    <cellStyle name="เครื่องหมายจุลภาค 4 4 3" xfId="6185" xr:uid="{7E684DBA-A18F-4879-B1FB-34BC95886242}"/>
    <cellStyle name="เครื่องหมายจุลภาค 4 4 3 2" xfId="6186" xr:uid="{65E31C8E-45E3-40C0-8049-92C6B6504ADC}"/>
    <cellStyle name="เครื่องหมายจุลภาค 4 4 4" xfId="6187" xr:uid="{ADB6D42B-4FD4-4BCE-907F-A6EC182D026C}"/>
    <cellStyle name="เครื่องหมายจุลภาค 4 5" xfId="6188" xr:uid="{9B510F98-E0F2-43F7-B3B3-4D29AF6DF3D0}"/>
    <cellStyle name="เครื่องหมายจุลภาค 4 5 2" xfId="6189" xr:uid="{4C6FC211-285C-4026-9CAF-17ECD1F43FA1}"/>
    <cellStyle name="เครื่องหมายจุลภาค 4 5 2 2" xfId="6190" xr:uid="{439CEA72-DFE6-40ED-AE71-77F6F7F5E312}"/>
    <cellStyle name="เครื่องหมายจุลภาค 4 5 3" xfId="6191" xr:uid="{4824F66F-98C2-4232-B494-6BE5C624AFB1}"/>
    <cellStyle name="เครื่องหมายจุลภาค 4 5 3 2" xfId="6192" xr:uid="{E6952794-78E7-456D-93BE-A742E3643936}"/>
    <cellStyle name="เครื่องหมายจุลภาค 4 5 4" xfId="6193" xr:uid="{ED3BAF64-28FF-4400-BE62-805045E3925D}"/>
    <cellStyle name="เครื่องหมายจุลภาค 4 6" xfId="6194" xr:uid="{0D8DF277-29B9-46E8-960B-A62B3BC5E568}"/>
    <cellStyle name="เครื่องหมายจุลภาค 4 6 2" xfId="6195" xr:uid="{73BE57BA-3207-4BB9-AB32-BEA6A0BF699B}"/>
    <cellStyle name="เครื่องหมายจุลภาค 4 6 2 2" xfId="6196" xr:uid="{BEAB4546-FDA6-4558-A9E6-2160DC1403A7}"/>
    <cellStyle name="เครื่องหมายจุลภาค 4 6 3" xfId="6197" xr:uid="{72A31C0D-CE26-471E-992A-B233AB8195AD}"/>
    <cellStyle name="เครื่องหมายจุลภาค 4 6 3 2" xfId="6198" xr:uid="{C4EAF3A8-7D83-4126-A1D1-566B9E4DCDEC}"/>
    <cellStyle name="เครื่องหมายจุลภาค 4 6 4" xfId="6199" xr:uid="{B76BF8F4-0CA0-4A38-BF78-451E0B1CD701}"/>
    <cellStyle name="เครื่องหมายจุลภาค 4 7" xfId="6200" xr:uid="{94D2615E-4733-4A3F-AAD3-50D961F7C8D4}"/>
    <cellStyle name="เครื่องหมายจุลภาค 4 7 2" xfId="6201" xr:uid="{AE241CA4-D7A7-46AC-A1B7-5931CD8F7EB9}"/>
    <cellStyle name="เครื่องหมายจุลภาค 4 7 2 2" xfId="6202" xr:uid="{190E21DE-FE1C-464D-826F-14EE8CDE564E}"/>
    <cellStyle name="เครื่องหมายจุลภาค 4 7 3" xfId="6203" xr:uid="{998AA480-058B-480D-8E81-1B457F55F7EB}"/>
    <cellStyle name="เครื่องหมายจุลภาค 4 7 3 2" xfId="6204" xr:uid="{394AE838-2E74-4784-BF18-EA86D9CA0D4E}"/>
    <cellStyle name="เครื่องหมายจุลภาค 4 7 4" xfId="6205" xr:uid="{C9892F58-5F65-4CCC-943D-31421935843E}"/>
    <cellStyle name="เครื่องหมายจุลภาค 4 8" xfId="6206" xr:uid="{17658B83-4764-4F83-AF5A-E138C4FB5417}"/>
    <cellStyle name="เครื่องหมายจุลภาค 4 8 2" xfId="6207" xr:uid="{AFF81134-00B2-4870-9CD6-BF04F7B9D923}"/>
    <cellStyle name="เครื่องหมายจุลภาค 4 8 2 2" xfId="6208" xr:uid="{BA61C6DB-7FF5-4C8E-86BB-B87E9D0F88A6}"/>
    <cellStyle name="เครื่องหมายจุลภาค 4 8 3" xfId="6209" xr:uid="{03F4A6DC-D180-4361-92A6-DF29E3FE175F}"/>
    <cellStyle name="เครื่องหมายจุลภาค 4 8 3 2" xfId="6210" xr:uid="{E4BD4BFE-4AAB-4CAF-B3AC-05706F093E73}"/>
    <cellStyle name="เครื่องหมายจุลภาค 4 8 4" xfId="6211" xr:uid="{D9510676-BF0A-4F32-ADAE-B34ADF1F9077}"/>
    <cellStyle name="เครื่องหมายจุลภาค 4 9" xfId="6212" xr:uid="{7919801C-EEDB-488B-9FC9-DDC344313624}"/>
    <cellStyle name="เครื่องหมายจุลภาค 4 9 2" xfId="6213" xr:uid="{86756BBF-4FD5-449A-9277-BD368D414107}"/>
    <cellStyle name="เครื่องหมายจุลภาค 4 9 2 2" xfId="6214" xr:uid="{4451977D-CFD6-46FF-84F1-FA7F373665B0}"/>
    <cellStyle name="เครื่องหมายจุลภาค 4 9 3" xfId="6215" xr:uid="{9DCEEE7B-4CBC-48EA-8B6E-7E143B8BA35B}"/>
    <cellStyle name="เครื่องหมายจุลภาค 4 9 3 2" xfId="6216" xr:uid="{0047E854-3BEB-4E3D-A014-B7E5559676ED}"/>
    <cellStyle name="เครื่องหมายจุลภาค 4 9 4" xfId="6217" xr:uid="{B40AA5CA-1FBF-42C9-8B82-16CF5294DBCE}"/>
    <cellStyle name="เครื่องหมายจุลภาค 40" xfId="6218" xr:uid="{61AABB70-F1E9-4645-9ABB-EB2079125ABC}"/>
    <cellStyle name="เครื่องหมายจุลภาค 40 2" xfId="6219" xr:uid="{45AC9956-8FF8-441F-991E-75322D86A4A1}"/>
    <cellStyle name="เครื่องหมายจุลภาค 41" xfId="6220" xr:uid="{D9FF6896-ADB6-4DDD-9E6E-2B9D40B0C526}"/>
    <cellStyle name="เครื่องหมายจุลภาค 41 2" xfId="6221" xr:uid="{EC1B1DFD-486B-4D4F-BEF8-E144F352FE55}"/>
    <cellStyle name="เครื่องหมายจุลภาค 42" xfId="6222" xr:uid="{F9423385-CC9F-420E-ACF6-A15655731FC3}"/>
    <cellStyle name="เครื่องหมายจุลภาค 42 2" xfId="6223" xr:uid="{33D894F8-2698-4DA0-8BB7-EB1276A55AED}"/>
    <cellStyle name="เครื่องหมายจุลภาค 43" xfId="6224" xr:uid="{81FC808D-FE5E-4DD7-9138-D797CE6E8252}"/>
    <cellStyle name="เครื่องหมายจุลภาค 43 2" xfId="6225" xr:uid="{80EA8C0B-9D78-4120-913A-9F4FD4D92CB9}"/>
    <cellStyle name="เครื่องหมายจุลภาค 44" xfId="6226" xr:uid="{79BC61AE-6F49-4CEB-9481-BCA0C1A4485E}"/>
    <cellStyle name="เครื่องหมายจุลภาค 44 2" xfId="6227" xr:uid="{5FC76137-4933-458E-8E6B-B0F81DB6D168}"/>
    <cellStyle name="เครื่องหมายจุลภาค 45" xfId="6228" xr:uid="{17760BF0-2A91-4F16-9B77-E4DF5E87BA1E}"/>
    <cellStyle name="เครื่องหมายจุลภาค 45 2" xfId="6229" xr:uid="{8DA9EF41-90EF-4156-B3E1-D4ADE4070C3F}"/>
    <cellStyle name="เครื่องหมายจุลภาค 46" xfId="6230" xr:uid="{A79A4715-0A97-49EF-8978-2B68E273B453}"/>
    <cellStyle name="เครื่องหมายจุลภาค 46 2" xfId="6231" xr:uid="{C8B3FB00-D8FE-4964-9E25-BEFCDC4328CC}"/>
    <cellStyle name="เครื่องหมายจุลภาค 47" xfId="6232" xr:uid="{7ADD4F6F-2CDA-4BDC-B850-0BF3C2D6BE25}"/>
    <cellStyle name="เครื่องหมายจุลภาค 47 2" xfId="6233" xr:uid="{9003765A-4D22-407B-AFCD-1216E84C529D}"/>
    <cellStyle name="เครื่องหมายจุลภาค 48" xfId="6234" xr:uid="{886C1213-23E7-4658-B8C9-A3A7CCA559D4}"/>
    <cellStyle name="เครื่องหมายจุลภาค 48 2" xfId="6235" xr:uid="{2D58E810-5E5B-46D6-9EF6-43858A8F85D0}"/>
    <cellStyle name="เครื่องหมายจุลภาค 49" xfId="6236" xr:uid="{ABF2ECA3-68F9-460A-B02F-C8A13FDC9D60}"/>
    <cellStyle name="เครื่องหมายจุลภาค 49 2" xfId="6237" xr:uid="{F7662618-839E-4C20-ABC5-EA0974CA7CD5}"/>
    <cellStyle name="เครื่องหมายจุลภาค 5" xfId="6238" xr:uid="{B785961D-17C8-4ACF-8277-7B4DF634F8FE}"/>
    <cellStyle name="เครื่องหมายจุลภาค 5 2" xfId="6239" xr:uid="{BA1BF55B-224A-431C-B85B-4B29A6A4D479}"/>
    <cellStyle name="เครื่องหมายจุลภาค 5 2 2" xfId="6240" xr:uid="{AA571715-39E9-4FBC-A413-438A615F9875}"/>
    <cellStyle name="เครื่องหมายจุลภาค 5 2 2 2" xfId="6241" xr:uid="{AA7F3693-F236-4778-AEB8-148C666E9B37}"/>
    <cellStyle name="เครื่องหมายจุลภาค 5 2 3" xfId="6242" xr:uid="{355F8274-165D-4309-BECD-7541B45F446F}"/>
    <cellStyle name="เครื่องหมายจุลภาค 5 2 3 2" xfId="6243" xr:uid="{DCA96053-3FFE-44BF-A5FE-C34DA9A5CD47}"/>
    <cellStyle name="เครื่องหมายจุลภาค 5 2 4" xfId="6244" xr:uid="{8CABA5A6-068F-4B00-A27A-98AA2554526D}"/>
    <cellStyle name="เครื่องหมายจุลภาค 5 3" xfId="6245" xr:uid="{E43250E4-2148-470C-AC73-E5D0446382B4}"/>
    <cellStyle name="เครื่องหมายจุลภาค 5 3 2" xfId="6246" xr:uid="{D431DD98-5039-42AD-8EB6-23F1CD6EEB7A}"/>
    <cellStyle name="เครื่องหมายจุลภาค 5 3 2 2" xfId="6247" xr:uid="{2BDB91B2-E5D4-4111-B3F9-A51AD24828AC}"/>
    <cellStyle name="เครื่องหมายจุลภาค 5 3 3" xfId="6248" xr:uid="{C00388BB-65AB-4158-97C7-B99ECFEE2F98}"/>
    <cellStyle name="เครื่องหมายจุลภาค 5 3 3 2" xfId="6249" xr:uid="{BD12D31F-F9B6-4498-9424-4543E87E2B43}"/>
    <cellStyle name="เครื่องหมายจุลภาค 5 3 4" xfId="6250" xr:uid="{152FDEA0-0446-4E56-8A17-1AC30FC9BEA8}"/>
    <cellStyle name="เครื่องหมายจุลภาค 5 4" xfId="6251" xr:uid="{B7FFA92A-F596-4233-8AC9-BD93B879EB16}"/>
    <cellStyle name="เครื่องหมายจุลภาค 5 4 2" xfId="6252" xr:uid="{BB376B4B-E183-4F74-9514-0DEB55CDCD42}"/>
    <cellStyle name="เครื่องหมายจุลภาค 5 4 2 2" xfId="6253" xr:uid="{DB70AF5C-27BB-4CF3-AAC6-B8A8625E850D}"/>
    <cellStyle name="เครื่องหมายจุลภาค 5 4 3" xfId="6254" xr:uid="{C9AED6C3-B21C-4C56-90E3-43059DDA0E4A}"/>
    <cellStyle name="เครื่องหมายจุลภาค 5 4 3 2" xfId="6255" xr:uid="{B59C527F-0A73-4455-A9B0-5353E8582F63}"/>
    <cellStyle name="เครื่องหมายจุลภาค 5 4 4" xfId="6256" xr:uid="{DB105EF4-DE98-43C1-AF3F-B0751B24EDEF}"/>
    <cellStyle name="เครื่องหมายจุลภาค 5 5" xfId="6257" xr:uid="{B731B034-9A80-4528-BB95-542BC17B3C54}"/>
    <cellStyle name="เครื่องหมายจุลภาค 5 5 2" xfId="6258" xr:uid="{A2F7227C-3887-4B1D-A12A-2CBDA3B77DB6}"/>
    <cellStyle name="เครื่องหมายจุลภาค 5 5 2 2" xfId="6259" xr:uid="{19EB06CA-D1D9-4A4E-ABD5-F83343ADF952}"/>
    <cellStyle name="เครื่องหมายจุลภาค 5 5 3" xfId="6260" xr:uid="{319259A0-ACA0-44A0-B06D-5B23B179436B}"/>
    <cellStyle name="เครื่องหมายจุลภาค 5 5 3 2" xfId="6261" xr:uid="{6301E2CC-8DF4-4B40-82C1-E1A095223478}"/>
    <cellStyle name="เครื่องหมายจุลภาค 5 5 4" xfId="6262" xr:uid="{3CC7E7B2-3521-48E7-B832-5D393DF1DDC0}"/>
    <cellStyle name="เครื่องหมายจุลภาค 5 6" xfId="6263" xr:uid="{AA68D71A-C12D-40EA-B21C-6C636107BBB1}"/>
    <cellStyle name="เครื่องหมายจุลภาค 5 6 2" xfId="6264" xr:uid="{8728F82D-52BC-4EDD-9A0D-7E6FE2441A57}"/>
    <cellStyle name="เครื่องหมายจุลภาค 5 6 2 2" xfId="6265" xr:uid="{90EF5226-214D-49B3-917B-B60F127B6798}"/>
    <cellStyle name="เครื่องหมายจุลภาค 5 6 3" xfId="6266" xr:uid="{2196E29C-C303-4288-8B4B-B55AD511E676}"/>
    <cellStyle name="เครื่องหมายจุลภาค 5 6 3 2" xfId="6267" xr:uid="{6CDE7F24-3BFA-4185-AB0C-0F8BF454798D}"/>
    <cellStyle name="เครื่องหมายจุลภาค 5 6 4" xfId="6268" xr:uid="{66CD8B2F-4820-4B1B-8EAD-8CC5DDEC7B47}"/>
    <cellStyle name="เครื่องหมายจุลภาค 5 7" xfId="6269" xr:uid="{90765A4D-8D86-4E10-B6A2-486FFA780A76}"/>
    <cellStyle name="เครื่องหมายจุลภาค 5 7 2" xfId="6270" xr:uid="{1FB3639D-719A-40FB-A261-CECBAAFD95E1}"/>
    <cellStyle name="เครื่องหมายจุลภาค 5 7 2 2" xfId="6271" xr:uid="{08CF831E-5FC1-4D33-A376-06D7A7D3A404}"/>
    <cellStyle name="เครื่องหมายจุลภาค 5 7 3" xfId="6272" xr:uid="{AB561D18-8C56-42D3-AF60-1DF345E734EB}"/>
    <cellStyle name="เครื่องหมายจุลภาค 5 7 3 2" xfId="6273" xr:uid="{D2FCB5E5-F449-4908-8F25-345178E07F84}"/>
    <cellStyle name="เครื่องหมายจุลภาค 5 7 4" xfId="6274" xr:uid="{9A0A1C5A-87AD-46FC-9B9E-5813E275E17B}"/>
    <cellStyle name="เครื่องหมายจุลภาค 5 8" xfId="6275" xr:uid="{F41205AF-A7DC-4049-B47A-B787B07D61FB}"/>
    <cellStyle name="เครื่องหมายจุลภาค 5 8 2" xfId="6276" xr:uid="{6C01DA21-20CB-4193-A29E-837200ECD28F}"/>
    <cellStyle name="เครื่องหมายจุลภาค 5 8 2 2" xfId="6277" xr:uid="{E62D63E9-77BE-43B2-BE68-9807023F5E9D}"/>
    <cellStyle name="เครื่องหมายจุลภาค 5 8 3" xfId="6278" xr:uid="{5098D2C5-22E2-4416-91BE-26364C638EE8}"/>
    <cellStyle name="เครื่องหมายจุลภาค 5 8 3 2" xfId="6279" xr:uid="{7BDDE091-CF21-4BBD-B6E5-56F26AB9BE27}"/>
    <cellStyle name="เครื่องหมายจุลภาค 5 8 4" xfId="6280" xr:uid="{1D70B5F1-1A2D-465E-BF40-8145C6F7B55B}"/>
    <cellStyle name="เครื่องหมายจุลภาค 50" xfId="6281" xr:uid="{78D90518-1B1C-4590-81E3-7DF091631C93}"/>
    <cellStyle name="เครื่องหมายจุลภาค 50 2" xfId="6282" xr:uid="{DA5CB20F-36BE-4BCF-BFDD-B2E2621FAD07}"/>
    <cellStyle name="เครื่องหมายจุลภาค 51" xfId="6283" xr:uid="{483C6EE5-2035-46BC-9EC2-18037C365EDF}"/>
    <cellStyle name="เครื่องหมายจุลภาค 51 2" xfId="6284" xr:uid="{0E33229F-723F-4D68-B144-7FAB5B69EA8C}"/>
    <cellStyle name="เครื่องหมายจุลภาค 52" xfId="6285" xr:uid="{048E4A7E-135D-4FC5-B1B2-3C4538DC1814}"/>
    <cellStyle name="เครื่องหมายจุลภาค 52 2" xfId="6286" xr:uid="{476E3279-0262-4B3B-A1A1-DE3430230094}"/>
    <cellStyle name="เครื่องหมายจุลภาค 53" xfId="6287" xr:uid="{AEDD77F1-4E29-457A-B4A5-DA89D0DE02D9}"/>
    <cellStyle name="เครื่องหมายจุลภาค 53 2" xfId="6288" xr:uid="{BC120BBC-3DBB-4639-A1A9-238CF88893B6}"/>
    <cellStyle name="เครื่องหมายจุลภาค 54" xfId="6289" xr:uid="{BEA53CC5-B37E-46ED-919E-E8D0FC460577}"/>
    <cellStyle name="เครื่องหมายจุลภาค 54 2" xfId="6290" xr:uid="{C5F05012-425B-4B9E-8B7C-F174A0164BCD}"/>
    <cellStyle name="เครื่องหมายจุลภาค 55" xfId="6291" xr:uid="{36913F88-94E5-4FBE-89D2-E627454DB940}"/>
    <cellStyle name="เครื่องหมายจุลภาค 56" xfId="6292" xr:uid="{9B0743DD-0F88-4790-A212-6937896EC4B5}"/>
    <cellStyle name="เครื่องหมายจุลภาค 57" xfId="6293" xr:uid="{F0888FBA-AF60-41FC-9E82-E04928A09201}"/>
    <cellStyle name="เครื่องหมายจุลภาค 6" xfId="6294" xr:uid="{9944BE55-067F-4091-BADA-B50E7124C00D}"/>
    <cellStyle name="เครื่องหมายจุลภาค 6 2" xfId="6295" xr:uid="{5E9329EE-1D8A-446E-8907-8454D4639B97}"/>
    <cellStyle name="เครื่องหมายจุลภาค 6 2 2" xfId="6296" xr:uid="{A84AE910-ABC7-4C52-8C90-A3036331E58D}"/>
    <cellStyle name="เครื่องหมายจุลภาค 6 2 2 2" xfId="6297" xr:uid="{B466E55E-6EB2-41EC-A69A-48DE95DF9984}"/>
    <cellStyle name="เครื่องหมายจุลภาค 6 2 3" xfId="6298" xr:uid="{1E26CB8C-FA68-4DDD-8F63-3D20335F2137}"/>
    <cellStyle name="เครื่องหมายจุลภาค 6 2 3 2" xfId="6299" xr:uid="{F4E0BFD5-B0A3-42D4-A521-DF383A4580FF}"/>
    <cellStyle name="เครื่องหมายจุลภาค 6 2 4" xfId="6300" xr:uid="{402A9103-3BAF-4FEF-ADCE-4548A6627A20}"/>
    <cellStyle name="เครื่องหมายจุลภาค 7" xfId="6301" xr:uid="{EA77AD24-BD85-4B14-B6E8-804C4C73C90C}"/>
    <cellStyle name="เครื่องหมายจุลภาค 7 2" xfId="6302" xr:uid="{D4EFDA6B-4CC3-4D6C-8172-9AEFD6958770}"/>
    <cellStyle name="เครื่องหมายจุลภาค 7 2 2" xfId="6303" xr:uid="{35A9056F-E435-4178-B3F6-827EE5EBAE3F}"/>
    <cellStyle name="เครื่องหมายจุลภาค 7 2 2 2" xfId="6304" xr:uid="{C8BFD6C6-6CDF-40CA-926D-511F9136C3FB}"/>
    <cellStyle name="เครื่องหมายจุลภาค 7 2 3" xfId="6305" xr:uid="{63FACCD1-B319-4350-831D-5D31A18E329B}"/>
    <cellStyle name="เครื่องหมายจุลภาค 7 2 3 2" xfId="6306" xr:uid="{49607FCF-E83E-497D-A977-A737DFBD42FF}"/>
    <cellStyle name="เครื่องหมายจุลภาค 7 2 4" xfId="6307" xr:uid="{62DE6FD0-0187-4C0F-AE97-D2153C016D38}"/>
    <cellStyle name="เครื่องหมายจุลภาค 8" xfId="6308" xr:uid="{445C782B-94A7-4854-8289-FE46B3AABC45}"/>
    <cellStyle name="เครื่องหมายจุลภาค 8 2" xfId="6309" xr:uid="{47BD6303-5928-45F5-B0CD-7A3F17CEA652}"/>
    <cellStyle name="เครื่องหมายจุลภาค 8 2 2" xfId="6310" xr:uid="{D4F32B7C-4914-4BD3-9DF2-88040CE7A705}"/>
    <cellStyle name="เครื่องหมายจุลภาค 8 2 2 2" xfId="6311" xr:uid="{4982EB26-B25B-4E99-83A3-2C5FED5398BF}"/>
    <cellStyle name="เครื่องหมายจุลภาค 8 2 3" xfId="6312" xr:uid="{B84F38BE-AD01-481E-8D32-7190F3740CBB}"/>
    <cellStyle name="เครื่องหมายจุลภาค 8 2 3 2" xfId="6313" xr:uid="{7856F35C-1466-465A-8227-210BA23D6DCF}"/>
    <cellStyle name="เครื่องหมายจุลภาค 8 2 4" xfId="6314" xr:uid="{A8A49769-5260-4409-ADB8-42EF5D87E572}"/>
    <cellStyle name="เครื่องหมายจุลภาค 9" xfId="6315" xr:uid="{76AECB23-2A39-41E8-9CE5-F3290D5F7315}"/>
    <cellStyle name="เครื่องหมายจุลภาค 9 2" xfId="6316" xr:uid="{DBB1FF1D-1990-4348-A9C6-AF0A02B4BC1B}"/>
    <cellStyle name="เครื่องหมายจุลภาค 9 2 2" xfId="6317" xr:uid="{44188025-F56A-4871-8879-C8FBDCAF6B66}"/>
    <cellStyle name="เครื่องหมายจุลภาค 9 2 2 2" xfId="6318" xr:uid="{0A434CF5-137B-4607-89F4-2401895893AE}"/>
    <cellStyle name="เครื่องหมายจุลภาค 9 2 3" xfId="6319" xr:uid="{8E098D4A-AD46-41A5-AC09-D95500C5DED4}"/>
    <cellStyle name="เครื่องหมายจุลภาค 9 2 3 2" xfId="6320" xr:uid="{2EAE976E-B01D-43A3-9E49-7D36EEA0707E}"/>
    <cellStyle name="เครื่องหมายจุลภาค 9 2 4" xfId="6321" xr:uid="{075084FA-CBFB-4112-826E-8F03862B4593}"/>
    <cellStyle name="เครื่องหมายจุลภาค 9 3" xfId="6322" xr:uid="{18866407-8ED1-4EFB-AD6D-D1DC50DA6FEF}"/>
    <cellStyle name="เครื่องหมายจุลภาค_~gl83" xfId="6323" xr:uid="{FEE2F94E-DEF0-4E4E-BCB1-D0ECA6BB6C20}"/>
    <cellStyle name="เครื่องหมายสกุลเงิน [0]_A,JJ" xfId="6325" xr:uid="{99B343E1-39D8-409F-BC06-0F93BE14E6F1}"/>
    <cellStyle name="เครื่องหมายสกุลเงิน 2" xfId="6326" xr:uid="{E9F06753-6853-4FF8-B71A-B41B8B12D9BA}"/>
    <cellStyle name="เครื่องหมายสกุลเงิน 2 2" xfId="6327" xr:uid="{9AAAE118-E637-4535-BC2E-605D58C02918}"/>
    <cellStyle name="เครื่องหมายสกุลเงิน_A,JJ" xfId="6328" xr:uid="{6FAC368A-6E42-4ABB-9E1A-4231CE6AA226}"/>
    <cellStyle name="เชื่อมโยงหลายมิติ" xfId="6331" xr:uid="{EDB6FAD7-6A10-4AC3-857A-7F0482369288}"/>
    <cellStyle name="เชื่อมโยงหลายมิติ 2" xfId="6332" xr:uid="{5D4CD8BE-F783-4E5D-86FF-84B4ECCDF3F0}"/>
    <cellStyle name="เชื่อมโยงหลายมิติ 3" xfId="6333" xr:uid="{FA55B2EE-9FE9-42A1-AA64-5FBE4BDC9157}"/>
    <cellStyle name="เชื่อมโยงหลายมิติ_Audit Bmp2547 " xfId="6334" xr:uid="{6A78ABE8-5F9E-4505-ADE4-B5A594C38B23}"/>
    <cellStyle name="เซลล์ตรวจสอบ 2" xfId="6335" xr:uid="{42D63506-0290-42CC-9031-361939BC5A38}"/>
    <cellStyle name="เซลล์ที่มีการเชื่อมโยง 2" xfId="6336" xr:uid="{EE7E5493-268E-435E-8AA3-0A8522AFE7BF}"/>
    <cellStyle name="เปอร์เซ็นต์ 10" xfId="6540" xr:uid="{3EF63AD5-C88E-4F23-B9D0-F48D40720FE4}"/>
    <cellStyle name="เปอร์เซ็นต์ 10 2" xfId="6541" xr:uid="{9B59EDD4-EAF8-4CC4-B343-616701DFD9D3}"/>
    <cellStyle name="เปอร์เซ็นต์ 11" xfId="6542" xr:uid="{FB868F37-43F4-48F3-90DC-A2C58E6F2354}"/>
    <cellStyle name="เปอร์เซ็นต์ 11 2" xfId="6543" xr:uid="{21C67A8D-AC7F-49B4-A110-E3C831732902}"/>
    <cellStyle name="เปอร์เซ็นต์ 12" xfId="6544" xr:uid="{20ED4F15-6841-475A-9D2F-7B8BE9BC0C9C}"/>
    <cellStyle name="เปอร์เซ็นต์ 13" xfId="6545" xr:uid="{40CCED3A-3A5E-43BA-8D6D-3EC0A12206D4}"/>
    <cellStyle name="เปอร์เซ็นต์ 2" xfId="6546" xr:uid="{008B7BBE-691F-4547-8A29-A5262A2CA573}"/>
    <cellStyle name="เปอร์เซ็นต์ 2 2" xfId="6547" xr:uid="{885ADC24-7C19-49BF-8C08-2DBC92CDF7DB}"/>
    <cellStyle name="เปอร์เซ็นต์ 2 2 2" xfId="6548" xr:uid="{0B667284-0BFF-4647-B2EB-8FD376886F11}"/>
    <cellStyle name="เปอร์เซ็นต์ 2 2 2 2" xfId="6549" xr:uid="{158D8779-7D54-4C51-9D2A-20F1319B56CA}"/>
    <cellStyle name="เปอร์เซ็นต์ 2 3" xfId="6550" xr:uid="{2C2C662B-4D37-4401-A09B-C812985C3074}"/>
    <cellStyle name="เปอร์เซ็นต์ 2 4" xfId="6551" xr:uid="{BC8D6C69-6351-4656-B0B0-8A25CD5F499F}"/>
    <cellStyle name="เปอร์เซ็นต์ 2 5" xfId="6552" xr:uid="{4C2EBE3D-F119-4C4B-8141-A5DE3264AC86}"/>
    <cellStyle name="เปอร์เซ็นต์ 3" xfId="6553" xr:uid="{E27806DD-735F-4AA4-B180-902FDDCF23C9}"/>
    <cellStyle name="เปอร์เซ็นต์ 3 2" xfId="6554" xr:uid="{8D848DF1-C24A-4701-918F-939918ED451C}"/>
    <cellStyle name="เปอร์เซ็นต์ 4" xfId="6555" xr:uid="{A2A6344D-1849-4E10-B585-848EF83043AC}"/>
    <cellStyle name="เปอร์เซ็นต์ 4 2" xfId="6556" xr:uid="{79026D11-8BDE-4C64-8AB5-1EE40CD2170F}"/>
    <cellStyle name="เปอร์เซ็นต์ 5" xfId="6557" xr:uid="{C9E313AB-A96B-4493-9B70-3E06DFDD00D5}"/>
    <cellStyle name="เปอร์เซ็นต์ 5 2" xfId="6558" xr:uid="{03E73897-8EE3-4D50-9CCA-2A9396329D80}"/>
    <cellStyle name="เปอร์เซ็นต์ 5 2 2" xfId="6559" xr:uid="{5CF6EC20-9BDD-4475-82C4-4472146EAE44}"/>
    <cellStyle name="เปอร์เซ็นต์ 5 3" xfId="6560" xr:uid="{35267047-1605-43E9-9BBA-2F701DF11E2E}"/>
    <cellStyle name="เปอร์เซ็นต์ 6" xfId="6561" xr:uid="{D1E471F3-FE33-462C-B9CF-E9C1065DEFE8}"/>
    <cellStyle name="เปอร์เซ็นต์ 6 2" xfId="6562" xr:uid="{2FD655FB-A1CA-4376-985D-89F069DFDB5A}"/>
    <cellStyle name="เปอร์เซ็นต์ 7" xfId="6563" xr:uid="{10265964-7DB2-4E41-96E5-26417717177C}"/>
    <cellStyle name="เปอร์เซ็นต์ 7 2" xfId="6564" xr:uid="{335C1A13-E7B3-4F5C-819C-31358373F0A5}"/>
    <cellStyle name="เปอร์เซ็นต์ 8" xfId="6565" xr:uid="{51EBA5DD-E68C-4952-9163-FFC279F4461A}"/>
    <cellStyle name="เปอร์เซ็นต์ 9" xfId="6566" xr:uid="{B00FBDFF-B4FE-4342-820C-1C1398E45BD2}"/>
    <cellStyle name="แย่ 2" xfId="6572" xr:uid="{5E155B99-3062-43BD-994D-06DB0D528CAC}"/>
    <cellStyle name="แสดงผล 2" xfId="6587" xr:uid="{A4DF0012-F6A1-4FA4-950A-3FB291C5D78A}"/>
    <cellStyle name="แสดงผล 2 2" xfId="6588" xr:uid="{BA37D344-3020-4777-A49D-B1F277B021AA}"/>
    <cellStyle name="แสดงผล 2 2 2" xfId="6589" xr:uid="{FDC73F38-E754-42AA-BAFC-AF50F4B00FF4}"/>
    <cellStyle name="แสดงผล 2 3" xfId="6590" xr:uid="{E4075F01-B545-4F59-B238-94BAC02B4255}"/>
    <cellStyle name="แสดงผล 3" xfId="6591" xr:uid="{8986DC7C-86BF-4717-B27B-AE8EBAA82725}"/>
    <cellStyle name="แสดงผล 3 2" xfId="6592" xr:uid="{6763DA1E-E2D7-4959-9AB1-53A71663CB17}"/>
    <cellStyle name="การคำนวณ 2" xfId="5671" xr:uid="{32D34507-6415-4F86-BE20-6AC646AF7B7B}"/>
    <cellStyle name="การคำนวณ 2 2" xfId="5672" xr:uid="{D74D12C3-8956-4F32-B843-960AB4225DBD}"/>
    <cellStyle name="การคำนวณ 2 2 2" xfId="5673" xr:uid="{5F81986E-B07A-44AE-B2B5-FCC02F23E305}"/>
    <cellStyle name="การคำนวณ 2 3" xfId="5674" xr:uid="{5263DBB8-DF2C-4F16-BC1F-ECAD646522D1}"/>
    <cellStyle name="การคำนวณ 3" xfId="5675" xr:uid="{480457D8-7E7E-4395-951C-E4C0297CD830}"/>
    <cellStyle name="การคำนวณ 3 2" xfId="5676" xr:uid="{0A3FD2AE-4912-4268-9816-017B0F4BB1C6}"/>
    <cellStyle name="ข้อความเตือน 2" xfId="5677" xr:uid="{D87D1C00-059F-4EDB-9C3B-4F2A2938D37B}"/>
    <cellStyle name="ข้อความอธิบาย 2" xfId="5678" xr:uid="{A1FB88C3-9326-40BC-936E-650DCD5BA0C0}"/>
    <cellStyle name="ค@ฏ๋_1111D2111DQ2" xfId="5679" xr:uid="{5D423D38-DAD6-4FAE-90F1-28CAA77B42E7}"/>
    <cellStyle name="คdคภฆ์[0]_1111D2111DQ2" xfId="5680" xr:uid="{DE134BAB-A88A-46F6-8CA4-DF55BED9E93D}"/>
    <cellStyle name="คdคภฆ์_1111D2111DQ1" xfId="5681" xr:uid="{2CD2EA89-92A8-4F8D-8163-4C9B90184DBC}"/>
    <cellStyle name="จุลภาค 2" xfId="7030" xr:uid="{89A945F9-6701-4F8F-8061-8AA816111BB3}"/>
    <cellStyle name="ชื่อเรื่อง 2" xfId="6329" xr:uid="{6FA764CC-3077-4C68-B106-6E783BC0FB68}"/>
    <cellStyle name="ชื่อเรื่อง 3" xfId="6330" xr:uid="{422891E3-0DB7-40D4-98E5-536BFBCD151A}"/>
    <cellStyle name="ณfน๔ [0]_Book1" xfId="6337" xr:uid="{093960F0-3626-44C7-B6B3-9237BDE7B77A}"/>
    <cellStyle name="ณfน๔_Book1" xfId="6338" xr:uid="{028BA1A2-D8C4-4AC8-86DF-E94A593CC571}"/>
    <cellStyle name="ดี 2" xfId="6339" xr:uid="{4A66E095-717B-487C-9274-BE26C648BA6A}"/>
    <cellStyle name="ตามการเชื่อมโยงหลายมิติ" xfId="6340" xr:uid="{54918ED6-7A83-4A60-A924-4F2E38686676}"/>
    <cellStyle name="ตามการเชื่อมโยงหลายมิติ 2" xfId="6341" xr:uid="{45E19D49-6BDD-4221-8338-DBE14444787A}"/>
    <cellStyle name="ตามการเชื่อมโยงหลายมิติ 3" xfId="6342" xr:uid="{1CCF08EC-60DE-4205-A3FD-60F8CFE1EF2A}"/>
    <cellStyle name="ตามการเชื่อมโยงหลายมิติ_Audit Bmp2547 " xfId="6343" xr:uid="{EF10E8B7-D08B-40CB-A79D-1D8030BA84FA}"/>
    <cellStyle name="น้บะภฒ_95" xfId="6344" xr:uid="{459CCDAD-C5F7-4B27-A6AA-30F3E242F7A9}"/>
    <cellStyle name="ปกติ 10" xfId="6345" xr:uid="{F5A24D7B-8588-4896-9588-33857994BE71}"/>
    <cellStyle name="ปกติ 10 2" xfId="6346" xr:uid="{770BC53F-CC47-41B6-8BE4-A704FBE0B73A}"/>
    <cellStyle name="ปกติ 10 2 2" xfId="6347" xr:uid="{1A5971A4-8F1B-4662-97C4-34D0659A6FDB}"/>
    <cellStyle name="ปกติ 10 2 3" xfId="6348" xr:uid="{7DF55E9C-5C06-4909-8EAF-FBF9131197C9}"/>
    <cellStyle name="ปกติ 10 3" xfId="6349" xr:uid="{1A549C24-B9A4-447B-8CC9-80F4FBF6E132}"/>
    <cellStyle name="ปกติ 10 3 10" xfId="6350" xr:uid="{0CD48442-6AE2-45AB-82E2-8EBC17999950}"/>
    <cellStyle name="ปกติ 10 3 10 2" xfId="6351" xr:uid="{60E187B8-2EB2-458C-9704-2B068F383036}"/>
    <cellStyle name="ปกติ 10 3 10 3" xfId="6352" xr:uid="{34347299-E69E-4877-B7CF-6B85CBB1F3D1}"/>
    <cellStyle name="ปกติ 10 3 10 4" xfId="6353" xr:uid="{1394F7E9-ED13-42AF-884D-4ED6A13DE9B6}"/>
    <cellStyle name="ปกติ 10 3 10 5" xfId="6354" xr:uid="{3956722E-82BF-4F7A-86E2-B9C37FC13C28}"/>
    <cellStyle name="ปกติ 10 3 10 6" xfId="6355" xr:uid="{691BAF3C-9A9E-453B-A03B-27AE61502322}"/>
    <cellStyle name="ปกติ 10 3 10 7" xfId="6356" xr:uid="{E6D645BD-2156-403B-B0C6-F7386AD59D77}"/>
    <cellStyle name="ปกติ 10 3 2" xfId="6357" xr:uid="{B828523C-3600-4D04-AF88-39EA563DE1B5}"/>
    <cellStyle name="ปกติ 10 3 3" xfId="6358" xr:uid="{1AFD0FD1-5D91-464E-A60E-4A2E5D08E990}"/>
    <cellStyle name="ปกติ 10 3 4" xfId="6359" xr:uid="{03BA5B3C-EF91-4885-AB17-439FD3EBC440}"/>
    <cellStyle name="ปกติ 10 3 5" xfId="6360" xr:uid="{A93E1AB0-822E-484C-BC61-18AA92A2CBEB}"/>
    <cellStyle name="ปกติ 10 3 6" xfId="6361" xr:uid="{7827012A-A1B5-43B7-A991-B01E1A8E39BE}"/>
    <cellStyle name="ปกติ 10 3 7" xfId="6362" xr:uid="{24EAF7CA-90AC-4D3D-8E81-AA7E3E569F2C}"/>
    <cellStyle name="ปกติ 10 3 8" xfId="6363" xr:uid="{4E603445-25A2-4ADE-86F3-01DEBFE6B1F5}"/>
    <cellStyle name="ปกติ 10 3 9" xfId="6364" xr:uid="{04F0ED06-BFA3-49AD-A331-896B1E2639A2}"/>
    <cellStyle name="ปกติ 10 3 9 2" xfId="6365" xr:uid="{1CAB5EB6-03C8-401B-8691-F60BAFCFECEC}"/>
    <cellStyle name="ปกติ 10_CPI_Y'52_TOP_GG 1" xfId="6366" xr:uid="{C1317B0E-3D95-423A-8BEF-BE8CF8CCFAD2}"/>
    <cellStyle name="ปกติ 11" xfId="6367" xr:uid="{E570BFD7-4DBE-4BE1-ACB6-C08B2AC8BF0D}"/>
    <cellStyle name="ปกติ 11 2" xfId="6368" xr:uid="{8FB93D28-0C57-423D-ACA7-17107A470D62}"/>
    <cellStyle name="ปกติ 11 3" xfId="6369" xr:uid="{CD88698D-8C3F-4A17-990F-906E24A0C66E}"/>
    <cellStyle name="ปกติ 11_CPI_Y'52_TOP_GG 1" xfId="6370" xr:uid="{EF8B8B47-A8FD-4152-A59A-AD61EDA7F85B}"/>
    <cellStyle name="ปกติ 12" xfId="6371" xr:uid="{1325BC56-9E8C-45A1-825D-74C02DF54712}"/>
    <cellStyle name="ปกติ 12 2" xfId="6372" xr:uid="{5325589F-AA7C-43E6-BBB5-1F17A4E38131}"/>
    <cellStyle name="ปกติ 12 3" xfId="6373" xr:uid="{BDFC6464-D092-49A4-B9EC-E43CA071F335}"/>
    <cellStyle name="ปกติ 12_CPI_Y'52_TOP_GG 1" xfId="6374" xr:uid="{FA1CB159-10AD-4371-83AF-9C078E9BDB56}"/>
    <cellStyle name="ปกติ 13" xfId="6375" xr:uid="{E1AF379F-1F0E-499F-8348-C1F4A8834878}"/>
    <cellStyle name="ปกติ 14" xfId="6376" xr:uid="{B385A264-773E-48E5-B911-D442B1945655}"/>
    <cellStyle name="ปกติ 15" xfId="6377" xr:uid="{F381E902-71E8-4A98-9E4D-5FCA8213CA5C}"/>
    <cellStyle name="ปกติ 15 2" xfId="6378" xr:uid="{B6586639-1C98-487A-9215-F92C384B06E3}"/>
    <cellStyle name="ปกติ 15_IA_Increase 2009 (update Dec'09) " xfId="6379" xr:uid="{7487BD87-A7B1-4F09-8C9D-7F31A93CE2A2}"/>
    <cellStyle name="ปกติ 16" xfId="6380" xr:uid="{2DA7BE76-65B1-412C-B52A-F15A3F2CB620}"/>
    <cellStyle name="ปกติ 16 2" xfId="6381" xr:uid="{4006124C-853A-4446-B988-68A4B6793703}"/>
    <cellStyle name="ปกติ 16 3" xfId="6382" xr:uid="{48838338-540B-4ABD-96F4-C823DF3C0AEF}"/>
    <cellStyle name="ปกติ 16 4" xfId="6383" xr:uid="{9132D88C-3D22-469E-A63A-AE5529C416EC}"/>
    <cellStyle name="ปกติ 16 5" xfId="6384" xr:uid="{32D8883B-F284-4881-A2E1-BCFCD93E87E3}"/>
    <cellStyle name="ปกติ 16 6" xfId="6385" xr:uid="{3F5D1287-EC2D-419C-861A-954FEAA6E15C}"/>
    <cellStyle name="ปกติ 17" xfId="6386" xr:uid="{59746101-3711-45B2-B90B-0A0127BA4B4C}"/>
    <cellStyle name="ปกติ 18" xfId="6387" xr:uid="{C2B57FC0-2DEB-4949-A8EF-C52769F9AFA7}"/>
    <cellStyle name="ปกติ 18 10" xfId="6388" xr:uid="{43DBBC98-9E9C-4CBF-B569-221DA9D58F13}"/>
    <cellStyle name="ปกติ 18 11" xfId="6389" xr:uid="{0C2C5168-484C-4B2E-837A-90A00A24E362}"/>
    <cellStyle name="ปกติ 18 12" xfId="6390" xr:uid="{DE8696F9-F110-4536-8BE7-B9D56318428D}"/>
    <cellStyle name="ปกติ 18 13" xfId="6391" xr:uid="{EF40BF4D-1959-41A4-8243-6D7EF9DD24B3}"/>
    <cellStyle name="ปกติ 18 14" xfId="6392" xr:uid="{DC2CA467-7593-4AB7-9966-9DE3F1FF035D}"/>
    <cellStyle name="ปกติ 18 15" xfId="6393" xr:uid="{D16DB8BA-57F1-4C7D-9300-95E3CE389D93}"/>
    <cellStyle name="ปกติ 18 16" xfId="6394" xr:uid="{2F3C7B78-C859-4091-955D-AFCA5C6BA3CF}"/>
    <cellStyle name="ปกติ 18 17" xfId="6395" xr:uid="{3F07D858-1F5C-44B8-B2DB-D67111CEAB76}"/>
    <cellStyle name="ปกติ 18 18" xfId="6396" xr:uid="{5C77B3BE-CC85-4F4E-96A3-BDE86FF3505E}"/>
    <cellStyle name="ปกติ 18 19" xfId="6397" xr:uid="{BEDFE279-7301-4A02-AB5B-799C925A3588}"/>
    <cellStyle name="ปกติ 18 2" xfId="6398" xr:uid="{E82A5732-4917-4483-B0EC-8EF735210AE9}"/>
    <cellStyle name="ปกติ 18 20" xfId="6399" xr:uid="{C1DE669D-1E13-43C5-913B-36E0139A0107}"/>
    <cellStyle name="ปกติ 18 21" xfId="6400" xr:uid="{9D5AEB88-B499-441E-B5D1-83F5440432CF}"/>
    <cellStyle name="ปกติ 18 22" xfId="6401" xr:uid="{511C8468-0706-4A3F-8F97-16D20D99C64F}"/>
    <cellStyle name="ปกติ 18 23" xfId="6402" xr:uid="{4748F98D-5144-4025-BC0D-B31BC60DFA48}"/>
    <cellStyle name="ปกติ 18 24" xfId="6403" xr:uid="{286A02C4-71BE-4A12-ADB5-BBFD6245CAC4}"/>
    <cellStyle name="ปกติ 18 3" xfId="6404" xr:uid="{C0497E24-CC9D-4B8B-AE21-FC6AFD65C7C8}"/>
    <cellStyle name="ปกติ 18 4" xfId="6405" xr:uid="{3C558B0F-2268-4A96-AA6B-94FE4F5E3DDF}"/>
    <cellStyle name="ปกติ 18 5" xfId="6406" xr:uid="{88776C46-CFAD-43D3-8F4F-56A3ECA18C5D}"/>
    <cellStyle name="ปกติ 18 6" xfId="6407" xr:uid="{1316B7A0-06CC-4B6D-965C-168354F7B769}"/>
    <cellStyle name="ปกติ 18 7" xfId="6408" xr:uid="{8AF30974-2793-48D2-9437-B3663AF3635F}"/>
    <cellStyle name="ปกติ 18 8" xfId="6409" xr:uid="{D410A80E-20D7-41A3-B30E-2C2532173455}"/>
    <cellStyle name="ปกติ 18 9" xfId="6410" xr:uid="{684F7D2B-0060-48AB-9A07-46237F83E6A9}"/>
    <cellStyle name="ปกติ 19" xfId="6411" xr:uid="{CEB22083-C6A1-4A90-B168-352C59F75AF8}"/>
    <cellStyle name="ปกติ 2" xfId="3" xr:uid="{C3EB6CD4-6974-4068-97AF-51801064ECEF}"/>
    <cellStyle name="ปกติ 2 10" xfId="6413" xr:uid="{DB3F6620-53ED-43A0-A57A-62E1A343A6B6}"/>
    <cellStyle name="ปกติ 2 11" xfId="6414" xr:uid="{BEFC0A06-9031-4F7F-8383-23A044F79402}"/>
    <cellStyle name="ปกติ 2 12" xfId="6415" xr:uid="{DCFB6E3E-3EA3-4C2F-9132-14DED6168D52}"/>
    <cellStyle name="ปกติ 2 13" xfId="6416" xr:uid="{55CEF03D-05E9-4AF8-870F-B0464C9E904E}"/>
    <cellStyle name="ปกติ 2 14" xfId="6417" xr:uid="{2288BEC2-E783-45F7-BF69-5EA245B89163}"/>
    <cellStyle name="ปกติ 2 15" xfId="6418" xr:uid="{0FB36BF9-948C-4B2C-82DD-AA1B82556437}"/>
    <cellStyle name="ปกติ 2 16" xfId="6419" xr:uid="{F5EE31FD-A016-4FCE-BA25-CB1FAE6E871C}"/>
    <cellStyle name="ปกติ 2 17" xfId="6420" xr:uid="{4C20CDE8-48FF-4449-8701-9968521F69AE}"/>
    <cellStyle name="ปกติ 2 18" xfId="6421" xr:uid="{825EB031-2304-4392-9A1C-C4945ED19F0B}"/>
    <cellStyle name="ปกติ 2 19" xfId="6422" xr:uid="{BC0AB679-2082-49C4-9131-A1BF132EC46B}"/>
    <cellStyle name="ปกติ 2 2" xfId="6423" xr:uid="{82999A02-51FE-45D7-B6B1-337FB7C6FDD4}"/>
    <cellStyle name="ปกติ 2 2 10" xfId="6424" xr:uid="{6AABDD70-7FD0-42DA-B421-607FA49DEF02}"/>
    <cellStyle name="ปกติ 2 2 11" xfId="6425" xr:uid="{6BF22621-A00B-4D5E-9FE3-5F9E5ADA646F}"/>
    <cellStyle name="ปกติ 2 2 12" xfId="6426" xr:uid="{CAFEE777-0865-4852-8713-1CE39FDEB0BF}"/>
    <cellStyle name="ปกติ 2 2 13" xfId="6427" xr:uid="{1D89EB19-416B-483E-A860-9E4471A6CB8F}"/>
    <cellStyle name="ปกติ 2 2 14" xfId="6428" xr:uid="{749365F6-7948-4946-BE65-B7E2E6D3E13C}"/>
    <cellStyle name="ปกติ 2 2 15" xfId="6429" xr:uid="{3C75280C-9855-433B-8D58-C88BA06654C8}"/>
    <cellStyle name="ปกติ 2 2 2" xfId="6430" xr:uid="{2DCCDB6C-A5C0-43B4-A744-9CEC266E3FE5}"/>
    <cellStyle name="ปกติ 2 2 2 2" xfId="6431" xr:uid="{043F5240-FFA8-4728-8059-78B588ED7F90}"/>
    <cellStyle name="ปกติ 2 2 2 3" xfId="6432" xr:uid="{46FF9A75-2B06-46BE-95FC-0DCCAA947347}"/>
    <cellStyle name="ปกติ 2 2 2 4" xfId="6433" xr:uid="{8C6E75D9-FCE5-4F2D-9545-A03E93AAEB28}"/>
    <cellStyle name="ปกติ 2 2 2 5" xfId="6434" xr:uid="{FC5ECE7E-75F0-47C2-A4E5-EE0D78194410}"/>
    <cellStyle name="ปกติ 2 2 2 6" xfId="6435" xr:uid="{C98F4EEA-7C8E-49C4-A41D-47BEF78CA088}"/>
    <cellStyle name="ปกติ 2 2 2 7" xfId="6436" xr:uid="{5C8D2E2A-9149-48E5-AB7E-4B4AF7E28CA6}"/>
    <cellStyle name="ปกติ 2 2 2 8" xfId="6437" xr:uid="{BC1CC336-0369-4D33-9E97-2AB43CE7CB20}"/>
    <cellStyle name="ปกติ 2 2 2_CPI_Y'52_TOP_GG 1" xfId="6438" xr:uid="{9C14C08D-7580-4C0B-9EAF-3C12D8388476}"/>
    <cellStyle name="ปกติ 2 2 3" xfId="6439" xr:uid="{4F5AF8C8-ED7E-4653-9654-2102CACD6FD7}"/>
    <cellStyle name="ปกติ 2 2 3 2" xfId="6440" xr:uid="{DBBCBB57-4800-48B0-8A5B-65BD510E7827}"/>
    <cellStyle name="ปกติ 2 2 4" xfId="6441" xr:uid="{A0E24ADC-3852-431E-8F88-62D5A335867E}"/>
    <cellStyle name="ปกติ 2 2 5" xfId="6442" xr:uid="{B01A1E40-06AC-4AD7-BA04-58311DEFBEEF}"/>
    <cellStyle name="ปกติ 2 2 6" xfId="6443" xr:uid="{686A88BC-75C9-42CD-98FD-62DB15770D91}"/>
    <cellStyle name="ปกติ 2 2 7" xfId="6444" xr:uid="{91F0E86A-DB4E-4EE3-AA83-405FF2C3CE72}"/>
    <cellStyle name="ปกติ 2 2 8" xfId="6445" xr:uid="{6EF28E84-F0A4-446A-8C96-05313AFF3653}"/>
    <cellStyle name="ปกติ 2 2 9" xfId="6446" xr:uid="{785D6AF2-FF24-49B4-8BBC-4C3A4E589771}"/>
    <cellStyle name="ปกติ 2 2_Allowance%20IA(1)" xfId="6447" xr:uid="{AB4C1E1B-CB91-4E48-A600-B25E0D1A34AE}"/>
    <cellStyle name="ปกติ 2 20" xfId="6448" xr:uid="{5CDB1200-981B-4BFA-8942-4AB780BA0CDC}"/>
    <cellStyle name="ปกติ 2 21" xfId="6449" xr:uid="{16170727-3D53-41F7-B646-B6D4E4CADCBF}"/>
    <cellStyle name="ปกติ 2 22" xfId="6412" xr:uid="{36AD87E7-913B-4F2E-8087-F06A2C35E2B5}"/>
    <cellStyle name="ปกติ 2 3" xfId="6450" xr:uid="{5F676975-BF6C-446E-AC39-8819194212B6}"/>
    <cellStyle name="ปกติ 2 3 2" xfId="6451" xr:uid="{5ABC16D8-7178-4233-BCB6-C9E4F1D7035E}"/>
    <cellStyle name="ปกติ 2 3 3" xfId="6452" xr:uid="{C136EE0A-A443-4A9A-8E9A-D9DCDB13B423}"/>
    <cellStyle name="ปกติ 2 4" xfId="6453" xr:uid="{E00DA4FB-6A18-40E4-8838-1297AD23BB5F}"/>
    <cellStyle name="ปกติ 2 5" xfId="6454" xr:uid="{0F9CE5C8-F784-44BA-B26E-E7EF61DD63F9}"/>
    <cellStyle name="ปกติ 2 5 2" xfId="6455" xr:uid="{606016F3-8E50-4B8C-9B37-66DB335A92DC}"/>
    <cellStyle name="ปกติ 2 6" xfId="6456" xr:uid="{D7CB7D60-F38D-4891-B0AA-250A18950588}"/>
    <cellStyle name="ปกติ 2 7" xfId="6457" xr:uid="{16747649-BC6D-4C5F-9B1E-1D4388BC44B2}"/>
    <cellStyle name="ปกติ 2 7 2" xfId="6458" xr:uid="{53C4BAA5-EDA7-4291-99EE-9C19FED594EC}"/>
    <cellStyle name="ปกติ 2 7 3" xfId="6459" xr:uid="{7BA1E2E1-DDBD-4046-B059-A9E00707ACDA}"/>
    <cellStyle name="ปกติ 2 7 4" xfId="6460" xr:uid="{475118B9-158F-42BF-9CC7-0C5077641A62}"/>
    <cellStyle name="ปกติ 2 7_WK_Master_ACT_Q3'09" xfId="6461" xr:uid="{AC01FA51-816C-4BFE-BC01-780C7DCDBFE8}"/>
    <cellStyle name="ปกติ 2 8" xfId="6462" xr:uid="{91766D51-3C22-4D02-A75D-C36C8CD39FE2}"/>
    <cellStyle name="ปกติ 2 9" xfId="6463" xr:uid="{77737908-387A-4EF7-A9A3-C01242D29CD6}"/>
    <cellStyle name="ปกติ 2_160800B1 CPI09 โปรแกรมคอมพิวเตอร์ - BOI_Q3" xfId="6464" xr:uid="{D496138D-A7E5-4E36-8A84-6FF51C0B074C}"/>
    <cellStyle name="ปกติ 20" xfId="6465" xr:uid="{E8BEC7A0-38C6-43E8-BBBE-5F4CF3C591A0}"/>
    <cellStyle name="ปกติ 20 2" xfId="6466" xr:uid="{BC8CBD56-FB94-47D5-9FD7-F0BDDD328080}"/>
    <cellStyle name="ปกติ 21" xfId="6467" xr:uid="{AE3B4DA4-8422-4AFB-B47C-0FF9D1530497}"/>
    <cellStyle name="ปกติ 26" xfId="6468" xr:uid="{C870ABD4-C35B-40B1-AFC1-FAAAB653C6FF}"/>
    <cellStyle name="ปกติ 26 2" xfId="6469" xr:uid="{5C1C0116-52CD-491B-AA93-1C3A5F1D067B}"/>
    <cellStyle name="ปกติ 3" xfId="6470" xr:uid="{4665771E-948C-4C9A-BFB8-58DE5D8286E8}"/>
    <cellStyle name="ปกติ 3 2" xfId="6471" xr:uid="{B5C72DE5-0366-45C1-8E25-6A6C78797B4E}"/>
    <cellStyle name="ปกติ 3 2 2" xfId="6472" xr:uid="{A462E5EA-4847-41FC-9737-904F49317211}"/>
    <cellStyle name="ปกติ 3 3" xfId="6473" xr:uid="{A9A81967-9B6C-484D-A5C2-A41B4230BB31}"/>
    <cellStyle name="ปกติ 3 3 10" xfId="6474" xr:uid="{B3D48777-003E-4458-A513-781BE91FBF68}"/>
    <cellStyle name="ปกติ 3 3 10 2" xfId="6475" xr:uid="{7588E293-7EBB-4CE3-AC8E-C67256D7E252}"/>
    <cellStyle name="ปกติ 3 3 10 3" xfId="6476" xr:uid="{0E7C61BC-6191-413C-BC80-8C678E09FA29}"/>
    <cellStyle name="ปกติ 3 3 10 4" xfId="6477" xr:uid="{B04AB0BB-3324-457C-9D86-E9DB1E50212B}"/>
    <cellStyle name="ปกติ 3 3 10 5" xfId="6478" xr:uid="{73B95C92-817F-449B-925D-1EEC5CBE41D2}"/>
    <cellStyle name="ปกติ 3 3 10 6" xfId="6479" xr:uid="{0D8F7F32-9869-4C5B-85A2-E8004423A2B9}"/>
    <cellStyle name="ปกติ 3 3 10 7" xfId="6480" xr:uid="{4638C657-D214-44A7-837D-1238ECDD59E0}"/>
    <cellStyle name="ปกติ 3 3 2" xfId="6481" xr:uid="{055DF7CD-B5B1-4EC9-BC30-CBF2D9E382AE}"/>
    <cellStyle name="ปกติ 3 3 3" xfId="6482" xr:uid="{EE7585ED-889A-42DA-ACD9-77A9F1FBF07A}"/>
    <cellStyle name="ปกติ 3 3 4" xfId="6483" xr:uid="{084E84D9-F87A-448D-B4A6-F47A41CAC59F}"/>
    <cellStyle name="ปกติ 3 3 4 2" xfId="6484" xr:uid="{BEC8D4A2-B899-4EBB-B423-F9D609D8503E}"/>
    <cellStyle name="ปกติ 3 3 4 3" xfId="6485" xr:uid="{68F57431-D50B-4AE8-A886-A98EF1183BF4}"/>
    <cellStyle name="ปกติ 3 3 4 4" xfId="6486" xr:uid="{23B58FC7-0BCA-41FC-9411-D2C07A525C52}"/>
    <cellStyle name="ปกติ 3 3 4 5" xfId="6487" xr:uid="{8EC2034E-2EC8-4563-893B-DDC0B806066A}"/>
    <cellStyle name="ปกติ 3 3 4 6" xfId="6488" xr:uid="{ECCF09FA-4CFA-478D-9245-EA0DAD950CC2}"/>
    <cellStyle name="ปกติ 3 3 5" xfId="6489" xr:uid="{19DFD01B-4571-4262-A8CA-9F2E7590F777}"/>
    <cellStyle name="ปกติ 3 3 6" xfId="6490" xr:uid="{E1CA572E-7EAD-4A65-AA3E-0566937573DB}"/>
    <cellStyle name="ปกติ 3 3 7" xfId="6491" xr:uid="{9EBECB7C-44A2-4F65-AE39-5E6C47136809}"/>
    <cellStyle name="ปกติ 3 3 8" xfId="6492" xr:uid="{B6E20411-EAA4-4EF6-99AE-863DF402C34A}"/>
    <cellStyle name="ปกติ 3 3 9" xfId="6493" xr:uid="{29A0E763-72A2-4975-8AE1-9DCB6B938B83}"/>
    <cellStyle name="ปกติ 3 4" xfId="6494" xr:uid="{2B50BDFB-B895-45A6-9B3B-82849F3636A1}"/>
    <cellStyle name="ปกติ 3 5" xfId="6495" xr:uid="{9CD27C5B-F5CE-47D5-9555-8591829D5E8A}"/>
    <cellStyle name="ปกติ 3 6" xfId="6496" xr:uid="{CB7FDE98-0DFC-4CAC-99AC-1F9B620DA6D1}"/>
    <cellStyle name="ปกติ 3_CPI_Y'52_TOP_GG 1" xfId="6497" xr:uid="{97AF718E-48A3-4310-AAAB-0AD149A9C8A9}"/>
    <cellStyle name="ปกติ 4" xfId="6498" xr:uid="{37C5F78D-542D-46C0-B9D0-0E9C34697040}"/>
    <cellStyle name="ปกติ 4 2" xfId="6499" xr:uid="{AE769CE2-259A-40E5-95EF-AD41EEEF8DD1}"/>
    <cellStyle name="ปกติ 4 2 2" xfId="6500" xr:uid="{F6A71552-EBFF-4FF8-94E1-42194ED36A3F}"/>
    <cellStyle name="ปกติ 4 3" xfId="6501" xr:uid="{78BA2F97-3EC3-4CBF-B894-74DA8C8A5BE9}"/>
    <cellStyle name="ปกติ 4 4" xfId="6502" xr:uid="{B4E6FC22-2ED0-4BC4-AC46-1C62F7D454AC}"/>
    <cellStyle name="ปกติ 4 5" xfId="6503" xr:uid="{AA93CC1D-2205-4F1A-8F66-49388702D7CA}"/>
    <cellStyle name="ปกติ 4 6" xfId="6504" xr:uid="{CB6F3FB4-E30A-49A7-A384-81411CF9CE25}"/>
    <cellStyle name="ปกติ 4_CPI_Y'52_TOP_GG 1" xfId="6505" xr:uid="{D6C7473C-D8D9-4C30-9802-9B4F8E98ADA4}"/>
    <cellStyle name="ปกติ 5" xfId="6506" xr:uid="{BC8D0F52-8005-4B9F-9C13-C296244365B4}"/>
    <cellStyle name="ปกติ 5 2" xfId="6507" xr:uid="{FEC185CD-0AF4-4844-B7FC-50211CC9D9A4}"/>
    <cellStyle name="ปกติ 5 2 2" xfId="6508" xr:uid="{8BC36033-234D-4AF6-B23B-2EC837DB755B}"/>
    <cellStyle name="ปกติ 5 2 3" xfId="6509" xr:uid="{D1C89D0B-B624-445B-80E5-791C774AEB38}"/>
    <cellStyle name="ปกติ 5 2 4" xfId="6510" xr:uid="{315ECFAC-1B23-45C9-8AF8-CC5F0D4DB08D}"/>
    <cellStyle name="ปกติ 5 3" xfId="6511" xr:uid="{1C4792B9-9740-407C-A463-004B10906663}"/>
    <cellStyle name="ปกติ 5 4" xfId="6512" xr:uid="{68C0D546-03D2-4CF8-B93B-47F3C67C5E2B}"/>
    <cellStyle name="ปกติ 5 5" xfId="6513" xr:uid="{9485A9CB-2819-4624-A660-A2A0294A21BB}"/>
    <cellStyle name="ปกติ 5 6" xfId="6514" xr:uid="{DA9ED57F-5FFE-4F1A-B1C0-79D6266EFB64}"/>
    <cellStyle name="ปกติ 5 7" xfId="6515" xr:uid="{4A978065-EF3A-49B9-A997-3F5C09179757}"/>
    <cellStyle name="ปกติ 5_DetailCPI_1209" xfId="6516" xr:uid="{A5EC52D6-8716-4740-833F-BE05EBF1BF2E}"/>
    <cellStyle name="ปกติ 6" xfId="6517" xr:uid="{07B3E2F5-BC00-42C7-A429-8651D7C20BB3}"/>
    <cellStyle name="ปกติ 6 2" xfId="6518" xr:uid="{8436BB69-0686-46AA-A1C9-84C8F0407562}"/>
    <cellStyle name="ปกติ 6 3" xfId="6519" xr:uid="{789B0CCD-E053-48FF-A786-D697D969D1E9}"/>
    <cellStyle name="ปกติ 6 4" xfId="6520" xr:uid="{04D0E9D7-49CA-4448-BCF8-A483E91F3AE0}"/>
    <cellStyle name="ปกติ 6_CPI_Y'52_TOP_GG 1" xfId="6521" xr:uid="{C57E0758-B75A-48D2-9865-3F8351AEC581}"/>
    <cellStyle name="ปกติ 7" xfId="6522" xr:uid="{B25081BB-6E53-4F52-A0E5-9E054FCA92C0}"/>
    <cellStyle name="ปกติ 7 2" xfId="6523" xr:uid="{E56F75BB-46CE-48BC-8DCA-755F1551F8A5}"/>
    <cellStyle name="ปกติ 8" xfId="6524" xr:uid="{E20B962C-BC8A-41F6-9D9D-549404BF6ED8}"/>
    <cellStyle name="ปกติ 8 2" xfId="6525" xr:uid="{BAC23882-880F-47A3-8457-AD3A6D424589}"/>
    <cellStyle name="ปกติ 8 3" xfId="6526" xr:uid="{623644E5-97BD-4D10-B4D8-A80E8C552F56}"/>
    <cellStyle name="ปกติ 8 3 2" xfId="6527" xr:uid="{657C0158-C536-4262-8DB6-659EAB3C7506}"/>
    <cellStyle name="ปกติ 8 4" xfId="13" xr:uid="{38757C66-A01C-4F02-A9D5-ED1389D10066}"/>
    <cellStyle name="ปกติ 8_CPI_Y'52_TOP_GG 1" xfId="6528" xr:uid="{62CD83E7-C849-4540-8949-63A6E0E5B188}"/>
    <cellStyle name="ปกติ 9" xfId="6529" xr:uid="{1A4E1797-0CC2-463F-ABCC-0A21A83016C1}"/>
    <cellStyle name="ปกติ 9 2" xfId="6530" xr:uid="{6125E4CB-B086-452C-A3E2-0F8B76B50633}"/>
    <cellStyle name="ปกติ 9 3" xfId="6531" xr:uid="{70ED69B2-C712-446E-8A37-2BD0B91209C0}"/>
    <cellStyle name="ปกติ 9_CPI_Y'52_TOP_GG 1" xfId="6532" xr:uid="{CC41B0E3-CA28-45CB-B06A-5541B9BBB623}"/>
    <cellStyle name="ป้อนค่า 2" xfId="6533" xr:uid="{A03BDCB8-BE99-4D3E-9EAA-818055AB072F}"/>
    <cellStyle name="ป้อนค่า 2 2" xfId="6534" xr:uid="{C69F5A1E-45EE-4BBD-9CB4-38AD074927E0}"/>
    <cellStyle name="ป้อนค่า 2 2 2" xfId="6535" xr:uid="{EDB403A1-D36A-483B-BF9E-E6E161174F0B}"/>
    <cellStyle name="ป้อนค่า 2 3" xfId="6536" xr:uid="{0900125D-C15F-4B0F-A0B8-3B6615EC9078}"/>
    <cellStyle name="ป้อนค่า 3" xfId="6537" xr:uid="{668D23E7-A96C-4630-8103-2A3F1B60268E}"/>
    <cellStyle name="ป้อนค่า 3 2" xfId="6538" xr:uid="{8A845E96-E9F7-4F84-8344-0A26247B9760}"/>
    <cellStyle name="ปานกลาง 2" xfId="6539" xr:uid="{2D44DFBE-F894-4689-AAAC-7F6C00E5F600}"/>
    <cellStyle name="ผลรวม 2" xfId="6567" xr:uid="{CF1B5551-D5D4-4D24-929F-E0AC651348E3}"/>
    <cellStyle name="ผลรวม 2 2" xfId="6568" xr:uid="{E5E502E4-0E88-44A0-B7D6-E896EF906B0D}"/>
    <cellStyle name="ผลรวม 2 2 2" xfId="6569" xr:uid="{FA23991F-3D36-4901-983F-3DB095EED790}"/>
    <cellStyle name="ผลรวม 3" xfId="6570" xr:uid="{C97CCD81-9886-4539-B6C2-3823F9BE5164}"/>
    <cellStyle name="ผลรวม 3 2" xfId="6571" xr:uid="{4B25BFCC-E77D-4F87-A2B4-A9BBEB56607E}"/>
    <cellStyle name="ฤธถ [0]_95" xfId="6573" xr:uid="{EBBA343C-2888-4C44-9CE9-BE1C47978C57}"/>
    <cellStyle name="ฤธถ_95" xfId="6574" xr:uid="{1F325E32-0483-45C6-8867-75BCB492C03E}"/>
    <cellStyle name="ล๋ศญ [0]_95" xfId="6575" xr:uid="{EEC2E39A-BC5C-41A3-8A4E-6C58E4667946}"/>
    <cellStyle name="ล๋ศญ_95" xfId="6576" xr:uid="{8199B0B8-D849-4948-ABC1-A0ADF038F488}"/>
    <cellStyle name="ลักษณะ 1" xfId="6577" xr:uid="{9211B22B-C2F7-4BE6-9916-7E3702F8CFAD}"/>
    <cellStyle name="วฅมุ_4ฟ๙ฝวภ " xfId="6578" xr:uid="{C167CB3A-89C9-4A8F-A5EA-CBCE8D647E6D}"/>
    <cellStyle name="ส่วนที่ถูกเน้น1 2" xfId="6579" xr:uid="{8F776A1A-6777-48E5-AC37-D7684DACCF68}"/>
    <cellStyle name="ส่วนที่ถูกเน้น1 3" xfId="6580" xr:uid="{DECEA967-3260-4FEB-9A26-B20118258A77}"/>
    <cellStyle name="ส่วนที่ถูกเน้น2 2" xfId="6581" xr:uid="{16BFA196-DA43-4EA9-865D-1A9419447B72}"/>
    <cellStyle name="ส่วนที่ถูกเน้น3 2" xfId="6582" xr:uid="{55A9949B-AEB8-48DA-B11B-11F4485388D6}"/>
    <cellStyle name="ส่วนที่ถูกเน้น4 2" xfId="6583" xr:uid="{B996D14D-5958-46E7-88C3-412F22A4D703}"/>
    <cellStyle name="ส่วนที่ถูกเน้น4 3" xfId="6584" xr:uid="{F05D2B50-91EB-44DE-B27B-A9CFB034DDBE}"/>
    <cellStyle name="ส่วนที่ถูกเน้น5 2" xfId="6585" xr:uid="{8D9EDCD6-0843-43FA-A3B1-4CB64F9CDBEC}"/>
    <cellStyle name="ส่วนที่ถูกเน้น6 2" xfId="6586" xr:uid="{50357ED3-3E41-4C68-8603-56BA441EE112}"/>
    <cellStyle name="หมายเหตุ 2" xfId="6593" xr:uid="{A18C7203-F311-4A25-AC03-1FE77095C3A1}"/>
    <cellStyle name="หมายเหตุ 2 2" xfId="6594" xr:uid="{B1E462C0-C38B-436D-ACC2-F38D8200933A}"/>
    <cellStyle name="หมายเหตุ 2 2 2" xfId="6595" xr:uid="{28D669B2-F8AF-4909-B67C-F6D43F93F461}"/>
    <cellStyle name="หมายเหตุ 2 3" xfId="6596" xr:uid="{090F9C2E-36E4-4D99-9917-66800D37AC2E}"/>
    <cellStyle name="หมายเหตุ 3" xfId="6597" xr:uid="{35F1CF77-C45E-4199-9D61-3ECCAA9633B0}"/>
    <cellStyle name="หมายเหตุ 3 2" xfId="6598" xr:uid="{F55004B1-6A17-4553-AFF9-A99D33053BE5}"/>
    <cellStyle name="หมายเหตุ 4 2" xfId="6599" xr:uid="{38879E20-ED31-46A0-BEE7-50093685C4D4}"/>
    <cellStyle name="หมายเหตุ 5 2" xfId="6600" xr:uid="{3D3ADAB6-DCE3-4E42-A1E2-4D1157971F60}"/>
    <cellStyle name="หมายเหตุ 6 2" xfId="6601" xr:uid="{E4D75DBC-8B3A-4554-BA5C-5524118A6BA1}"/>
    <cellStyle name="หมายเหตุ 7 2" xfId="6602" xr:uid="{D20EDE18-83C7-46C9-81B4-EB7967C9FB65}"/>
    <cellStyle name="หมายเหตุ 8" xfId="6603" xr:uid="{8454473A-C9AE-440C-9845-5CCCEC8673A1}"/>
    <cellStyle name="หัวเรื่อง 1 2" xfId="6604" xr:uid="{433ACBAD-016E-4582-A7A3-4CEC5C972374}"/>
    <cellStyle name="หัวเรื่อง 1 3" xfId="6605" xr:uid="{5AF1601B-BF11-4703-9A40-089C9C5C1F90}"/>
    <cellStyle name="หัวเรื่อง 2 2" xfId="6606" xr:uid="{2675DAC0-862A-4799-A245-4781C6E9A52A}"/>
    <cellStyle name="หัวเรื่อง 2 3" xfId="6607" xr:uid="{815AF975-1A84-4E8E-98A9-10E847AA7F04}"/>
    <cellStyle name="หัวเรื่อง 3 2" xfId="6608" xr:uid="{521AAD9A-AC93-406C-90D3-8781B16F94F0}"/>
    <cellStyle name="หัวเรื่อง 3 2 10" xfId="6609" xr:uid="{70F724A3-0E16-4FD1-A390-A9A39B9D247B}"/>
    <cellStyle name="หัวเรื่อง 3 2 10 2" xfId="6610" xr:uid="{3573415B-F81E-45EE-AF15-D7748B603A44}"/>
    <cellStyle name="หัวเรื่อง 3 2 10 2 2" xfId="6611" xr:uid="{4511B633-7ECD-4670-A236-8D8B9CF3F630}"/>
    <cellStyle name="หัวเรื่อง 3 2 10 3" xfId="6612" xr:uid="{C9A6E936-3028-4FA3-BA1A-67E716E63234}"/>
    <cellStyle name="หัวเรื่อง 3 2 10 3 2" xfId="6613" xr:uid="{58A294F4-7562-4EC1-83AC-DDAB602A5F61}"/>
    <cellStyle name="หัวเรื่อง 3 2 10 4" xfId="6614" xr:uid="{506ECA37-CF73-4A2F-B17D-80DCAB842FE6}"/>
    <cellStyle name="หัวเรื่อง 3 2 11" xfId="6615" xr:uid="{BAEAAD70-13A9-4307-A73B-2F5E0DFCA3AD}"/>
    <cellStyle name="หัวเรื่อง 3 2 11 2" xfId="6616" xr:uid="{3AB07F75-F693-490E-8190-CD12105683A1}"/>
    <cellStyle name="หัวเรื่อง 3 2 11 2 2" xfId="6617" xr:uid="{CA33DD9C-FE43-472D-BA6E-417BDD29FDFA}"/>
    <cellStyle name="หัวเรื่อง 3 2 11 3" xfId="6618" xr:uid="{509EB8F3-367E-4575-9D23-299250ED06B4}"/>
    <cellStyle name="หัวเรื่อง 3 2 11 3 2" xfId="6619" xr:uid="{B130CB6C-4F0C-436E-8335-CD4FF7D9F2BE}"/>
    <cellStyle name="หัวเรื่อง 3 2 11 4" xfId="6620" xr:uid="{F41FB25C-7459-4F8C-A8A2-FAB6BFF05AE3}"/>
    <cellStyle name="หัวเรื่อง 3 2 12" xfId="6621" xr:uid="{9E74C025-5C63-4EEC-BB5D-164DE1E2C0EC}"/>
    <cellStyle name="หัวเรื่อง 3 2 12 2" xfId="6622" xr:uid="{6ABC5400-E16D-4FFA-8155-80B2C7DE500D}"/>
    <cellStyle name="หัวเรื่อง 3 2 12 2 2" xfId="6623" xr:uid="{ED9119A8-1A6A-488D-AAE1-222C0F4C2878}"/>
    <cellStyle name="หัวเรื่อง 3 2 12 3" xfId="6624" xr:uid="{F36B7BC1-7532-411E-A7DE-6D3D28E81889}"/>
    <cellStyle name="หัวเรื่อง 3 2 12 3 2" xfId="6625" xr:uid="{7E7AD15B-9AD6-45E7-8C83-9FCD13188B25}"/>
    <cellStyle name="หัวเรื่อง 3 2 12 4" xfId="6626" xr:uid="{CAA9BD2D-3078-4FE5-8C88-745C36E3C379}"/>
    <cellStyle name="หัวเรื่อง 3 2 13" xfId="6627" xr:uid="{C6561B19-C284-4DC1-9E85-4AD196559F63}"/>
    <cellStyle name="หัวเรื่อง 3 2 13 2" xfId="6628" xr:uid="{88340865-52F8-4F8F-A320-D4FA7E8FDF58}"/>
    <cellStyle name="หัวเรื่อง 3 2 13 2 2" xfId="6629" xr:uid="{EF0B30B4-E770-4419-8F93-EE70BE2556E0}"/>
    <cellStyle name="หัวเรื่อง 3 2 13 3" xfId="6630" xr:uid="{CB2EA793-70E3-4052-969B-0174DEBBE18F}"/>
    <cellStyle name="หัวเรื่อง 3 2 13 3 2" xfId="6631" xr:uid="{B4A653C6-73AC-4264-9263-E04A716F442E}"/>
    <cellStyle name="หัวเรื่อง 3 2 13 4" xfId="6632" xr:uid="{2A170125-4531-457A-9048-53F0CC46F860}"/>
    <cellStyle name="หัวเรื่อง 3 2 14" xfId="6633" xr:uid="{160E8015-A488-413A-A73F-8264FBD19A40}"/>
    <cellStyle name="หัวเรื่อง 3 2 14 2" xfId="6634" xr:uid="{390213BF-CE7C-465C-88DF-B77226D5C09C}"/>
    <cellStyle name="หัวเรื่อง 3 2 14 2 2" xfId="6635" xr:uid="{60C0753D-7455-4856-9B48-229F17AE22A1}"/>
    <cellStyle name="หัวเรื่อง 3 2 14 3" xfId="6636" xr:uid="{2DE1AFD4-5C5C-4807-9FEE-ED569DCDD753}"/>
    <cellStyle name="หัวเรื่อง 3 2 14 3 2" xfId="6637" xr:uid="{6F55D8C0-E9F8-4226-8C5F-3CD7B28AA796}"/>
    <cellStyle name="หัวเรื่อง 3 2 14 4" xfId="6638" xr:uid="{E106612F-DCAB-4BE1-AC76-DE12AAF9D1FE}"/>
    <cellStyle name="หัวเรื่อง 3 2 15" xfId="6639" xr:uid="{6B4859FB-0765-4CC8-8CCE-6A3554CAC0F1}"/>
    <cellStyle name="หัวเรื่อง 3 2 15 2" xfId="6640" xr:uid="{81CECD32-B060-48DF-A3BD-082880B07F32}"/>
    <cellStyle name="หัวเรื่อง 3 2 15 2 2" xfId="6641" xr:uid="{B1927D8D-9934-4B78-8A3E-BB2310B9051A}"/>
    <cellStyle name="หัวเรื่อง 3 2 15 3" xfId="6642" xr:uid="{2F62ED88-BE15-4C4B-A019-D061B6C02D4A}"/>
    <cellStyle name="หัวเรื่อง 3 2 15 3 2" xfId="6643" xr:uid="{4A74C450-F338-40DD-BDF3-FD40ACC59E90}"/>
    <cellStyle name="หัวเรื่อง 3 2 15 4" xfId="6644" xr:uid="{A355D54C-3F11-4C6D-96AB-C2AF8D404E6C}"/>
    <cellStyle name="หัวเรื่อง 3 2 16" xfId="6645" xr:uid="{DD589F5B-05D8-4025-9949-7F85B255D810}"/>
    <cellStyle name="หัวเรื่อง 3 2 16 2" xfId="6646" xr:uid="{68D92C0F-B7C9-4D56-B80E-34A3BC665D91}"/>
    <cellStyle name="หัวเรื่อง 3 2 17" xfId="6647" xr:uid="{32D85EA5-C4D4-4F14-B8CC-BF0176978329}"/>
    <cellStyle name="หัวเรื่อง 3 2 17 2" xfId="6648" xr:uid="{4B050297-A139-42E0-9A8E-5A9E568D8BE3}"/>
    <cellStyle name="หัวเรื่อง 3 2 18" xfId="6649" xr:uid="{9C99BEC1-9BAE-4BB0-A537-067122FA6CBE}"/>
    <cellStyle name="หัวเรื่อง 3 2 2" xfId="6650" xr:uid="{5900EBE0-697A-48EF-B0D5-005CE1040171}"/>
    <cellStyle name="หัวเรื่อง 3 2 2 10" xfId="6651" xr:uid="{8A1086B7-601D-48F0-A01D-21ECB0B6C2FF}"/>
    <cellStyle name="หัวเรื่อง 3 2 2 10 2" xfId="6652" xr:uid="{4818A4DD-B0DF-4619-BC25-F1881BFCA933}"/>
    <cellStyle name="หัวเรื่อง 3 2 2 11" xfId="6653" xr:uid="{B2523F02-FAFB-470E-88D1-2CE15F8AF464}"/>
    <cellStyle name="หัวเรื่อง 3 2 2 11 2" xfId="6654" xr:uid="{2437114D-6E48-420F-8946-4E185458C4FC}"/>
    <cellStyle name="หัวเรื่อง 3 2 2 12" xfId="6655" xr:uid="{7FBD7D55-001D-43B7-972D-35277B48386C}"/>
    <cellStyle name="หัวเรื่อง 3 2 2 12 2" xfId="6656" xr:uid="{38EA59D4-D2E3-413E-8EA5-8E8B972B8BDB}"/>
    <cellStyle name="หัวเรื่อง 3 2 2 13" xfId="6657" xr:uid="{CD7649AE-3974-4289-8FF1-63563C427D71}"/>
    <cellStyle name="หัวเรื่อง 3 2 2 2" xfId="6658" xr:uid="{9449CE51-6592-4E23-B731-1754B5095972}"/>
    <cellStyle name="หัวเรื่อง 3 2 2 2 2" xfId="6659" xr:uid="{8D48BBDE-E5F3-47E5-8D9D-7745CF7740D0}"/>
    <cellStyle name="หัวเรื่อง 3 2 2 2 2 2" xfId="6660" xr:uid="{8CC83606-2EA0-46BC-87D6-2ECDB3D7D6C4}"/>
    <cellStyle name="หัวเรื่อง 3 2 2 2 3" xfId="6661" xr:uid="{B90949D3-EB1E-4300-9ACC-8D91A9F02521}"/>
    <cellStyle name="หัวเรื่อง 3 2 2 2 3 2" xfId="6662" xr:uid="{F9A7E44C-40E6-4CDD-9C11-DC268F1FB3E3}"/>
    <cellStyle name="หัวเรื่อง 3 2 2 2 4" xfId="6663" xr:uid="{6D4A54F9-6AA8-4C37-AF6D-07C381ADF77A}"/>
    <cellStyle name="หัวเรื่อง 3 2 2 3" xfId="6664" xr:uid="{14999FD2-E65A-4AD6-A48A-DB05F92CEB60}"/>
    <cellStyle name="หัวเรื่อง 3 2 2 3 2" xfId="6665" xr:uid="{77792C4E-C01B-41A8-BA04-B7A0395E8B0A}"/>
    <cellStyle name="หัวเรื่อง 3 2 2 3 2 2" xfId="6666" xr:uid="{ED7C5FC2-55D1-4F7F-BC78-3CF1DA2E50E9}"/>
    <cellStyle name="หัวเรื่อง 3 2 2 3 3" xfId="6667" xr:uid="{C1402A7F-2A8F-4A1B-8402-403E7BB5E64C}"/>
    <cellStyle name="หัวเรื่อง 3 2 2 3 3 2" xfId="6668" xr:uid="{42383E2F-117C-46D6-9B09-57CE96155535}"/>
    <cellStyle name="หัวเรื่อง 3 2 2 3 4" xfId="6669" xr:uid="{CA6C2D65-19EC-4111-B05C-10829AE26FE9}"/>
    <cellStyle name="หัวเรื่อง 3 2 2 4" xfId="6670" xr:uid="{02B50B6C-0289-4004-B1F7-6B526640E792}"/>
    <cellStyle name="หัวเรื่อง 3 2 2 4 2" xfId="6671" xr:uid="{B31CFCB2-F9DB-46C4-831B-0AB7340CB6B5}"/>
    <cellStyle name="หัวเรื่อง 3 2 2 4 2 2" xfId="6672" xr:uid="{D18692E4-E813-4817-BFF8-2D099023E80C}"/>
    <cellStyle name="หัวเรื่อง 3 2 2 4 3" xfId="6673" xr:uid="{A8F5D0AA-740F-4C9E-82A3-EAF756AF4BEF}"/>
    <cellStyle name="หัวเรื่อง 3 2 2 4 3 2" xfId="6674" xr:uid="{21381E32-F202-41E8-B9D7-9A7A0112AFE9}"/>
    <cellStyle name="หัวเรื่อง 3 2 2 4 4" xfId="6675" xr:uid="{26E42409-4587-45DC-9A70-9B5747534B17}"/>
    <cellStyle name="หัวเรื่อง 3 2 2 5" xfId="6676" xr:uid="{20096639-8589-4A4F-B1AC-4CCC2E976B4F}"/>
    <cellStyle name="หัวเรื่อง 3 2 2 5 2" xfId="6677" xr:uid="{6DF73163-D243-4E73-B08C-734B9DFB122A}"/>
    <cellStyle name="หัวเรื่อง 3 2 2 5 2 2" xfId="6678" xr:uid="{81D2C925-46CA-44B0-A283-F8B3B495CF85}"/>
    <cellStyle name="หัวเรื่อง 3 2 2 5 3" xfId="6679" xr:uid="{7B477BF6-0797-483C-83C0-17F0E4F779C3}"/>
    <cellStyle name="หัวเรื่อง 3 2 2 5 3 2" xfId="6680" xr:uid="{04C4DA24-F436-48F6-905F-A83E1830D81B}"/>
    <cellStyle name="หัวเรื่อง 3 2 2 5 4" xfId="6681" xr:uid="{F212FA63-F58C-498C-817A-56E71F554D1F}"/>
    <cellStyle name="หัวเรื่อง 3 2 2 6" xfId="6682" xr:uid="{50AA042C-6573-4AC4-81C3-C6E393C1D91E}"/>
    <cellStyle name="หัวเรื่อง 3 2 2 6 2" xfId="6683" xr:uid="{1DB8C637-8552-4FD5-8194-DD800517E03A}"/>
    <cellStyle name="หัวเรื่อง 3 2 2 6 2 2" xfId="6684" xr:uid="{A906C4AD-0D76-451D-848F-204882D475D7}"/>
    <cellStyle name="หัวเรื่อง 3 2 2 6 3" xfId="6685" xr:uid="{C2B6E7D3-9499-4DBC-AF32-BBBD9D2D542D}"/>
    <cellStyle name="หัวเรื่อง 3 2 2 6 3 2" xfId="6686" xr:uid="{4B2A9792-C5A5-4350-A95B-80898A8A9A11}"/>
    <cellStyle name="หัวเรื่อง 3 2 2 6 4" xfId="6687" xr:uid="{F8D9F908-B58E-40D8-A999-1378EDE9D1B6}"/>
    <cellStyle name="หัวเรื่อง 3 2 2 7" xfId="6688" xr:uid="{C5921518-B69F-40E5-ADF3-61F857DC92FD}"/>
    <cellStyle name="หัวเรื่อง 3 2 2 7 2" xfId="6689" xr:uid="{3FF0619C-BD52-42EA-9220-2F097F949C65}"/>
    <cellStyle name="หัวเรื่อง 3 2 2 7 2 2" xfId="6690" xr:uid="{759B65CF-5E7F-4E00-8471-296092C26CFB}"/>
    <cellStyle name="หัวเรื่อง 3 2 2 7 3" xfId="6691" xr:uid="{25FBC2CB-74F2-483C-8A5B-14A3655E4C47}"/>
    <cellStyle name="หัวเรื่อง 3 2 2 7 3 2" xfId="6692" xr:uid="{B27E9C64-E1AA-4220-8506-BE9F4BF5C609}"/>
    <cellStyle name="หัวเรื่อง 3 2 2 7 4" xfId="6693" xr:uid="{6D52EC3F-E57F-4A18-BAF8-6C2307C37F75}"/>
    <cellStyle name="หัวเรื่อง 3 2 2 8" xfId="6694" xr:uid="{95B69992-BD16-4E24-AFA2-91881EB0D891}"/>
    <cellStyle name="หัวเรื่อง 3 2 2 8 2" xfId="6695" xr:uid="{8E88EF80-64B9-4954-8EB3-75C34D271925}"/>
    <cellStyle name="หัวเรื่อง 3 2 2 8 2 2" xfId="6696" xr:uid="{13B04546-63E9-4403-A901-53BD221BD7E1}"/>
    <cellStyle name="หัวเรื่อง 3 2 2 8 3" xfId="6697" xr:uid="{2ACD05DA-853A-4422-9468-AD5C725E59A7}"/>
    <cellStyle name="หัวเรื่อง 3 2 2 8 3 2" xfId="6698" xr:uid="{C6C89F17-22C8-4EAF-AE32-2BBC75EC2E7D}"/>
    <cellStyle name="หัวเรื่อง 3 2 2 8 4" xfId="6699" xr:uid="{5102559C-7CFC-4F68-8567-2033AD583374}"/>
    <cellStyle name="หัวเรื่อง 3 2 2 9" xfId="6700" xr:uid="{FAF6939B-726A-4BCA-B036-517FEC1EBAB8}"/>
    <cellStyle name="หัวเรื่อง 3 2 2 9 2" xfId="6701" xr:uid="{BC749AB9-0E59-4B30-A2CF-E9448BCAA6E5}"/>
    <cellStyle name="หัวเรื่อง 3 2 2 9 2 2" xfId="6702" xr:uid="{6A8FEE4E-742C-4067-8199-88385AC8F093}"/>
    <cellStyle name="หัวเรื่อง 3 2 2 9 3" xfId="6703" xr:uid="{0C3EE0AB-CE63-47C7-B226-A7F1E2F2C6AD}"/>
    <cellStyle name="หัวเรื่อง 3 2 2 9 3 2" xfId="6704" xr:uid="{A12FFD15-1853-4D90-B515-2FCD98875DB0}"/>
    <cellStyle name="หัวเรื่อง 3 2 2 9 4" xfId="6705" xr:uid="{406EC6D2-6C11-4D51-AA8E-96E43A3139E6}"/>
    <cellStyle name="หัวเรื่อง 3 2 3" xfId="6706" xr:uid="{047A1015-D5A4-44AF-9F0D-C136F03752CA}"/>
    <cellStyle name="หัวเรื่อง 3 2 3 10" xfId="6707" xr:uid="{582CE502-AE14-4ECD-B971-DF9288496855}"/>
    <cellStyle name="หัวเรื่อง 3 2 3 10 2" xfId="6708" xr:uid="{70E2286C-D669-4E20-8F65-7C2834A6588D}"/>
    <cellStyle name="หัวเรื่อง 3 2 3 11" xfId="6709" xr:uid="{4C19A918-2AFC-4218-A806-C6EFD54F7C6D}"/>
    <cellStyle name="หัวเรื่อง 3 2 3 11 2" xfId="6710" xr:uid="{F8C5BFA3-46C7-4C4F-BE33-D9D20F9F9DA9}"/>
    <cellStyle name="หัวเรื่อง 3 2 3 12" xfId="6711" xr:uid="{4BB2318E-07D1-4EB2-8865-D030B005ACBA}"/>
    <cellStyle name="หัวเรื่อง 3 2 3 12 2" xfId="6712" xr:uid="{0A567A67-8F99-41ED-9898-8813F0279436}"/>
    <cellStyle name="หัวเรื่อง 3 2 3 13" xfId="6713" xr:uid="{515DFE9B-3011-42E0-B02C-E7A53EA96C8C}"/>
    <cellStyle name="หัวเรื่อง 3 2 3 2" xfId="6714" xr:uid="{D5439E96-E7B1-40EC-A56F-9F583B38FA2B}"/>
    <cellStyle name="หัวเรื่อง 3 2 3 2 2" xfId="6715" xr:uid="{0C506537-5734-4867-B1B7-F10D6F9DC46F}"/>
    <cellStyle name="หัวเรื่อง 3 2 3 2 2 2" xfId="6716" xr:uid="{60A6411B-FCBC-4F24-AECE-7FC920C8F677}"/>
    <cellStyle name="หัวเรื่อง 3 2 3 2 3" xfId="6717" xr:uid="{87E8AC9F-DE3A-42C2-905A-F7CCDED1A128}"/>
    <cellStyle name="หัวเรื่อง 3 2 3 2 3 2" xfId="6718" xr:uid="{1EA9811D-8D42-43C1-8E61-DC7B438F30CD}"/>
    <cellStyle name="หัวเรื่อง 3 2 3 2 4" xfId="6719" xr:uid="{9F230C87-8431-412B-8D45-A43F3E932524}"/>
    <cellStyle name="หัวเรื่อง 3 2 3 3" xfId="6720" xr:uid="{0A668C26-5564-4B27-BE1A-636D6E2DA309}"/>
    <cellStyle name="หัวเรื่อง 3 2 3 3 2" xfId="6721" xr:uid="{7167E450-31A5-4AD4-8B6D-C41BE0D5C5BD}"/>
    <cellStyle name="หัวเรื่อง 3 2 3 3 2 2" xfId="6722" xr:uid="{6C06F9D2-EB28-4860-BB50-B9B6AD412041}"/>
    <cellStyle name="หัวเรื่อง 3 2 3 3 3" xfId="6723" xr:uid="{EBE25DBD-CAAC-4A52-B316-6D2EB62B5297}"/>
    <cellStyle name="หัวเรื่อง 3 2 3 3 3 2" xfId="6724" xr:uid="{334CA98F-5B59-45FB-ABBE-5C6882F8E6F1}"/>
    <cellStyle name="หัวเรื่อง 3 2 3 3 4" xfId="6725" xr:uid="{01145021-294C-4731-A0F7-952E6179E872}"/>
    <cellStyle name="หัวเรื่อง 3 2 3 4" xfId="6726" xr:uid="{8C593C94-C6EE-4663-96D7-41A286DF9AF1}"/>
    <cellStyle name="หัวเรื่อง 3 2 3 4 2" xfId="6727" xr:uid="{FB65AE8A-B2AE-42E7-9AF5-FE4BF391E1A0}"/>
    <cellStyle name="หัวเรื่อง 3 2 3 4 2 2" xfId="6728" xr:uid="{45AE975F-8444-46C1-8998-285F75673B07}"/>
    <cellStyle name="หัวเรื่อง 3 2 3 4 3" xfId="6729" xr:uid="{6B874EAC-FB71-4759-A629-55FD0DBFA4E4}"/>
    <cellStyle name="หัวเรื่อง 3 2 3 4 3 2" xfId="6730" xr:uid="{D8E1A28C-1752-4AFE-8CD8-4FBFD79EA852}"/>
    <cellStyle name="หัวเรื่อง 3 2 3 4 4" xfId="6731" xr:uid="{4A50B7BA-65E5-4EDD-AD1F-3171D2B7A847}"/>
    <cellStyle name="หัวเรื่อง 3 2 3 5" xfId="6732" xr:uid="{5B4D629E-CBA1-4F41-A339-6ED0A171734C}"/>
    <cellStyle name="หัวเรื่อง 3 2 3 5 2" xfId="6733" xr:uid="{A250F559-0FB3-4BBE-88DB-B9DBA271F1EE}"/>
    <cellStyle name="หัวเรื่อง 3 2 3 5 2 2" xfId="6734" xr:uid="{36C8C253-CF3E-4141-A315-851341695B24}"/>
    <cellStyle name="หัวเรื่อง 3 2 3 5 3" xfId="6735" xr:uid="{6E64EE6D-462D-4714-8BCA-F3D055CA7353}"/>
    <cellStyle name="หัวเรื่อง 3 2 3 5 3 2" xfId="6736" xr:uid="{6BFBDE1A-DE6F-4E49-A90E-BBC9C1A38AF5}"/>
    <cellStyle name="หัวเรื่อง 3 2 3 5 4" xfId="6737" xr:uid="{262BD0B4-7C62-4FB2-A24B-9042CD4AC61C}"/>
    <cellStyle name="หัวเรื่อง 3 2 3 6" xfId="6738" xr:uid="{46F8A322-6768-4005-BCCE-8339FB4D6AFC}"/>
    <cellStyle name="หัวเรื่อง 3 2 3 6 2" xfId="6739" xr:uid="{C29C0E7E-39EC-441B-BED5-56D9F4FC6DDE}"/>
    <cellStyle name="หัวเรื่อง 3 2 3 6 2 2" xfId="6740" xr:uid="{0E1DC65F-CDA2-4EF1-BB7C-FB38415D2EBA}"/>
    <cellStyle name="หัวเรื่อง 3 2 3 6 3" xfId="6741" xr:uid="{74C2D55F-2293-40FB-8495-7DAF06682C65}"/>
    <cellStyle name="หัวเรื่อง 3 2 3 6 3 2" xfId="6742" xr:uid="{A2199321-38E3-42E9-B175-6638637505DF}"/>
    <cellStyle name="หัวเรื่อง 3 2 3 6 4" xfId="6743" xr:uid="{2F02FC7E-D72F-43F7-9ED9-A2D81EE06F17}"/>
    <cellStyle name="หัวเรื่อง 3 2 3 7" xfId="6744" xr:uid="{766DD92A-1E1D-4874-9905-6F438A160D53}"/>
    <cellStyle name="หัวเรื่อง 3 2 3 7 2" xfId="6745" xr:uid="{0C6D1CB1-6F95-4BA2-8D24-157D3AABE6A6}"/>
    <cellStyle name="หัวเรื่อง 3 2 3 7 2 2" xfId="6746" xr:uid="{CAA93FE3-242C-41C6-8014-AFB75A1DD566}"/>
    <cellStyle name="หัวเรื่อง 3 2 3 7 3" xfId="6747" xr:uid="{7A90CFD4-48D9-4ECA-A50C-AC878C419F59}"/>
    <cellStyle name="หัวเรื่อง 3 2 3 7 3 2" xfId="6748" xr:uid="{6D283D32-E316-49AA-B621-78DE0EF2AF0A}"/>
    <cellStyle name="หัวเรื่อง 3 2 3 7 4" xfId="6749" xr:uid="{EB12602E-68AE-4944-9346-5F4EE7CC4C25}"/>
    <cellStyle name="หัวเรื่อง 3 2 3 8" xfId="6750" xr:uid="{D7ECF276-CD3C-45BE-B4E7-E010B0D350C8}"/>
    <cellStyle name="หัวเรื่อง 3 2 3 8 2" xfId="6751" xr:uid="{2C5F624A-2225-4BC1-B54F-4C77E5AB20AD}"/>
    <cellStyle name="หัวเรื่อง 3 2 3 8 2 2" xfId="6752" xr:uid="{C53CD767-1212-496E-8AB2-8C3015B30E35}"/>
    <cellStyle name="หัวเรื่อง 3 2 3 8 3" xfId="6753" xr:uid="{D411E699-3A19-4CEC-9CB8-A843854189BE}"/>
    <cellStyle name="หัวเรื่อง 3 2 3 8 3 2" xfId="6754" xr:uid="{7CA1C63B-5B50-4615-843F-A8D4C347AFFE}"/>
    <cellStyle name="หัวเรื่อง 3 2 3 8 4" xfId="6755" xr:uid="{48597EAA-79D7-44EB-9EF5-951E34BBA62F}"/>
    <cellStyle name="หัวเรื่อง 3 2 3 9" xfId="6756" xr:uid="{F03846DB-D9CA-437A-B52E-BFF909E44CFE}"/>
    <cellStyle name="หัวเรื่อง 3 2 3 9 2" xfId="6757" xr:uid="{74D6DA6B-8C8C-4A62-B237-9794C0A67747}"/>
    <cellStyle name="หัวเรื่อง 3 2 3 9 2 2" xfId="6758" xr:uid="{E26EA7C3-3B89-46C5-8C6C-9B9642874B3E}"/>
    <cellStyle name="หัวเรื่อง 3 2 3 9 3" xfId="6759" xr:uid="{08977363-6A82-40E2-9651-D8BDB7285C07}"/>
    <cellStyle name="หัวเรื่อง 3 2 3 9 3 2" xfId="6760" xr:uid="{2C466D15-43D4-4E69-B40A-A85F67884DA0}"/>
    <cellStyle name="หัวเรื่อง 3 2 3 9 4" xfId="6761" xr:uid="{D9055537-F5E3-4AA1-B2CA-D00182B1449E}"/>
    <cellStyle name="หัวเรื่อง 3 2 4" xfId="6762" xr:uid="{0B009143-CAC2-4495-9D04-2560CCE6EAC2}"/>
    <cellStyle name="หัวเรื่อง 3 2 4 10" xfId="6763" xr:uid="{A6C7D555-2CFF-4843-9C0C-920BF7A6183E}"/>
    <cellStyle name="หัวเรื่อง 3 2 4 10 2" xfId="6764" xr:uid="{952569F3-EA4A-4828-93D4-013ACBB017EE}"/>
    <cellStyle name="หัวเรื่อง 3 2 4 11" xfId="6765" xr:uid="{16555EFE-E876-42A0-85DB-BB1767A00117}"/>
    <cellStyle name="หัวเรื่อง 3 2 4 11 2" xfId="6766" xr:uid="{1409A36A-8FA6-4DAF-9BAA-9E92C3442068}"/>
    <cellStyle name="หัวเรื่อง 3 2 4 12" xfId="6767" xr:uid="{9A57906C-DD58-4030-AA69-9505CA5499DF}"/>
    <cellStyle name="หัวเรื่อง 3 2 4 12 2" xfId="6768" xr:uid="{53BFE107-8BA4-44D8-9233-AFD86055D997}"/>
    <cellStyle name="หัวเรื่อง 3 2 4 13" xfId="6769" xr:uid="{3D0FB833-8187-404B-B74C-66EF6A36508F}"/>
    <cellStyle name="หัวเรื่อง 3 2 4 2" xfId="6770" xr:uid="{983280B7-DEE6-4C80-9B30-9AF3EBED50AE}"/>
    <cellStyle name="หัวเรื่อง 3 2 4 2 2" xfId="6771" xr:uid="{F4942C90-A2E0-4853-A617-5661F860C9C5}"/>
    <cellStyle name="หัวเรื่อง 3 2 4 2 2 2" xfId="6772" xr:uid="{FED9B3F5-0B6E-42ED-B8B5-F7A859CD92D2}"/>
    <cellStyle name="หัวเรื่อง 3 2 4 2 3" xfId="6773" xr:uid="{5A8E5EF2-AD49-47DA-B45C-BF14C3267943}"/>
    <cellStyle name="หัวเรื่อง 3 2 4 2 3 2" xfId="6774" xr:uid="{CECA6CC1-A2CF-40A5-A6C5-768063493704}"/>
    <cellStyle name="หัวเรื่อง 3 2 4 2 4" xfId="6775" xr:uid="{39F0B428-6810-4301-BC7A-64AAB8B0E2DC}"/>
    <cellStyle name="หัวเรื่อง 3 2 4 3" xfId="6776" xr:uid="{E3A1D0E2-C49D-4859-B9B9-784FA5D3E343}"/>
    <cellStyle name="หัวเรื่อง 3 2 4 3 2" xfId="6777" xr:uid="{65C6D990-93C5-47F0-A65B-45DD12223406}"/>
    <cellStyle name="หัวเรื่อง 3 2 4 3 2 2" xfId="6778" xr:uid="{51122BD2-D8C2-400F-B5C2-437FED2E3C98}"/>
    <cellStyle name="หัวเรื่อง 3 2 4 3 3" xfId="6779" xr:uid="{E70B0767-5834-47B9-81B2-4440ACFF4CF4}"/>
    <cellStyle name="หัวเรื่อง 3 2 4 3 3 2" xfId="6780" xr:uid="{553CF5B7-9D83-4E9C-9079-68A407D8B480}"/>
    <cellStyle name="หัวเรื่อง 3 2 4 3 4" xfId="6781" xr:uid="{CCA0A26A-2F80-4D1F-A2AD-5D32F0C34243}"/>
    <cellStyle name="หัวเรื่อง 3 2 4 4" xfId="6782" xr:uid="{B5EA0A6B-18A1-4BF5-940B-80B47700D154}"/>
    <cellStyle name="หัวเรื่อง 3 2 4 4 2" xfId="6783" xr:uid="{350E05D8-FD58-4BC5-BC1B-904F420E2115}"/>
    <cellStyle name="หัวเรื่อง 3 2 4 4 2 2" xfId="6784" xr:uid="{4B9CBBFB-052D-4BA0-908A-B0EA17BC291C}"/>
    <cellStyle name="หัวเรื่อง 3 2 4 4 3" xfId="6785" xr:uid="{96C96EA3-26EF-4666-95FC-1CE2664D8C57}"/>
    <cellStyle name="หัวเรื่อง 3 2 4 4 3 2" xfId="6786" xr:uid="{A68BACB0-CD5B-475C-B33A-2D2EA39A4451}"/>
    <cellStyle name="หัวเรื่อง 3 2 4 4 4" xfId="6787" xr:uid="{C6FDC8F0-A565-4B68-B62E-46D6FEF7E281}"/>
    <cellStyle name="หัวเรื่อง 3 2 4 5" xfId="6788" xr:uid="{C1AE281C-E710-4901-ADDE-E2998D41272F}"/>
    <cellStyle name="หัวเรื่อง 3 2 4 5 2" xfId="6789" xr:uid="{119B0059-E2B8-4C84-880D-596A13F8BD71}"/>
    <cellStyle name="หัวเรื่อง 3 2 4 5 2 2" xfId="6790" xr:uid="{4E3CD537-1445-442C-B4A2-A15B4D789F60}"/>
    <cellStyle name="หัวเรื่อง 3 2 4 5 3" xfId="6791" xr:uid="{41E75F7D-D6DA-4BD6-BE72-DE6F81A3C3EA}"/>
    <cellStyle name="หัวเรื่อง 3 2 4 5 3 2" xfId="6792" xr:uid="{3B6E515A-455B-4378-B3BB-CB3416EDD7C4}"/>
    <cellStyle name="หัวเรื่อง 3 2 4 5 4" xfId="6793" xr:uid="{BEA60638-53F9-4D9C-80C5-14E8318EC90B}"/>
    <cellStyle name="หัวเรื่อง 3 2 4 6" xfId="6794" xr:uid="{0DAE6221-17BB-4A49-B8D1-817BE8825774}"/>
    <cellStyle name="หัวเรื่อง 3 2 4 6 2" xfId="6795" xr:uid="{2FA0B7F9-2FC4-4863-A3ED-1EEB6077184E}"/>
    <cellStyle name="หัวเรื่อง 3 2 4 6 2 2" xfId="6796" xr:uid="{3DA5F571-5D3F-453C-88C9-BE0B2AAAA36A}"/>
    <cellStyle name="หัวเรื่อง 3 2 4 6 3" xfId="6797" xr:uid="{1B0B99F1-648A-4E29-9384-812B70A3C799}"/>
    <cellStyle name="หัวเรื่อง 3 2 4 6 3 2" xfId="6798" xr:uid="{8E0F7531-8AFE-4DFE-BBE9-4E0213A6EED4}"/>
    <cellStyle name="หัวเรื่อง 3 2 4 6 4" xfId="6799" xr:uid="{0745818B-8A0E-42D7-9E3D-D48FB1282F1A}"/>
    <cellStyle name="หัวเรื่อง 3 2 4 7" xfId="6800" xr:uid="{B501E048-6CCB-433F-98BB-ED25B8103EB8}"/>
    <cellStyle name="หัวเรื่อง 3 2 4 7 2" xfId="6801" xr:uid="{4212FADD-ED2C-45CC-928D-62F7435421A3}"/>
    <cellStyle name="หัวเรื่อง 3 2 4 7 2 2" xfId="6802" xr:uid="{14BBD75B-F818-430F-94E8-45EE61397A8A}"/>
    <cellStyle name="หัวเรื่อง 3 2 4 7 3" xfId="6803" xr:uid="{9CD6A08F-E3A7-4BFA-BD1E-2298B6ECA4BC}"/>
    <cellStyle name="หัวเรื่อง 3 2 4 7 3 2" xfId="6804" xr:uid="{5954193A-FA0F-43C3-A474-7927E0D007A0}"/>
    <cellStyle name="หัวเรื่อง 3 2 4 7 4" xfId="6805" xr:uid="{EB940515-32A5-48BA-938E-0E8882EE4E28}"/>
    <cellStyle name="หัวเรื่อง 3 2 4 8" xfId="6806" xr:uid="{E0650DC7-2BEC-4FD3-8982-1200A34737A3}"/>
    <cellStyle name="หัวเรื่อง 3 2 4 8 2" xfId="6807" xr:uid="{87961E9F-C45D-4AFA-8A4D-14CCD43DD98F}"/>
    <cellStyle name="หัวเรื่อง 3 2 4 8 2 2" xfId="6808" xr:uid="{2A789D91-457E-4F03-AF9B-3F165A21C896}"/>
    <cellStyle name="หัวเรื่อง 3 2 4 8 3" xfId="6809" xr:uid="{24DD9EDC-719E-46A5-B7C2-2DD2475DFC98}"/>
    <cellStyle name="หัวเรื่อง 3 2 4 8 3 2" xfId="6810" xr:uid="{0C643BC4-9AA4-402D-82D5-1C7F05D10B8B}"/>
    <cellStyle name="หัวเรื่อง 3 2 4 8 4" xfId="6811" xr:uid="{271FC5BD-60DB-4069-91EF-F0524308CCA0}"/>
    <cellStyle name="หัวเรื่อง 3 2 4 9" xfId="6812" xr:uid="{8D6A0E13-5419-4AB3-9893-B6AF5E2B7200}"/>
    <cellStyle name="หัวเรื่อง 3 2 4 9 2" xfId="6813" xr:uid="{C21CD46C-1675-4BDE-8808-346F79933F46}"/>
    <cellStyle name="หัวเรื่อง 3 2 4 9 2 2" xfId="6814" xr:uid="{82E4D357-B1A4-4299-8E8B-0DA3A77CD8E7}"/>
    <cellStyle name="หัวเรื่อง 3 2 4 9 3" xfId="6815" xr:uid="{6EACCE03-2A80-48E9-8FEA-C9D8C851C11A}"/>
    <cellStyle name="หัวเรื่อง 3 2 4 9 3 2" xfId="6816" xr:uid="{3CAE2524-3DEE-4EEC-9204-9D5677E53DC2}"/>
    <cellStyle name="หัวเรื่อง 3 2 4 9 4" xfId="6817" xr:uid="{619CD40C-2A4F-4573-924B-E615AA21C634}"/>
    <cellStyle name="หัวเรื่อง 3 2 5" xfId="6818" xr:uid="{DA59EA16-E31F-461B-A45D-47DAEB37082E}"/>
    <cellStyle name="หัวเรื่อง 3 2 5 10" xfId="6819" xr:uid="{ADFCBEA1-97F2-4040-A879-22512A551307}"/>
    <cellStyle name="หัวเรื่อง 3 2 5 10 2" xfId="6820" xr:uid="{D38B5B02-3DAF-4FDC-AA68-C4AF2B3E2285}"/>
    <cellStyle name="หัวเรื่อง 3 2 5 11" xfId="6821" xr:uid="{E6B4556C-06AC-4A9B-8D44-625DDBEC920C}"/>
    <cellStyle name="หัวเรื่อง 3 2 5 11 2" xfId="6822" xr:uid="{D11A2E26-677A-4D6C-92AF-703CF4243F4C}"/>
    <cellStyle name="หัวเรื่อง 3 2 5 12" xfId="6823" xr:uid="{19C722F0-93CA-43ED-9207-D3A59C60B6D7}"/>
    <cellStyle name="หัวเรื่อง 3 2 5 12 2" xfId="6824" xr:uid="{F42FBE0C-692F-4FAA-929A-CA5AC4EFDF14}"/>
    <cellStyle name="หัวเรื่อง 3 2 5 13" xfId="6825" xr:uid="{255A111B-5BF6-4B50-8D8E-F7F67F78FC12}"/>
    <cellStyle name="หัวเรื่อง 3 2 5 2" xfId="6826" xr:uid="{F29AD065-AF1D-416E-ACBD-BC41B6977D64}"/>
    <cellStyle name="หัวเรื่อง 3 2 5 2 2" xfId="6827" xr:uid="{E775CD10-B2FD-49FC-B8E5-DE8B00EFFF36}"/>
    <cellStyle name="หัวเรื่อง 3 2 5 2 2 2" xfId="6828" xr:uid="{CBD4F6C1-2282-4B92-826B-C7EE368DB88A}"/>
    <cellStyle name="หัวเรื่อง 3 2 5 2 3" xfId="6829" xr:uid="{42958791-226D-4C39-916D-41668188F1AB}"/>
    <cellStyle name="หัวเรื่อง 3 2 5 2 3 2" xfId="6830" xr:uid="{14451E42-B43B-4557-8D13-9A8956A9C5A6}"/>
    <cellStyle name="หัวเรื่อง 3 2 5 2 4" xfId="6831" xr:uid="{8B7CEE4D-24F1-4A71-AC3D-36D9222B95DE}"/>
    <cellStyle name="หัวเรื่อง 3 2 5 3" xfId="6832" xr:uid="{382DF185-4807-4B2E-9362-0FAF6A024FF2}"/>
    <cellStyle name="หัวเรื่อง 3 2 5 3 2" xfId="6833" xr:uid="{B1B2325C-3C6C-4880-A3EC-E4E6E9642FF9}"/>
    <cellStyle name="หัวเรื่อง 3 2 5 3 2 2" xfId="6834" xr:uid="{540CDF77-4DD8-47D6-9DCA-47EE2BD01648}"/>
    <cellStyle name="หัวเรื่อง 3 2 5 3 3" xfId="6835" xr:uid="{B6192A49-642E-486A-8C96-078C6EEFFD18}"/>
    <cellStyle name="หัวเรื่อง 3 2 5 3 3 2" xfId="6836" xr:uid="{DDD0A14F-6964-47D9-A08C-9BE3106AD6AE}"/>
    <cellStyle name="หัวเรื่อง 3 2 5 3 4" xfId="6837" xr:uid="{4D7E7AAE-98DC-41D4-89FB-E2E7BE720CFE}"/>
    <cellStyle name="หัวเรื่อง 3 2 5 4" xfId="6838" xr:uid="{165ED7EF-9A48-46D7-B2AE-CB80F7FE1763}"/>
    <cellStyle name="หัวเรื่อง 3 2 5 4 2" xfId="6839" xr:uid="{0C714B84-F4CB-4A0B-A080-D4D64F285D67}"/>
    <cellStyle name="หัวเรื่อง 3 2 5 4 2 2" xfId="6840" xr:uid="{9AC4C4E4-8CDD-42E3-B508-629DE89902A8}"/>
    <cellStyle name="หัวเรื่อง 3 2 5 4 3" xfId="6841" xr:uid="{E9AF2E80-1147-47AB-82D4-7623ACD7A5BE}"/>
    <cellStyle name="หัวเรื่อง 3 2 5 4 3 2" xfId="6842" xr:uid="{400BE0DA-C841-4B27-9A2A-805B3E4C3E6A}"/>
    <cellStyle name="หัวเรื่อง 3 2 5 4 4" xfId="6843" xr:uid="{974E2FF4-163B-4EC8-8446-8D461FCBFC8F}"/>
    <cellStyle name="หัวเรื่อง 3 2 5 5" xfId="6844" xr:uid="{E5AE2158-A587-41A5-81F4-A8FD7D15B3B6}"/>
    <cellStyle name="หัวเรื่อง 3 2 5 5 2" xfId="6845" xr:uid="{6B32FA1C-37AD-408D-83A5-6AB330346CDB}"/>
    <cellStyle name="หัวเรื่อง 3 2 5 5 2 2" xfId="6846" xr:uid="{9E76F58B-C6C2-4A12-B818-9CD5382A49C9}"/>
    <cellStyle name="หัวเรื่อง 3 2 5 5 3" xfId="6847" xr:uid="{5945A414-15BB-445B-ACC1-9D028B7FA3CF}"/>
    <cellStyle name="หัวเรื่อง 3 2 5 5 3 2" xfId="6848" xr:uid="{224A2F0F-BB68-488F-A2B2-5CBCDCE4EABD}"/>
    <cellStyle name="หัวเรื่อง 3 2 5 5 4" xfId="6849" xr:uid="{4EC1FF75-20A8-47CD-997D-B03E4CB4ED5C}"/>
    <cellStyle name="หัวเรื่อง 3 2 5 6" xfId="6850" xr:uid="{F5F95D0E-7889-429A-BFC3-306FE6DB8A1C}"/>
    <cellStyle name="หัวเรื่อง 3 2 5 6 2" xfId="6851" xr:uid="{AB5F8B0E-6BCD-4890-ADE8-61844EE37A85}"/>
    <cellStyle name="หัวเรื่อง 3 2 5 6 2 2" xfId="6852" xr:uid="{AAD82466-BB16-4F7A-A96D-B1CD31A70C8A}"/>
    <cellStyle name="หัวเรื่อง 3 2 5 6 3" xfId="6853" xr:uid="{EFAC63CD-6AC6-47DD-B07C-5496CC883AF8}"/>
    <cellStyle name="หัวเรื่อง 3 2 5 6 3 2" xfId="6854" xr:uid="{2B4B4CEE-4B4A-418B-B3FF-FCF4B2B5793C}"/>
    <cellStyle name="หัวเรื่อง 3 2 5 6 4" xfId="6855" xr:uid="{71F304CE-9927-4A37-9C49-5F1232353DB4}"/>
    <cellStyle name="หัวเรื่อง 3 2 5 7" xfId="6856" xr:uid="{06510D82-CF79-4117-93FA-EC45B531DA3F}"/>
    <cellStyle name="หัวเรื่อง 3 2 5 7 2" xfId="6857" xr:uid="{19C3AB28-0DE2-4122-9967-F46796FCCE11}"/>
    <cellStyle name="หัวเรื่อง 3 2 5 7 2 2" xfId="6858" xr:uid="{233DD8DC-BA77-4F9A-84F3-7F8758498B2E}"/>
    <cellStyle name="หัวเรื่อง 3 2 5 7 3" xfId="6859" xr:uid="{2260C725-F141-462C-9D18-646ED6CD34E4}"/>
    <cellStyle name="หัวเรื่อง 3 2 5 7 3 2" xfId="6860" xr:uid="{BC56B654-C277-4717-8570-99651C7757E0}"/>
    <cellStyle name="หัวเรื่อง 3 2 5 7 4" xfId="6861" xr:uid="{BC2D20CA-88F6-45DA-8E45-FE999311B3FF}"/>
    <cellStyle name="หัวเรื่อง 3 2 5 8" xfId="6862" xr:uid="{B07D261F-9F4D-4C98-A2B1-03095BB801A0}"/>
    <cellStyle name="หัวเรื่อง 3 2 5 8 2" xfId="6863" xr:uid="{0C77F375-60AB-4C90-B172-A1CE2BAFCED7}"/>
    <cellStyle name="หัวเรื่อง 3 2 5 8 2 2" xfId="6864" xr:uid="{29009167-4743-46AC-8391-92C467246C0F}"/>
    <cellStyle name="หัวเรื่อง 3 2 5 8 3" xfId="6865" xr:uid="{846A8BC7-5786-4E78-BDBA-6C3EC88F36DF}"/>
    <cellStyle name="หัวเรื่อง 3 2 5 8 3 2" xfId="6866" xr:uid="{DFC6B6D2-6F0A-4E0E-A621-A68FDB66D5B4}"/>
    <cellStyle name="หัวเรื่อง 3 2 5 8 4" xfId="6867" xr:uid="{64987EEA-BF3C-41E6-8DC5-8F57B551E847}"/>
    <cellStyle name="หัวเรื่อง 3 2 5 9" xfId="6868" xr:uid="{CCD118CA-9213-4054-80BC-A8946C17FFFB}"/>
    <cellStyle name="หัวเรื่อง 3 2 5 9 2" xfId="6869" xr:uid="{BF69D073-D095-46F5-B0AC-BC018F951BF2}"/>
    <cellStyle name="หัวเรื่อง 3 2 5 9 2 2" xfId="6870" xr:uid="{109F7A1E-1B5F-42F7-AF65-B4C7CF6A31BF}"/>
    <cellStyle name="หัวเรื่อง 3 2 5 9 3" xfId="6871" xr:uid="{90A0A0D4-EA56-4C63-846E-C0D27B62FD97}"/>
    <cellStyle name="หัวเรื่อง 3 2 5 9 3 2" xfId="6872" xr:uid="{EFE05B68-7FB2-4585-B895-4CE50AB65EF0}"/>
    <cellStyle name="หัวเรื่อง 3 2 5 9 4" xfId="6873" xr:uid="{0B66D5DA-F149-48B2-B373-A5E717358402}"/>
    <cellStyle name="หัวเรื่อง 3 2 6" xfId="6874" xr:uid="{F8D02F0E-3815-4CBB-8C3D-9B70C923EA89}"/>
    <cellStyle name="หัวเรื่อง 3 2 6 10" xfId="6875" xr:uid="{B8E2C3D4-6A71-4DC1-BC4F-905CB3DA4758}"/>
    <cellStyle name="หัวเรื่อง 3 2 6 10 2" xfId="6876" xr:uid="{36997D5B-1CA7-4AAF-A6EE-75F11762BB93}"/>
    <cellStyle name="หัวเรื่อง 3 2 6 11" xfId="6877" xr:uid="{763A96EF-5324-472B-8AE2-3AF6F369349A}"/>
    <cellStyle name="หัวเรื่อง 3 2 6 11 2" xfId="6878" xr:uid="{B2E08C6A-518E-4892-B9D6-BCFB8E74A662}"/>
    <cellStyle name="หัวเรื่อง 3 2 6 12" xfId="6879" xr:uid="{8BFE9B40-55B2-490C-9D57-A8A22F3E147C}"/>
    <cellStyle name="หัวเรื่อง 3 2 6 2" xfId="6880" xr:uid="{31A56AD7-DF5C-459B-9B89-4501426E4F08}"/>
    <cellStyle name="หัวเรื่อง 3 2 6 2 2" xfId="6881" xr:uid="{35BDD146-02D6-428A-AD93-430AAE9EDE56}"/>
    <cellStyle name="หัวเรื่อง 3 2 6 2 2 2" xfId="6882" xr:uid="{90C618F2-66D8-4FA2-A350-F8CB2F103E9A}"/>
    <cellStyle name="หัวเรื่อง 3 2 6 2 3" xfId="6883" xr:uid="{FCA37628-EF2B-4BC2-A712-011FFD37CEE1}"/>
    <cellStyle name="หัวเรื่อง 3 2 6 2 3 2" xfId="6884" xr:uid="{603484A1-72F7-4433-817D-9AC025CB095D}"/>
    <cellStyle name="หัวเรื่อง 3 2 6 2 4" xfId="6885" xr:uid="{2C2E4C8C-07E7-44DD-A667-A42A0F3C1EC5}"/>
    <cellStyle name="หัวเรื่อง 3 2 6 3" xfId="6886" xr:uid="{C645094F-4B5D-4741-BCDB-3DDF88713269}"/>
    <cellStyle name="หัวเรื่อง 3 2 6 3 2" xfId="6887" xr:uid="{4234BA0B-057D-40C5-AEA5-3B96BCE3D476}"/>
    <cellStyle name="หัวเรื่อง 3 2 6 3 2 2" xfId="6888" xr:uid="{65F9D570-ACC7-4D43-8592-AE0071C6918F}"/>
    <cellStyle name="หัวเรื่อง 3 2 6 3 3" xfId="6889" xr:uid="{54BEA7AB-DDE1-486F-B13A-F7B5A1415627}"/>
    <cellStyle name="หัวเรื่อง 3 2 6 3 3 2" xfId="6890" xr:uid="{47D24546-72E2-46BA-9489-00247A27F8E6}"/>
    <cellStyle name="หัวเรื่อง 3 2 6 3 4" xfId="6891" xr:uid="{80B935BB-7BEF-48FE-8DAD-815A6D953851}"/>
    <cellStyle name="หัวเรื่อง 3 2 6 4" xfId="6892" xr:uid="{3622DC03-DC34-4FE5-BBE7-AF221DA87E8A}"/>
    <cellStyle name="หัวเรื่อง 3 2 6 4 2" xfId="6893" xr:uid="{39303E37-A348-4A22-9EF8-B5DB900CB626}"/>
    <cellStyle name="หัวเรื่อง 3 2 6 4 2 2" xfId="6894" xr:uid="{191E0524-8499-421A-BAA2-76C16425D5AD}"/>
    <cellStyle name="หัวเรื่อง 3 2 6 4 3" xfId="6895" xr:uid="{B44649A5-D242-4029-8A58-841803FE42F1}"/>
    <cellStyle name="หัวเรื่อง 3 2 6 4 3 2" xfId="6896" xr:uid="{378BB2B3-0E88-4742-BB11-130578535721}"/>
    <cellStyle name="หัวเรื่อง 3 2 6 4 4" xfId="6897" xr:uid="{18109F1A-23C7-47D0-B608-494334C5C556}"/>
    <cellStyle name="หัวเรื่อง 3 2 6 5" xfId="6898" xr:uid="{7335FD1E-662C-4088-9F28-6FC675D2284F}"/>
    <cellStyle name="หัวเรื่อง 3 2 6 5 2" xfId="6899" xr:uid="{CE39548E-0349-4C15-8295-CEF849807A14}"/>
    <cellStyle name="หัวเรื่อง 3 2 6 5 2 2" xfId="6900" xr:uid="{C08B17B7-AD90-4BF9-BD01-44ECA1BA6E4B}"/>
    <cellStyle name="หัวเรื่อง 3 2 6 5 3" xfId="6901" xr:uid="{FEBD54CA-5CB3-41F6-B335-65850EF7DDFA}"/>
    <cellStyle name="หัวเรื่อง 3 2 6 5 3 2" xfId="6902" xr:uid="{BCCBCD29-EACA-40A1-AB6A-0E4744C05F28}"/>
    <cellStyle name="หัวเรื่อง 3 2 6 5 4" xfId="6903" xr:uid="{1184BC61-186E-412C-BA3B-E00C3503FE1C}"/>
    <cellStyle name="หัวเรื่อง 3 2 6 6" xfId="6904" xr:uid="{21B6B905-D6AA-4B4E-AE73-C9D962EAABFC}"/>
    <cellStyle name="หัวเรื่อง 3 2 6 6 2" xfId="6905" xr:uid="{2A2CBF76-AC84-4FE1-ACF3-DF4FA5717B38}"/>
    <cellStyle name="หัวเรื่อง 3 2 6 6 2 2" xfId="6906" xr:uid="{C086CE95-5E8C-42B3-8C98-C03C1A79383A}"/>
    <cellStyle name="หัวเรื่อง 3 2 6 6 3" xfId="6907" xr:uid="{99C59C1F-C0E4-4179-AE5A-054C9E55A21B}"/>
    <cellStyle name="หัวเรื่อง 3 2 6 6 3 2" xfId="6908" xr:uid="{A1D6C8E6-0725-4A65-9598-A6E042A73F7C}"/>
    <cellStyle name="หัวเรื่อง 3 2 6 6 4" xfId="6909" xr:uid="{4D6E1A8E-5C07-474C-9BD2-035EBFDBC600}"/>
    <cellStyle name="หัวเรื่อง 3 2 6 7" xfId="6910" xr:uid="{457EC787-3319-4EA1-9454-BD58E160EC23}"/>
    <cellStyle name="หัวเรื่อง 3 2 6 7 2" xfId="6911" xr:uid="{F3387841-9737-4E93-867B-0A78F122141E}"/>
    <cellStyle name="หัวเรื่อง 3 2 6 7 2 2" xfId="6912" xr:uid="{C35B7E92-7FB6-46E7-91EB-3B69474F2DF4}"/>
    <cellStyle name="หัวเรื่อง 3 2 6 7 3" xfId="6913" xr:uid="{68076474-7F95-470E-AEB1-340D2672C873}"/>
    <cellStyle name="หัวเรื่อง 3 2 6 7 3 2" xfId="6914" xr:uid="{60B3CA33-FBC8-46E9-95B7-5527401F17FC}"/>
    <cellStyle name="หัวเรื่อง 3 2 6 7 4" xfId="6915" xr:uid="{53B1F4CE-11A4-41F6-B60D-1B3EDF2F4F96}"/>
    <cellStyle name="หัวเรื่อง 3 2 6 8" xfId="6916" xr:uid="{15148A29-E2AA-4447-B188-B7F6B962E430}"/>
    <cellStyle name="หัวเรื่อง 3 2 6 8 2" xfId="6917" xr:uid="{0A648B7B-5EA4-4461-B961-1E6D355A73D1}"/>
    <cellStyle name="หัวเรื่อง 3 2 6 8 2 2" xfId="6918" xr:uid="{7136A250-BC96-4B93-9578-BEAAD70D9629}"/>
    <cellStyle name="หัวเรื่อง 3 2 6 8 3" xfId="6919" xr:uid="{7B4D533A-73B0-4F0D-8E0A-53864979C438}"/>
    <cellStyle name="หัวเรื่อง 3 2 6 8 3 2" xfId="6920" xr:uid="{44EBD708-B118-469B-AD9D-A992EF936879}"/>
    <cellStyle name="หัวเรื่อง 3 2 6 8 4" xfId="6921" xr:uid="{6FD22EB9-3974-4A48-9D98-A3AC4276E493}"/>
    <cellStyle name="หัวเรื่อง 3 2 6 9" xfId="6922" xr:uid="{DDBCA997-E33E-445A-BD0A-F2C89054143F}"/>
    <cellStyle name="หัวเรื่อง 3 2 6 9 2" xfId="6923" xr:uid="{E4E31BFA-9765-414C-A72C-FDA86CE4BC73}"/>
    <cellStyle name="หัวเรื่อง 3 2 6 9 2 2" xfId="6924" xr:uid="{36EC69B8-F854-4E26-A9E9-A1F84A9B5DD4}"/>
    <cellStyle name="หัวเรื่อง 3 2 6 9 3" xfId="6925" xr:uid="{E85CE746-93F0-4E46-926B-1A879D90BEF0}"/>
    <cellStyle name="หัวเรื่อง 3 2 6 9 3 2" xfId="6926" xr:uid="{AD0D96E4-6592-4817-9CFA-FEECE5820377}"/>
    <cellStyle name="หัวเรื่อง 3 2 6 9 4" xfId="6927" xr:uid="{8C683DFE-17AC-4D45-9A08-25AD65F84EF7}"/>
    <cellStyle name="หัวเรื่อง 3 2 7" xfId="6928" xr:uid="{2EB0B5D3-D0DA-47F6-969E-E6FA19C6AC3D}"/>
    <cellStyle name="หัวเรื่อง 3 2 7 2" xfId="6929" xr:uid="{B43BDE7C-5447-443E-9F6F-3238F91A4EE8}"/>
    <cellStyle name="หัวเรื่อง 3 2 7 2 2" xfId="6930" xr:uid="{98A01EBE-ACD5-474E-8FA6-A56393A314E7}"/>
    <cellStyle name="หัวเรื่อง 3 2 7 3" xfId="6931" xr:uid="{FFCE046A-2EE5-4A2B-9AC9-23252C6258E5}"/>
    <cellStyle name="หัวเรื่อง 3 2 7 3 2" xfId="6932" xr:uid="{F9E0C1AE-7012-4FDE-883A-965591A4827A}"/>
    <cellStyle name="หัวเรื่อง 3 2 7 4" xfId="6933" xr:uid="{938E7604-F02C-41B3-B688-F74D5B0BC1D1}"/>
    <cellStyle name="หัวเรื่อง 3 2 8" xfId="6934" xr:uid="{D9DDDD6A-46E3-44C5-ABDC-C979AFB9148E}"/>
    <cellStyle name="หัวเรื่อง 3 2 8 2" xfId="6935" xr:uid="{5884B68E-D996-47F6-9B4F-A91FC476E7F6}"/>
    <cellStyle name="หัวเรื่อง 3 2 8 2 2" xfId="6936" xr:uid="{7AEFEE5F-B21A-4EBA-B787-D020E8E7BE44}"/>
    <cellStyle name="หัวเรื่อง 3 2 8 3" xfId="6937" xr:uid="{0633D8DF-4447-4FF4-A023-DB62029E961B}"/>
    <cellStyle name="หัวเรื่อง 3 2 8 3 2" xfId="6938" xr:uid="{5EDDC853-5DCB-4669-AA45-E9F356F5CE5F}"/>
    <cellStyle name="หัวเรื่อง 3 2 8 4" xfId="6939" xr:uid="{CB1857AD-2F58-4D09-8E59-08361DF0BB58}"/>
    <cellStyle name="หัวเรื่อง 3 2 9" xfId="6940" xr:uid="{EE75F18B-D09D-4BDB-BC95-5053258127F0}"/>
    <cellStyle name="หัวเรื่อง 3 2 9 2" xfId="6941" xr:uid="{8252FD52-3B76-4809-A827-C7829C8DFD06}"/>
    <cellStyle name="หัวเรื่อง 3 2 9 2 2" xfId="6942" xr:uid="{4376BCE8-A6DA-4F40-BBB3-6819AB7D8183}"/>
    <cellStyle name="หัวเรื่อง 3 2 9 3" xfId="6943" xr:uid="{6EBC779D-C5AC-4F2E-8399-0F5E0DB361D1}"/>
    <cellStyle name="หัวเรื่อง 3 2 9 3 2" xfId="6944" xr:uid="{CEC3CBAB-E63B-4901-A56B-36F31F5BBEAF}"/>
    <cellStyle name="หัวเรื่อง 3 2 9 4" xfId="6945" xr:uid="{8339B1B6-5F21-4EE2-81BA-43D0DFAEAB66}"/>
    <cellStyle name="หัวเรื่อง 3 3" xfId="6946" xr:uid="{F0A6EBD2-2026-436B-B170-92B0361A2E31}"/>
    <cellStyle name="หัวเรื่อง 4 2" xfId="6947" xr:uid="{CAFAED22-328B-4031-B9FE-763F11157AF2}"/>
    <cellStyle name="หัวเรื่อง 4 3" xfId="6948" xr:uid="{85F6C524-AFD5-4178-92CC-91CE04840E1F}"/>
    <cellStyle name="백분율 3" xfId="6949" xr:uid="{5AB3A0D9-F88F-4CE4-ADF7-3AC9A8563D59}"/>
    <cellStyle name="쉼표_MapleSEA_RoyaltyReport_Sep2005_Sample1" xfId="6950" xr:uid="{F9096778-A369-4376-9726-747EED7FFFB4}"/>
    <cellStyle name="표준 2" xfId="6951" xr:uid="{C51431CE-0FF8-40B6-8BFD-9D2123673C66}"/>
    <cellStyle name="표준_HWASHIN-FAX2-SEND2k1114" xfId="6952" xr:uid="{3E05A578-FC0D-4E7D-B9EE-C85BDED880FF}"/>
    <cellStyle name="一般 2" xfId="6953" xr:uid="{70B8057D-9970-4273-99B6-4FE4744607FD}"/>
    <cellStyle name="一般_2003 ETC Profit Plan" xfId="6954" xr:uid="{B9B222CA-8843-4B59-B47C-B1FD83D4E47B}"/>
    <cellStyle name="中等" xfId="6955" xr:uid="{64E9DE22-4647-41CF-81C5-D2E50F92F572}"/>
    <cellStyle name="備註" xfId="6956" xr:uid="{5C492031-AF62-4D1D-B0D3-8DB2BBDD3241}"/>
    <cellStyle name="備註 2" xfId="6957" xr:uid="{D220DABF-7E8E-4211-99AA-3DF018906603}"/>
    <cellStyle name="千分位_FR-SA-03-B Goods Returned Form Update 24-5-2006" xfId="6958" xr:uid="{AA6118B5-A1F8-47F0-86EF-D6C66061C9A9}"/>
    <cellStyle name="合計" xfId="6959" xr:uid="{898AE83E-C17C-4634-9452-0CAE06FC3007}"/>
    <cellStyle name="合計 2" xfId="6960" xr:uid="{8C90D966-4EFC-4CEC-B40C-9479ECAA6238}"/>
    <cellStyle name="壞" xfId="6961" xr:uid="{D0400AB2-F9AE-4F3F-9EF9-BDA957DA2E7A}"/>
    <cellStyle name="壞_05 May 2011" xfId="6962" xr:uid="{97F5C28C-73EB-4832-AEBF-3EE98863A8CA}"/>
    <cellStyle name="壞_06 Jun 2010" xfId="6963" xr:uid="{F77F0D10-ECD2-4481-819C-F9E13DB6A97B}"/>
    <cellStyle name="壞_1.4 2011 EEMT Overhead Budget 版2 (4)" xfId="6964" xr:uid="{59333186-B1A4-4079-8389-743E35EDBB03}"/>
    <cellStyle name="壞_12 Dec 2011" xfId="6965" xr:uid="{5EFAC689-2794-4E69-97F8-AAAC1ABA6F62}"/>
    <cellStyle name="壞_2010 Income Statement" xfId="6966" xr:uid="{FBD54D69-1FD1-4B88-983D-26DFD968B1CC}"/>
    <cellStyle name="壞_2011 Income Statement" xfId="6967" xr:uid="{A4B0755A-D05A-43CA-98C7-E39DC4D0D044}"/>
    <cellStyle name="壞_3.3 2010 Profit plan - Mid-year overhead budget detail (THAILAND) 審核後版本 (3)" xfId="6968" xr:uid="{52D88A55-279C-44A6-919D-924683BD5357}"/>
    <cellStyle name="壞_Book2" xfId="6969" xr:uid="{BD986F74-8677-4D2B-8FF8-C3C26C1B6180}"/>
    <cellStyle name="壞_Book2_1" xfId="6970" xr:uid="{4BABC05D-CD2A-4D16-A2E0-C760BA919739}"/>
    <cellStyle name="壞_CASH FLOW PROJECTION 2009 R.1" xfId="6971" xr:uid="{0172C146-63A8-437E-8DB0-B8B3E97FDCFC}"/>
    <cellStyle name="壞_Detail Exp Mar12" xfId="6972" xr:uid="{234DEA35-9E04-42C4-AF5E-22031A43EBDB}"/>
    <cellStyle name="壞_Diff Analysis 2012" xfId="6973" xr:uid="{47B9A3CC-BC84-4BA1-946F-7F15332B59A9}"/>
    <cellStyle name="壞_EEMT- 2010 Budget (update 13 Nov 09) 年 經費預算明細(11 13報告) - use this" xfId="6974" xr:uid="{E4A647DA-B733-48BE-9D5F-C8E52F9C990D}"/>
    <cellStyle name="壞_EEMT final 2009 mid-year budget-revise formula by Candy (rev 2)" xfId="6975" xr:uid="{D99A7D74-CA35-40F8-AAA8-01742327BA34}"/>
    <cellStyle name="壞_Sale - Expense 010110 to 280410" xfId="6976" xr:uid="{DF6FE9C4-7A09-4B1B-96FE-DDAEC81A3BEB}"/>
    <cellStyle name="壞_Step 2 - Step 3 Budget-EEMT2010-original approved amt+revision amt by Candy" xfId="6977" xr:uid="{96EA8EC1-8AA6-4807-B25F-63ACE6D7FCE4}"/>
    <cellStyle name="壞_Step 2 - Step 4 - 2010 Budget" xfId="6978" xr:uid="{520968C8-B353-43F6-9605-008A94EB94A2}"/>
    <cellStyle name="好" xfId="6979" xr:uid="{6C666338-B1E8-4C31-8895-948FDE0E6EDB}"/>
    <cellStyle name="好_05 May 2011" xfId="6980" xr:uid="{EC0CF5C0-E9DD-4607-BFD3-5F949B5DED4E}"/>
    <cellStyle name="好_06 Jun 2010" xfId="6981" xr:uid="{8C79B20C-FE88-48ED-99DF-BAE11CB1EC27}"/>
    <cellStyle name="好_1.4 2011 EEMT Overhead Budget 版2 (4)" xfId="6982" xr:uid="{2CBC8370-DC4B-414A-A652-B980BFFB1D2D}"/>
    <cellStyle name="好_12 Dec 2011" xfId="6983" xr:uid="{34DFFCB7-98F3-4700-B078-AF47E6CBE732}"/>
    <cellStyle name="好_2010 Income Statement" xfId="6984" xr:uid="{B0245C12-9093-4778-B4D7-D17B2BED6E2A}"/>
    <cellStyle name="好_2011 Income Statement" xfId="6985" xr:uid="{845380A2-991B-4C24-9558-F06E99DCE07F}"/>
    <cellStyle name="好_3.3 2010 Profit plan - Mid-year overhead budget detail (THAILAND) 審核後版本 (3)" xfId="6986" xr:uid="{0D37635B-C973-4CB0-811D-80504AC9677A}"/>
    <cellStyle name="好_Book2" xfId="6987" xr:uid="{AE2BEFCA-550B-4EA5-8C12-162A80FEDE33}"/>
    <cellStyle name="好_Book2_1" xfId="6988" xr:uid="{AE46F6AB-A31B-496C-B36C-CB8F505AF0B2}"/>
    <cellStyle name="好_CASH FLOW PROJECTION 2009 R.1" xfId="6989" xr:uid="{8DBF0E06-EB56-4025-AD21-9E3503C2AE80}"/>
    <cellStyle name="好_Detail Exp Mar12" xfId="6990" xr:uid="{7A76214D-9A27-4E93-BA0F-06F6C9068C6C}"/>
    <cellStyle name="好_Diff Analysis 2012" xfId="6991" xr:uid="{C75E6B4A-3573-49D2-8617-E0CFAA1EBA9B}"/>
    <cellStyle name="好_EEMT- 2010 Budget (update 13 Nov 09) 年 經費預算明細(11 13報告) - use this" xfId="6992" xr:uid="{EDDD8BA3-EA17-4101-8958-3F9F4073265C}"/>
    <cellStyle name="好_EEMT final 2009 mid-year budget-revise formula by Candy (rev 2)" xfId="6993" xr:uid="{57209D90-04CA-410E-8492-6A0E19EFF267}"/>
    <cellStyle name="好_Sale - Expense 010110 to 280410" xfId="6994" xr:uid="{44FDF317-0F29-417F-BA6F-CE7DE57DC37C}"/>
    <cellStyle name="好_Step 2 - Step 3 Budget-EEMT2010-original approved amt+revision amt by Candy" xfId="6995" xr:uid="{914E9688-206F-465C-97E2-3DB2457E97DB}"/>
    <cellStyle name="好_Step 2 - Step 4 - 2010 Budget" xfId="6996" xr:uid="{04C3F62B-6D5D-467F-819A-181A50354243}"/>
    <cellStyle name="常规_Invt Rep-CRL-0106" xfId="6997" xr:uid="{6F5C8274-3613-4E9D-BCD9-0428631FB54E}"/>
    <cellStyle name="折り返し" xfId="6998" xr:uid="{F45549EF-6CAA-43B4-BEC2-85343502A1ED}"/>
    <cellStyle name="桁区切り [0.00]_PL Original 2005" xfId="6999" xr:uid="{8989F147-3694-4168-B429-9BC47327F45F}"/>
    <cellStyle name="桁区切り_FS2000" xfId="7000" xr:uid="{B9CC676A-F74C-48D4-A6B6-6CACFBAB000C}"/>
    <cellStyle name="標準_0202BMS" xfId="7001" xr:uid="{1DA90127-6F23-4B03-B7D5-79E663385B8A}"/>
    <cellStyle name="標題" xfId="7002" xr:uid="{78FFE693-A744-4116-9ACC-908E997B7C6C}"/>
    <cellStyle name="標題 1" xfId="7003" xr:uid="{94A7E281-1ECB-461E-837B-AE48419397AC}"/>
    <cellStyle name="標題 1 1" xfId="7004" xr:uid="{4DFB5EAE-4248-4126-802B-96387B8F2F6F}"/>
    <cellStyle name="標題 1_05 May 2011" xfId="7005" xr:uid="{6903DC85-958F-4DA1-95E9-5012C8F75946}"/>
    <cellStyle name="標題 2" xfId="7006" xr:uid="{CA6C8604-A6BF-41A2-8974-73D3DED5651B}"/>
    <cellStyle name="標題 2 1" xfId="7007" xr:uid="{01A3267C-71C7-4AF9-8EDF-34B51E9FB67B}"/>
    <cellStyle name="標題 2_05 May 2011" xfId="7008" xr:uid="{FC231421-2F9D-44E4-A071-63E5C14BB0F8}"/>
    <cellStyle name="標題 3" xfId="7009" xr:uid="{36599D71-780A-40BE-8C08-D988C6C40C64}"/>
    <cellStyle name="標題 4" xfId="7010" xr:uid="{9C75A90F-A505-47AF-AB4E-8A8A67FBC6CD}"/>
    <cellStyle name="標題_05 May 2011" xfId="7011" xr:uid="{12B22B14-D961-4BD8-BAE7-A5B47FC91600}"/>
    <cellStyle name="檢查儲存格" xfId="7012" xr:uid="{274536E7-F98E-4E5B-8D73-7AE041EAB115}"/>
    <cellStyle name="見出し１" xfId="7013" xr:uid="{7596D37C-4132-4EA2-8A2F-AE9F075C9F59}"/>
    <cellStyle name="計算方式" xfId="7014" xr:uid="{B48BBBA6-989F-4891-9139-3BE1E291D323}"/>
    <cellStyle name="計算方式 2" xfId="7015" xr:uid="{F9B8B936-D30C-4902-B4FA-D988B0943DF3}"/>
    <cellStyle name="說明文字" xfId="7016" xr:uid="{06424C67-35FF-4188-84F4-5AE84FF6CDAB}"/>
    <cellStyle name="警告文字" xfId="7017" xr:uid="{B4533CA3-61D0-4D7B-9003-C9CE856CE818}"/>
    <cellStyle name="貨幣_FR-SA-03-B Goods Returned Form Update 24-5-2006" xfId="7018" xr:uid="{D16D28F1-D820-44EA-B5D7-750EE82FD6AF}"/>
    <cellStyle name="輔色1" xfId="7019" xr:uid="{246E0C9F-1698-44E8-824E-F72EF7CEE076}"/>
    <cellStyle name="輔色2" xfId="7020" xr:uid="{58CB984C-8226-4D09-AAF0-C14F508F36DA}"/>
    <cellStyle name="輔色3" xfId="7021" xr:uid="{67F90CCB-50A4-4749-A150-E4033330A454}"/>
    <cellStyle name="輔色4" xfId="7022" xr:uid="{CBECF0F1-4473-488C-BB49-F75DFB3D83E9}"/>
    <cellStyle name="輔色5" xfId="7023" xr:uid="{C5596375-55A7-4A05-A9CE-44A8ACAB929E}"/>
    <cellStyle name="輔色6" xfId="7024" xr:uid="{BB94FA0C-FC05-44E5-B9DF-631B95F5CF5B}"/>
    <cellStyle name="輸入" xfId="7025" xr:uid="{9D59CD35-E827-4353-962C-E50B1742F6D9}"/>
    <cellStyle name="輸入 2" xfId="7026" xr:uid="{3109D505-F050-478C-9E5F-42EEC8BD0FAA}"/>
    <cellStyle name="輸出" xfId="7027" xr:uid="{E199AF4F-BA19-4072-8F88-011FA22DA3A1}"/>
    <cellStyle name="輸出 2" xfId="7028" xr:uid="{E9AEC712-0724-4594-82E8-AB9660DBB2F9}"/>
    <cellStyle name="連結的儲存格" xfId="7029" xr:uid="{723C5513-0985-409C-9467-62CF91CB4C3E}"/>
  </cellStyles>
  <dxfs count="0"/>
  <tableStyles count="1" defaultTableStyle="TableStyleMedium2" defaultPivotStyle="PivotStyleLight16">
    <tableStyle name="Invisible" pivot="0" table="0" count="0" xr9:uid="{5E78C87E-24C2-4B3F-9B20-186BB4509DCB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S101"/>
  <sheetViews>
    <sheetView zoomScale="84" zoomScaleNormal="84" zoomScaleSheetLayoutView="80" workbookViewId="0">
      <selection activeCell="K14" sqref="K14"/>
    </sheetView>
  </sheetViews>
  <sheetFormatPr defaultColWidth="7.08984375" defaultRowHeight="21.75" customHeight="1"/>
  <cols>
    <col min="1" max="1" width="3.08984375" style="9" customWidth="1"/>
    <col min="2" max="2" width="38.08984375" style="9" customWidth="1"/>
    <col min="3" max="3" width="7.6796875" style="7" bestFit="1" customWidth="1"/>
    <col min="4" max="4" width="1.08984375" style="7" customWidth="1"/>
    <col min="5" max="5" width="15.08984375" style="7" customWidth="1"/>
    <col min="6" max="6" width="1.08984375" style="7" customWidth="1"/>
    <col min="7" max="7" width="14.86328125" style="7" customWidth="1"/>
    <col min="8" max="8" width="1" style="7" customWidth="1"/>
    <col min="9" max="9" width="14.86328125" style="7" customWidth="1"/>
    <col min="10" max="10" width="1.08984375" style="7" customWidth="1"/>
    <col min="11" max="11" width="15.08984375" style="7" customWidth="1"/>
    <col min="12" max="12" width="1.08984375" style="7" customWidth="1"/>
    <col min="13" max="13" width="14.86328125" style="7" customWidth="1"/>
    <col min="14" max="14" width="1.2265625" style="7" customWidth="1"/>
    <col min="15" max="15" width="14.86328125" style="7" customWidth="1"/>
    <col min="16" max="16" width="9.86328125" style="7" customWidth="1"/>
    <col min="17" max="17" width="7.08984375" style="7"/>
    <col min="18" max="18" width="7.08984375" style="7" customWidth="1"/>
    <col min="19" max="19" width="13.76953125" style="106" bestFit="1" customWidth="1"/>
    <col min="20" max="231" width="7.08984375" style="7"/>
    <col min="232" max="232" width="3.08984375" style="7" customWidth="1"/>
    <col min="233" max="233" width="50.86328125" style="7" customWidth="1"/>
    <col min="234" max="234" width="9.08984375" style="7" customWidth="1"/>
    <col min="235" max="235" width="1.08984375" style="7" customWidth="1"/>
    <col min="236" max="236" width="10" style="7" bestFit="1" customWidth="1"/>
    <col min="237" max="237" width="1.08984375" style="7" customWidth="1"/>
    <col min="238" max="238" width="10" style="7" bestFit="1" customWidth="1"/>
    <col min="239" max="239" width="7.08984375" style="7"/>
    <col min="240" max="240" width="9.08984375" style="7" bestFit="1" customWidth="1"/>
    <col min="241" max="241" width="10" style="7" bestFit="1" customWidth="1"/>
    <col min="242" max="16384" width="7.08984375" style="7"/>
  </cols>
  <sheetData>
    <row r="1" spans="1:15" ht="21.75" customHeight="1">
      <c r="A1" s="122">
        <v>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21.75" customHeight="1">
      <c r="A2" s="121" t="s">
        <v>77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customHeight="1">
      <c r="A3" s="121" t="s">
        <v>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1.75" customHeight="1">
      <c r="A4" s="123" t="s">
        <v>173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ht="21.7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O5" s="1" t="s">
        <v>174</v>
      </c>
    </row>
    <row r="6" spans="1:15" ht="21.75" customHeight="1">
      <c r="A6" s="38"/>
      <c r="B6" s="38"/>
      <c r="C6" s="38"/>
      <c r="D6" s="38"/>
      <c r="E6" s="125" t="s">
        <v>78</v>
      </c>
      <c r="F6" s="125"/>
      <c r="G6" s="125"/>
      <c r="H6" s="125"/>
      <c r="I6" s="125"/>
      <c r="J6" s="38"/>
      <c r="K6" s="125" t="s">
        <v>1</v>
      </c>
      <c r="L6" s="125"/>
      <c r="M6" s="125"/>
      <c r="N6" s="125"/>
      <c r="O6" s="125"/>
    </row>
    <row r="7" spans="1:15" ht="21.75" customHeight="1">
      <c r="A7" s="39" t="s">
        <v>2</v>
      </c>
      <c r="B7" s="39"/>
      <c r="C7" s="61" t="s">
        <v>3</v>
      </c>
      <c r="D7" s="13"/>
      <c r="E7" s="43" t="s">
        <v>76</v>
      </c>
      <c r="F7" s="42"/>
      <c r="G7" s="43" t="s">
        <v>75</v>
      </c>
      <c r="H7" s="43"/>
      <c r="I7" s="43" t="s">
        <v>189</v>
      </c>
      <c r="J7" s="43"/>
      <c r="K7" s="43" t="s">
        <v>76</v>
      </c>
      <c r="L7" s="43"/>
      <c r="M7" s="43" t="s">
        <v>75</v>
      </c>
      <c r="O7" s="43" t="s">
        <v>75</v>
      </c>
    </row>
    <row r="8" spans="1:15" ht="21.75" customHeight="1">
      <c r="A8" s="39"/>
      <c r="B8" s="39"/>
      <c r="C8" s="61"/>
      <c r="D8" s="13"/>
      <c r="E8" s="41"/>
      <c r="F8" s="42"/>
      <c r="G8" s="41" t="s">
        <v>145</v>
      </c>
      <c r="H8" s="43"/>
      <c r="I8" s="41" t="s">
        <v>145</v>
      </c>
      <c r="J8" s="43"/>
      <c r="K8" s="41"/>
      <c r="L8" s="43"/>
      <c r="M8" s="41" t="s">
        <v>145</v>
      </c>
      <c r="O8" s="41" t="s">
        <v>145</v>
      </c>
    </row>
    <row r="9" spans="1:15" ht="21.75" customHeight="1">
      <c r="A9" s="44" t="s">
        <v>4</v>
      </c>
      <c r="B9" s="44"/>
      <c r="C9" s="13"/>
      <c r="D9" s="13"/>
      <c r="E9" s="54"/>
      <c r="F9" s="13"/>
      <c r="G9" s="54"/>
      <c r="H9" s="54"/>
      <c r="I9" s="54"/>
      <c r="J9" s="13"/>
      <c r="K9" s="54"/>
      <c r="L9" s="54"/>
      <c r="M9" s="54"/>
    </row>
    <row r="10" spans="1:15" ht="21.75" customHeight="1">
      <c r="A10" s="46" t="s">
        <v>5</v>
      </c>
      <c r="B10" s="46"/>
      <c r="C10" s="48">
        <v>5</v>
      </c>
      <c r="D10" s="48"/>
      <c r="E10" s="47">
        <v>151441176</v>
      </c>
      <c r="F10" s="48"/>
      <c r="G10" s="47">
        <v>429448009</v>
      </c>
      <c r="H10" s="47"/>
      <c r="I10" s="47">
        <v>815809281</v>
      </c>
      <c r="J10" s="48"/>
      <c r="K10" s="47">
        <v>145752490</v>
      </c>
      <c r="L10" s="47"/>
      <c r="M10" s="47">
        <v>404262676</v>
      </c>
      <c r="O10" s="47">
        <v>811256444</v>
      </c>
    </row>
    <row r="11" spans="1:15" ht="21" customHeight="1">
      <c r="A11" s="46" t="s">
        <v>143</v>
      </c>
      <c r="B11" s="62"/>
      <c r="C11" s="48">
        <v>6</v>
      </c>
      <c r="D11" s="48"/>
      <c r="E11" s="47">
        <v>1365187364</v>
      </c>
      <c r="F11" s="48"/>
      <c r="G11" s="47">
        <v>1400818939</v>
      </c>
      <c r="H11" s="47"/>
      <c r="I11" s="47">
        <v>787546906</v>
      </c>
      <c r="J11" s="48"/>
      <c r="K11" s="47">
        <v>1408921177</v>
      </c>
      <c r="L11" s="47"/>
      <c r="M11" s="47">
        <v>1343767936</v>
      </c>
      <c r="O11" s="47">
        <v>805077464</v>
      </c>
    </row>
    <row r="12" spans="1:15" ht="21.75" customHeight="1">
      <c r="A12" s="46" t="s">
        <v>79</v>
      </c>
      <c r="B12" s="46"/>
      <c r="C12" s="48">
        <v>7</v>
      </c>
      <c r="D12" s="48"/>
      <c r="E12" s="47">
        <v>9272842426</v>
      </c>
      <c r="F12" s="48"/>
      <c r="G12" s="47">
        <v>8592258703</v>
      </c>
      <c r="H12" s="47"/>
      <c r="I12" s="47">
        <v>8362449946</v>
      </c>
      <c r="J12" s="48"/>
      <c r="K12" s="47">
        <v>9137010377</v>
      </c>
      <c r="L12" s="47"/>
      <c r="M12" s="47">
        <v>8514333052</v>
      </c>
      <c r="O12" s="47">
        <v>8366406530</v>
      </c>
    </row>
    <row r="13" spans="1:15" ht="21.75" customHeight="1">
      <c r="A13" s="46" t="s">
        <v>192</v>
      </c>
      <c r="B13" s="46"/>
      <c r="C13" s="48">
        <v>4</v>
      </c>
      <c r="D13" s="48"/>
      <c r="E13" s="33">
        <v>0</v>
      </c>
      <c r="F13" s="48"/>
      <c r="G13" s="33">
        <v>0</v>
      </c>
      <c r="H13" s="47"/>
      <c r="I13" s="33">
        <v>0</v>
      </c>
      <c r="J13" s="48"/>
      <c r="K13" s="47">
        <v>100715494</v>
      </c>
      <c r="L13" s="47"/>
      <c r="M13" s="27">
        <v>0</v>
      </c>
      <c r="O13" s="27">
        <v>0</v>
      </c>
    </row>
    <row r="14" spans="1:15" ht="20.25" customHeight="1">
      <c r="A14" s="46" t="s">
        <v>80</v>
      </c>
      <c r="B14" s="46"/>
      <c r="C14" s="48">
        <v>8</v>
      </c>
      <c r="D14" s="48"/>
      <c r="E14" s="47">
        <v>1452675469</v>
      </c>
      <c r="F14" s="48"/>
      <c r="G14" s="47">
        <v>536978176</v>
      </c>
      <c r="H14" s="47"/>
      <c r="I14" s="47">
        <v>80943889</v>
      </c>
      <c r="J14" s="48"/>
      <c r="K14" s="47">
        <v>1242169796</v>
      </c>
      <c r="L14" s="47"/>
      <c r="M14" s="47">
        <v>443367416</v>
      </c>
      <c r="O14" s="47">
        <v>80943889</v>
      </c>
    </row>
    <row r="15" spans="1:15" ht="20.25" customHeight="1">
      <c r="A15" s="46" t="s">
        <v>81</v>
      </c>
      <c r="B15" s="46"/>
      <c r="C15" s="48">
        <v>9</v>
      </c>
      <c r="D15" s="48"/>
      <c r="E15" s="47">
        <v>550167057</v>
      </c>
      <c r="F15" s="48"/>
      <c r="G15" s="47">
        <v>299701152</v>
      </c>
      <c r="H15" s="47"/>
      <c r="I15" s="47">
        <v>143769308</v>
      </c>
      <c r="J15" s="48"/>
      <c r="K15" s="27">
        <v>0</v>
      </c>
      <c r="L15" s="47"/>
      <c r="M15" s="27">
        <v>0</v>
      </c>
      <c r="O15" s="27">
        <v>0</v>
      </c>
    </row>
    <row r="16" spans="1:15" ht="20.25" customHeight="1">
      <c r="A16" s="46" t="s">
        <v>82</v>
      </c>
      <c r="B16" s="46"/>
      <c r="C16" s="48">
        <v>10</v>
      </c>
      <c r="D16" s="48"/>
      <c r="E16" s="47">
        <v>267273876</v>
      </c>
      <c r="F16" s="48"/>
      <c r="G16" s="47">
        <v>321852317</v>
      </c>
      <c r="H16" s="47"/>
      <c r="I16" s="47">
        <v>329186665</v>
      </c>
      <c r="J16" s="48"/>
      <c r="K16" s="47">
        <v>253482093</v>
      </c>
      <c r="L16" s="47"/>
      <c r="M16" s="47">
        <v>310465083</v>
      </c>
      <c r="O16" s="47">
        <v>329186665</v>
      </c>
    </row>
    <row r="17" spans="1:16" ht="20.25" customHeight="1">
      <c r="A17" s="46" t="s">
        <v>83</v>
      </c>
      <c r="B17" s="46"/>
      <c r="C17" s="48"/>
      <c r="D17" s="48"/>
      <c r="E17" s="47">
        <v>26935140</v>
      </c>
      <c r="F17" s="48"/>
      <c r="G17" s="47">
        <v>72180608</v>
      </c>
      <c r="H17" s="47"/>
      <c r="I17" s="47">
        <v>86911653</v>
      </c>
      <c r="J17" s="48"/>
      <c r="K17" s="27">
        <v>26633167</v>
      </c>
      <c r="L17" s="47"/>
      <c r="M17" s="47">
        <v>67193608</v>
      </c>
      <c r="O17" s="47">
        <v>87263403</v>
      </c>
    </row>
    <row r="18" spans="1:16" ht="20.25" customHeight="1">
      <c r="A18" s="46" t="s">
        <v>161</v>
      </c>
      <c r="B18" s="46"/>
      <c r="C18" s="48"/>
      <c r="D18" s="48"/>
      <c r="E18" s="47">
        <v>206698511</v>
      </c>
      <c r="F18" s="48"/>
      <c r="G18" s="47">
        <v>157161626</v>
      </c>
      <c r="H18" s="47"/>
      <c r="I18" s="47">
        <v>203233293</v>
      </c>
      <c r="J18" s="48"/>
      <c r="K18" s="47">
        <v>194144147</v>
      </c>
      <c r="L18" s="47"/>
      <c r="M18" s="47">
        <v>156713473</v>
      </c>
      <c r="O18" s="47">
        <v>203208254</v>
      </c>
    </row>
    <row r="19" spans="1:16" ht="20.25" customHeight="1">
      <c r="A19" s="46" t="s">
        <v>84</v>
      </c>
      <c r="B19" s="46"/>
      <c r="C19" s="48">
        <v>11</v>
      </c>
      <c r="D19" s="48"/>
      <c r="E19" s="47">
        <v>1418685</v>
      </c>
      <c r="F19" s="48"/>
      <c r="G19" s="47">
        <v>22197244</v>
      </c>
      <c r="H19" s="47"/>
      <c r="I19" s="47">
        <v>324621960</v>
      </c>
      <c r="J19" s="48"/>
      <c r="K19" s="47">
        <v>1418685</v>
      </c>
      <c r="L19" s="47"/>
      <c r="M19" s="47">
        <v>22197244</v>
      </c>
      <c r="O19" s="47">
        <v>324621960</v>
      </c>
    </row>
    <row r="20" spans="1:16" ht="20.25" customHeight="1">
      <c r="A20" s="46" t="s">
        <v>6</v>
      </c>
      <c r="B20" s="46"/>
      <c r="C20" s="48"/>
      <c r="D20" s="48"/>
      <c r="E20" s="47">
        <v>153472544</v>
      </c>
      <c r="F20" s="48"/>
      <c r="G20" s="47">
        <v>119889394</v>
      </c>
      <c r="H20" s="47"/>
      <c r="I20" s="47">
        <v>69969914</v>
      </c>
      <c r="J20" s="48"/>
      <c r="K20" s="47">
        <v>128415956</v>
      </c>
      <c r="L20" s="47"/>
      <c r="M20" s="47">
        <v>97159576</v>
      </c>
      <c r="O20" s="47">
        <v>66301803</v>
      </c>
    </row>
    <row r="21" spans="1:16" ht="21.75" customHeight="1">
      <c r="A21" s="39" t="s">
        <v>7</v>
      </c>
      <c r="B21" s="39"/>
      <c r="C21" s="48"/>
      <c r="D21" s="48"/>
      <c r="E21" s="57">
        <f>SUM(E10:E20)</f>
        <v>13448112248</v>
      </c>
      <c r="F21" s="48"/>
      <c r="G21" s="57">
        <f>SUM(G10:G20)</f>
        <v>11952486168</v>
      </c>
      <c r="H21" s="53"/>
      <c r="I21" s="57">
        <f>SUM(I10:I20)</f>
        <v>11204442815</v>
      </c>
      <c r="J21" s="48"/>
      <c r="K21" s="57">
        <f>SUM(K10:K20)</f>
        <v>12638663382</v>
      </c>
      <c r="L21" s="53"/>
      <c r="M21" s="57">
        <f>SUM(M10:M20)</f>
        <v>11359460064</v>
      </c>
      <c r="O21" s="57">
        <f>SUM(O10:O20)</f>
        <v>11074266412</v>
      </c>
    </row>
    <row r="22" spans="1:16" ht="21.75" customHeight="1">
      <c r="A22" s="46"/>
      <c r="B22" s="46"/>
      <c r="C22" s="13"/>
      <c r="D22" s="13"/>
      <c r="E22" s="63"/>
      <c r="F22" s="13"/>
      <c r="G22" s="63"/>
      <c r="H22" s="63"/>
      <c r="I22" s="63"/>
      <c r="J22" s="13"/>
      <c r="K22" s="63"/>
      <c r="L22" s="63"/>
      <c r="M22" s="63"/>
    </row>
    <row r="23" spans="1:16" ht="20.399999999999999" customHeight="1">
      <c r="A23" s="44" t="s">
        <v>8</v>
      </c>
      <c r="B23" s="44"/>
      <c r="C23" s="13"/>
      <c r="D23" s="1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spans="1:16" ht="21.75" customHeight="1">
      <c r="A24" s="46" t="s">
        <v>85</v>
      </c>
      <c r="B24" s="44"/>
      <c r="C24" s="48">
        <v>19</v>
      </c>
      <c r="D24" s="13"/>
      <c r="E24" s="47">
        <v>1019469439</v>
      </c>
      <c r="F24" s="48"/>
      <c r="G24" s="47">
        <v>949491843</v>
      </c>
      <c r="H24" s="47"/>
      <c r="I24" s="47">
        <v>1106314769</v>
      </c>
      <c r="J24" s="48"/>
      <c r="K24" s="47">
        <v>1003458215</v>
      </c>
      <c r="L24" s="47"/>
      <c r="M24" s="47">
        <v>949491843</v>
      </c>
      <c r="O24" s="47">
        <v>1106314769</v>
      </c>
    </row>
    <row r="25" spans="1:16" ht="21.75" customHeight="1">
      <c r="A25" s="46" t="s">
        <v>89</v>
      </c>
      <c r="B25" s="44"/>
      <c r="C25" s="48">
        <v>12</v>
      </c>
      <c r="D25" s="13"/>
      <c r="E25" s="47">
        <v>2200000</v>
      </c>
      <c r="F25" s="48"/>
      <c r="G25" s="27">
        <v>0</v>
      </c>
      <c r="H25" s="27"/>
      <c r="I25" s="27">
        <v>0</v>
      </c>
      <c r="J25" s="48"/>
      <c r="K25" s="27">
        <v>2200000</v>
      </c>
      <c r="L25" s="47"/>
      <c r="M25" s="27">
        <v>0</v>
      </c>
      <c r="O25" s="27">
        <v>0</v>
      </c>
    </row>
    <row r="26" spans="1:16" ht="21.75" customHeight="1">
      <c r="A26" s="46" t="s">
        <v>90</v>
      </c>
      <c r="B26" s="44"/>
      <c r="C26" s="48">
        <v>13</v>
      </c>
      <c r="D26" s="13"/>
      <c r="E26" s="27">
        <v>0</v>
      </c>
      <c r="F26" s="48"/>
      <c r="G26" s="27">
        <v>0</v>
      </c>
      <c r="H26" s="27"/>
      <c r="I26" s="27">
        <v>0</v>
      </c>
      <c r="J26" s="48"/>
      <c r="K26" s="47">
        <v>404993000</v>
      </c>
      <c r="L26" s="47"/>
      <c r="M26" s="47">
        <v>404993000</v>
      </c>
      <c r="O26" s="47">
        <v>404993000</v>
      </c>
    </row>
    <row r="27" spans="1:16" ht="21.75" customHeight="1">
      <c r="A27" s="46" t="s">
        <v>91</v>
      </c>
      <c r="B27" s="44"/>
      <c r="C27" s="48">
        <v>14</v>
      </c>
      <c r="D27" s="13"/>
      <c r="E27" s="27">
        <v>0</v>
      </c>
      <c r="F27" s="48"/>
      <c r="G27" s="27">
        <v>0</v>
      </c>
      <c r="H27" s="27"/>
      <c r="I27" s="27">
        <v>0</v>
      </c>
      <c r="J27" s="48"/>
      <c r="K27" s="27">
        <v>0</v>
      </c>
      <c r="L27" s="47">
        <v>53796800.000000045</v>
      </c>
      <c r="M27" s="27">
        <v>0</v>
      </c>
      <c r="O27" s="27">
        <v>0</v>
      </c>
    </row>
    <row r="28" spans="1:16" ht="21.75" customHeight="1">
      <c r="A28" s="46" t="s">
        <v>132</v>
      </c>
      <c r="B28" s="44"/>
      <c r="C28" s="48">
        <v>15</v>
      </c>
      <c r="D28" s="13"/>
      <c r="E28" s="47">
        <v>308389350</v>
      </c>
      <c r="F28" s="48"/>
      <c r="G28" s="47">
        <v>308389350</v>
      </c>
      <c r="H28" s="47"/>
      <c r="I28" s="47">
        <v>308389350</v>
      </c>
      <c r="J28" s="48"/>
      <c r="K28" s="47">
        <v>308389350</v>
      </c>
      <c r="L28" s="48"/>
      <c r="M28" s="47">
        <v>308389350</v>
      </c>
      <c r="O28" s="47">
        <v>308389350</v>
      </c>
    </row>
    <row r="29" spans="1:16" ht="21.75" customHeight="1">
      <c r="A29" s="46" t="s">
        <v>86</v>
      </c>
      <c r="B29" s="44"/>
      <c r="C29" s="48">
        <v>16</v>
      </c>
      <c r="D29" s="13"/>
      <c r="E29" s="47">
        <v>943044872</v>
      </c>
      <c r="F29" s="48"/>
      <c r="G29" s="47">
        <v>829897509</v>
      </c>
      <c r="H29" s="47"/>
      <c r="I29" s="47">
        <v>779871866</v>
      </c>
      <c r="J29" s="48"/>
      <c r="K29" s="47">
        <v>942034090</v>
      </c>
      <c r="L29" s="47">
        <v>53796800.000000045</v>
      </c>
      <c r="M29" s="47">
        <v>828237962</v>
      </c>
      <c r="O29" s="47">
        <v>778515357</v>
      </c>
    </row>
    <row r="30" spans="1:16" ht="21.75" customHeight="1">
      <c r="A30" s="46" t="s">
        <v>87</v>
      </c>
      <c r="B30" s="44"/>
      <c r="C30" s="48">
        <v>17</v>
      </c>
      <c r="D30" s="13"/>
      <c r="E30" s="47">
        <v>26363915</v>
      </c>
      <c r="F30" s="48"/>
      <c r="G30" s="47">
        <v>16959851</v>
      </c>
      <c r="H30" s="47"/>
      <c r="I30" s="47">
        <v>18556568</v>
      </c>
      <c r="J30" s="48"/>
      <c r="K30" s="47">
        <v>23144309</v>
      </c>
      <c r="L30" s="47"/>
      <c r="M30" s="47">
        <v>11474547</v>
      </c>
      <c r="O30" s="47">
        <v>16422793</v>
      </c>
    </row>
    <row r="31" spans="1:16" ht="21.75" customHeight="1">
      <c r="A31" s="46" t="s">
        <v>9</v>
      </c>
      <c r="B31" s="44"/>
      <c r="C31" s="13"/>
      <c r="D31" s="13"/>
      <c r="E31" s="47">
        <v>5914804</v>
      </c>
      <c r="F31" s="48"/>
      <c r="G31" s="47">
        <v>9063789</v>
      </c>
      <c r="H31" s="47"/>
      <c r="I31" s="47">
        <v>12428125</v>
      </c>
      <c r="J31" s="48"/>
      <c r="K31" s="113">
        <v>5907708</v>
      </c>
      <c r="L31" s="47"/>
      <c r="M31" s="47">
        <v>9054655</v>
      </c>
      <c r="O31" s="47">
        <v>12416763</v>
      </c>
    </row>
    <row r="32" spans="1:16" ht="21.75" customHeight="1">
      <c r="A32" s="46" t="s">
        <v>88</v>
      </c>
      <c r="B32" s="44"/>
      <c r="C32" s="13">
        <v>18</v>
      </c>
      <c r="D32" s="13"/>
      <c r="E32" s="47">
        <v>188421003</v>
      </c>
      <c r="F32" s="48"/>
      <c r="G32" s="47">
        <v>244374880</v>
      </c>
      <c r="H32" s="47"/>
      <c r="I32" s="47">
        <v>165592432</v>
      </c>
      <c r="J32" s="48"/>
      <c r="K32" s="47">
        <v>178507802</v>
      </c>
      <c r="L32" s="47"/>
      <c r="M32" s="47">
        <v>235800058</v>
      </c>
      <c r="O32" s="47">
        <v>158064182</v>
      </c>
    </row>
    <row r="33" spans="1:15" ht="21.75" customHeight="1">
      <c r="A33" s="46" t="s">
        <v>10</v>
      </c>
      <c r="B33" s="44"/>
      <c r="C33" s="13"/>
      <c r="D33" s="13"/>
      <c r="E33" s="47">
        <v>35593271</v>
      </c>
      <c r="F33" s="48"/>
      <c r="G33" s="47">
        <v>41292542</v>
      </c>
      <c r="H33" s="47"/>
      <c r="I33" s="47">
        <v>40698069</v>
      </c>
      <c r="J33" s="48"/>
      <c r="K33" s="113">
        <v>25776291</v>
      </c>
      <c r="L33" s="81"/>
      <c r="M33" s="47">
        <v>30468555</v>
      </c>
      <c r="O33" s="47">
        <v>30219883</v>
      </c>
    </row>
    <row r="34" spans="1:15" ht="21.75" customHeight="1">
      <c r="A34" s="39" t="s">
        <v>11</v>
      </c>
      <c r="B34" s="39"/>
      <c r="C34" s="13"/>
      <c r="D34" s="13"/>
      <c r="E34" s="49">
        <f>SUM(E24:E33)</f>
        <v>2529396654</v>
      </c>
      <c r="F34" s="13"/>
      <c r="G34" s="49">
        <f>SUM(G24:G33)</f>
        <v>2399469764</v>
      </c>
      <c r="H34" s="50"/>
      <c r="I34" s="49">
        <f>SUM(I24:I33)</f>
        <v>2431851179</v>
      </c>
      <c r="J34" s="13"/>
      <c r="K34" s="114">
        <f>SUM(K24:K33)</f>
        <v>2894410765</v>
      </c>
      <c r="L34" s="50"/>
      <c r="M34" s="49">
        <f>SUM(M24:M33)</f>
        <v>2777909970</v>
      </c>
      <c r="O34" s="49">
        <f>SUM(O24:O33)</f>
        <v>2815336097</v>
      </c>
    </row>
    <row r="35" spans="1:15" ht="21.75" customHeight="1" thickBot="1">
      <c r="A35" s="39" t="s">
        <v>12</v>
      </c>
      <c r="B35" s="39"/>
      <c r="C35" s="13"/>
      <c r="D35" s="13"/>
      <c r="E35" s="55">
        <f>E21+E34</f>
        <v>15977508902</v>
      </c>
      <c r="F35" s="13"/>
      <c r="G35" s="55">
        <f>G21+G34</f>
        <v>14351955932</v>
      </c>
      <c r="H35" s="50"/>
      <c r="I35" s="55">
        <f>I21+I34</f>
        <v>13636293994</v>
      </c>
      <c r="J35" s="13"/>
      <c r="K35" s="55">
        <f>K21+K34</f>
        <v>15533074147</v>
      </c>
      <c r="L35" s="50"/>
      <c r="M35" s="55">
        <f>M21+M34</f>
        <v>14137370034</v>
      </c>
      <c r="O35" s="55">
        <f>O21+O34</f>
        <v>13889602509</v>
      </c>
    </row>
    <row r="36" spans="1:15" ht="21.75" customHeight="1" thickTop="1">
      <c r="A36" s="39"/>
      <c r="B36" s="39"/>
      <c r="C36" s="13"/>
      <c r="D36" s="13"/>
      <c r="E36" s="50"/>
      <c r="F36" s="13"/>
      <c r="G36" s="50"/>
      <c r="H36" s="50"/>
      <c r="I36" s="50"/>
      <c r="J36" s="13"/>
      <c r="K36" s="50"/>
      <c r="L36" s="50"/>
      <c r="M36" s="50"/>
    </row>
    <row r="37" spans="1:15" ht="21.75" customHeight="1">
      <c r="A37" s="124" t="s">
        <v>190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</row>
    <row r="38" spans="1:15" ht="21.75" customHeight="1">
      <c r="A38" s="121" t="s">
        <v>77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</row>
    <row r="39" spans="1:15" ht="21.75" customHeight="1">
      <c r="A39" s="121" t="s">
        <v>0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</row>
    <row r="40" spans="1:15" ht="21.75" customHeight="1">
      <c r="A40" s="123" t="s">
        <v>173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</row>
    <row r="41" spans="1:15" ht="21.7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O41" s="1" t="s">
        <v>174</v>
      </c>
    </row>
    <row r="42" spans="1:15" ht="21.75" customHeight="1">
      <c r="A42" s="38"/>
      <c r="B42" s="38"/>
      <c r="C42" s="38"/>
      <c r="D42" s="38"/>
      <c r="E42" s="125" t="s">
        <v>78</v>
      </c>
      <c r="F42" s="125"/>
      <c r="G42" s="125"/>
      <c r="H42" s="125"/>
      <c r="I42" s="125"/>
      <c r="J42" s="38"/>
      <c r="K42" s="125" t="s">
        <v>1</v>
      </c>
      <c r="L42" s="125"/>
      <c r="M42" s="125"/>
      <c r="N42" s="125"/>
      <c r="O42" s="125"/>
    </row>
    <row r="43" spans="1:15" ht="21.75" customHeight="1">
      <c r="A43" s="39" t="s">
        <v>13</v>
      </c>
      <c r="B43" s="39"/>
      <c r="C43" s="61" t="s">
        <v>3</v>
      </c>
      <c r="D43" s="13"/>
      <c r="E43" s="43" t="s">
        <v>76</v>
      </c>
      <c r="F43" s="42"/>
      <c r="G43" s="43" t="s">
        <v>75</v>
      </c>
      <c r="H43" s="43"/>
      <c r="I43" s="43" t="s">
        <v>189</v>
      </c>
      <c r="J43" s="43"/>
      <c r="K43" s="43" t="s">
        <v>76</v>
      </c>
      <c r="L43" s="43"/>
      <c r="M43" s="43" t="s">
        <v>75</v>
      </c>
      <c r="O43" s="43" t="s">
        <v>75</v>
      </c>
    </row>
    <row r="44" spans="1:15" ht="21.75" customHeight="1">
      <c r="A44" s="39"/>
      <c r="B44" s="39"/>
      <c r="C44" s="61"/>
      <c r="D44" s="13"/>
      <c r="E44" s="41"/>
      <c r="F44" s="42"/>
      <c r="G44" s="41" t="s">
        <v>145</v>
      </c>
      <c r="H44" s="43"/>
      <c r="I44" s="41" t="s">
        <v>145</v>
      </c>
      <c r="J44" s="43"/>
      <c r="K44" s="41"/>
      <c r="L44" s="43"/>
      <c r="M44" s="41" t="s">
        <v>145</v>
      </c>
      <c r="O44" s="41" t="s">
        <v>145</v>
      </c>
    </row>
    <row r="45" spans="1:15" ht="21.75" customHeight="1">
      <c r="A45" s="39"/>
      <c r="B45" s="39"/>
      <c r="C45" s="13"/>
      <c r="D45" s="13"/>
      <c r="E45" s="64"/>
      <c r="F45" s="13"/>
      <c r="G45" s="64"/>
      <c r="H45" s="64"/>
      <c r="I45" s="64"/>
      <c r="J45" s="40"/>
      <c r="K45" s="40"/>
      <c r="L45" s="65"/>
      <c r="M45" s="40"/>
    </row>
    <row r="46" spans="1:15" ht="21.75" customHeight="1">
      <c r="A46" s="44" t="s">
        <v>14</v>
      </c>
      <c r="B46" s="46"/>
      <c r="C46" s="56"/>
      <c r="D46" s="56"/>
      <c r="E46" s="56"/>
      <c r="F46" s="56"/>
      <c r="G46" s="56"/>
      <c r="H46" s="56"/>
      <c r="I46" s="56"/>
      <c r="J46" s="56"/>
      <c r="K46" s="54"/>
      <c r="L46" s="54"/>
      <c r="M46" s="54"/>
    </row>
    <row r="47" spans="1:15" ht="21.75" customHeight="1">
      <c r="A47" s="46" t="s">
        <v>15</v>
      </c>
      <c r="B47" s="44"/>
      <c r="C47" s="13"/>
      <c r="D47" s="56"/>
      <c r="E47" s="45"/>
      <c r="F47" s="56"/>
      <c r="G47" s="45"/>
      <c r="H47" s="45"/>
      <c r="I47" s="45"/>
      <c r="J47" s="56"/>
      <c r="K47" s="45"/>
      <c r="L47" s="45"/>
      <c r="M47" s="45"/>
    </row>
    <row r="48" spans="1:15" ht="21.75" customHeight="1">
      <c r="A48" s="46" t="s">
        <v>16</v>
      </c>
      <c r="B48" s="44"/>
      <c r="C48" s="48">
        <v>20</v>
      </c>
      <c r="D48" s="56"/>
      <c r="E48" s="47">
        <v>5256485660</v>
      </c>
      <c r="F48" s="66"/>
      <c r="G48" s="47">
        <v>3924862424</v>
      </c>
      <c r="H48" s="47"/>
      <c r="I48" s="47">
        <v>2425125735</v>
      </c>
      <c r="J48" s="66"/>
      <c r="K48" s="47">
        <v>4886483839</v>
      </c>
      <c r="L48" s="47"/>
      <c r="M48" s="47">
        <v>3754182149</v>
      </c>
      <c r="O48" s="47">
        <v>2511543032</v>
      </c>
    </row>
    <row r="49" spans="1:15" ht="21.75" customHeight="1">
      <c r="A49" s="46" t="s">
        <v>163</v>
      </c>
      <c r="B49" s="44"/>
      <c r="C49" s="13"/>
      <c r="D49" s="56"/>
      <c r="E49" s="47">
        <v>3102070409</v>
      </c>
      <c r="F49" s="66"/>
      <c r="G49" s="47">
        <v>2399998701</v>
      </c>
      <c r="H49" s="47"/>
      <c r="I49" s="47">
        <v>2021754642</v>
      </c>
      <c r="J49" s="66"/>
      <c r="K49" s="47">
        <v>3016038180</v>
      </c>
      <c r="L49" s="47"/>
      <c r="M49" s="47">
        <v>2145070856</v>
      </c>
      <c r="O49" s="47">
        <v>1935583758</v>
      </c>
    </row>
    <row r="50" spans="1:15" ht="21.75" customHeight="1">
      <c r="A50" s="46" t="s">
        <v>133</v>
      </c>
      <c r="B50" s="44"/>
      <c r="C50" s="13"/>
      <c r="D50" s="56"/>
      <c r="E50" s="47">
        <v>427077233</v>
      </c>
      <c r="F50" s="66"/>
      <c r="G50" s="47">
        <v>349565908</v>
      </c>
      <c r="H50" s="47"/>
      <c r="I50" s="47">
        <v>305299533</v>
      </c>
      <c r="J50" s="66"/>
      <c r="K50" s="47">
        <v>421937233</v>
      </c>
      <c r="L50" s="47"/>
      <c r="M50" s="47">
        <v>346943517</v>
      </c>
      <c r="O50" s="47">
        <v>305299533</v>
      </c>
    </row>
    <row r="51" spans="1:15" ht="21.75" customHeight="1">
      <c r="A51" s="46" t="s">
        <v>92</v>
      </c>
      <c r="B51" s="44"/>
      <c r="C51" s="13"/>
      <c r="D51" s="56"/>
      <c r="E51" s="47">
        <v>266170730</v>
      </c>
      <c r="F51" s="66"/>
      <c r="G51" s="47">
        <v>798604502</v>
      </c>
      <c r="H51" s="47"/>
      <c r="I51" s="47">
        <v>1810749047</v>
      </c>
      <c r="J51" s="66"/>
      <c r="K51" s="47">
        <v>266892787</v>
      </c>
      <c r="L51" s="47"/>
      <c r="M51" s="47">
        <v>791376730</v>
      </c>
      <c r="O51" s="47">
        <v>1825003903</v>
      </c>
    </row>
    <row r="52" spans="1:15" ht="21.75" customHeight="1">
      <c r="A52" s="46" t="s">
        <v>93</v>
      </c>
      <c r="B52" s="44"/>
      <c r="C52" s="48">
        <v>7</v>
      </c>
      <c r="D52" s="56"/>
      <c r="E52" s="47">
        <v>2059301710</v>
      </c>
      <c r="F52" s="66"/>
      <c r="G52" s="47">
        <v>2699296016</v>
      </c>
      <c r="H52" s="47"/>
      <c r="I52" s="47">
        <v>3056695800</v>
      </c>
      <c r="J52" s="66"/>
      <c r="K52" s="47">
        <v>2022313968</v>
      </c>
      <c r="L52" s="47"/>
      <c r="M52" s="47">
        <v>2611858012</v>
      </c>
      <c r="O52" s="47">
        <v>3044099973</v>
      </c>
    </row>
    <row r="53" spans="1:15" ht="21.75" customHeight="1">
      <c r="A53" s="46" t="s">
        <v>17</v>
      </c>
      <c r="B53" s="44"/>
      <c r="C53" s="13"/>
      <c r="D53" s="56"/>
      <c r="E53" s="47"/>
      <c r="F53" s="66"/>
      <c r="G53" s="47"/>
      <c r="H53" s="47"/>
      <c r="I53" s="47"/>
      <c r="J53" s="66"/>
      <c r="K53" s="47"/>
      <c r="L53" s="47"/>
      <c r="M53" s="47"/>
      <c r="O53" s="47"/>
    </row>
    <row r="54" spans="1:15" ht="21.75" customHeight="1">
      <c r="A54" s="46" t="s">
        <v>16</v>
      </c>
      <c r="B54" s="44"/>
      <c r="C54" s="13">
        <v>20</v>
      </c>
      <c r="D54" s="56"/>
      <c r="E54" s="47">
        <v>194980147</v>
      </c>
      <c r="F54" s="66"/>
      <c r="G54" s="47">
        <v>44980147</v>
      </c>
      <c r="H54" s="47"/>
      <c r="I54" s="27">
        <v>0</v>
      </c>
      <c r="J54" s="66"/>
      <c r="K54" s="27">
        <v>0</v>
      </c>
      <c r="L54" s="28"/>
      <c r="M54" s="27">
        <v>0</v>
      </c>
      <c r="O54" s="27">
        <v>0</v>
      </c>
    </row>
    <row r="55" spans="1:15" ht="21.75" customHeight="1">
      <c r="A55" s="46" t="s">
        <v>18</v>
      </c>
      <c r="B55" s="44"/>
      <c r="C55" s="48">
        <v>20</v>
      </c>
      <c r="D55" s="56"/>
      <c r="E55" s="47">
        <v>14522753</v>
      </c>
      <c r="F55" s="66"/>
      <c r="G55" s="47">
        <v>12431000</v>
      </c>
      <c r="H55" s="47"/>
      <c r="I55" s="47">
        <v>10943907</v>
      </c>
      <c r="J55" s="66"/>
      <c r="K55" s="47">
        <v>12355690</v>
      </c>
      <c r="L55" s="47"/>
      <c r="M55" s="47">
        <v>8893151</v>
      </c>
      <c r="O55" s="47">
        <v>9601734</v>
      </c>
    </row>
    <row r="56" spans="1:15" ht="21.75" customHeight="1">
      <c r="A56" s="46" t="s">
        <v>193</v>
      </c>
      <c r="B56" s="44"/>
      <c r="C56" s="48"/>
      <c r="D56" s="56"/>
      <c r="E56" s="47">
        <v>598069339</v>
      </c>
      <c r="F56" s="66"/>
      <c r="G56" s="27">
        <v>0</v>
      </c>
      <c r="H56" s="47"/>
      <c r="I56" s="27">
        <v>422691047</v>
      </c>
      <c r="J56" s="66"/>
      <c r="K56" s="113">
        <v>598069340</v>
      </c>
      <c r="L56" s="47"/>
      <c r="M56" s="27">
        <v>0</v>
      </c>
      <c r="O56" s="27">
        <v>422691047</v>
      </c>
    </row>
    <row r="57" spans="1:15" ht="21.75" customHeight="1">
      <c r="A57" s="46" t="s">
        <v>94</v>
      </c>
      <c r="B57" s="44"/>
      <c r="C57" s="13">
        <v>4.7</v>
      </c>
      <c r="D57" s="56"/>
      <c r="E57" s="27">
        <v>0</v>
      </c>
      <c r="F57" s="66"/>
      <c r="G57" s="27">
        <v>0</v>
      </c>
      <c r="H57" s="27"/>
      <c r="I57" s="27">
        <v>0</v>
      </c>
      <c r="J57" s="66"/>
      <c r="K57" s="47">
        <v>355388904</v>
      </c>
      <c r="L57" s="47"/>
      <c r="M57" s="47">
        <v>471128423</v>
      </c>
      <c r="O57" s="47">
        <v>329128423</v>
      </c>
    </row>
    <row r="58" spans="1:15" ht="21.75" customHeight="1">
      <c r="A58" s="46" t="s">
        <v>95</v>
      </c>
      <c r="B58" s="44"/>
      <c r="C58" s="48">
        <v>21</v>
      </c>
      <c r="D58" s="56"/>
      <c r="E58" s="47">
        <v>664455269</v>
      </c>
      <c r="F58" s="66"/>
      <c r="G58" s="47">
        <v>721205303</v>
      </c>
      <c r="H58" s="47"/>
      <c r="I58" s="47">
        <v>680459639</v>
      </c>
      <c r="J58" s="66"/>
      <c r="K58" s="47">
        <v>664455269</v>
      </c>
      <c r="L58" s="47"/>
      <c r="M58" s="47">
        <v>721205303</v>
      </c>
      <c r="O58" s="47">
        <v>680459639</v>
      </c>
    </row>
    <row r="59" spans="1:15" ht="21.75" customHeight="1">
      <c r="A59" s="46" t="s">
        <v>96</v>
      </c>
      <c r="B59" s="44"/>
      <c r="C59" s="13"/>
      <c r="D59" s="56"/>
      <c r="E59" s="47">
        <v>784549</v>
      </c>
      <c r="F59" s="66"/>
      <c r="G59" s="27">
        <v>599961</v>
      </c>
      <c r="H59" s="27"/>
      <c r="I59" s="47">
        <v>611255</v>
      </c>
      <c r="J59" s="66"/>
      <c r="K59" s="27">
        <v>0</v>
      </c>
      <c r="L59" s="47"/>
      <c r="M59" s="27">
        <v>0</v>
      </c>
      <c r="O59" s="27">
        <v>0</v>
      </c>
    </row>
    <row r="60" spans="1:15" ht="21.75" customHeight="1">
      <c r="A60" s="46" t="s">
        <v>19</v>
      </c>
      <c r="B60" s="62"/>
      <c r="C60" s="13"/>
      <c r="D60" s="13"/>
      <c r="E60" s="47">
        <v>250812286</v>
      </c>
      <c r="F60" s="48"/>
      <c r="G60" s="113">
        <v>181326307</v>
      </c>
      <c r="H60" s="47"/>
      <c r="I60" s="47">
        <v>144484812</v>
      </c>
      <c r="J60" s="48"/>
      <c r="K60" s="47">
        <v>252636172</v>
      </c>
      <c r="L60" s="47"/>
      <c r="M60" s="47">
        <v>187579951</v>
      </c>
      <c r="O60" s="47">
        <v>197392835</v>
      </c>
    </row>
    <row r="61" spans="1:15" ht="21.75" customHeight="1">
      <c r="A61" s="39" t="s">
        <v>20</v>
      </c>
      <c r="B61" s="39"/>
      <c r="C61" s="13"/>
      <c r="D61" s="13"/>
      <c r="E61" s="67">
        <f>SUM(E47:E60)</f>
        <v>12834730085</v>
      </c>
      <c r="F61" s="13"/>
      <c r="G61" s="115">
        <f>SUM(G47:G60)</f>
        <v>11132870269</v>
      </c>
      <c r="H61" s="68"/>
      <c r="I61" s="67">
        <f>SUM(I47:I60)</f>
        <v>10878815417</v>
      </c>
      <c r="J61" s="13"/>
      <c r="K61" s="67">
        <f>SUM(K47:K60)</f>
        <v>12496571382</v>
      </c>
      <c r="L61" s="68"/>
      <c r="M61" s="67">
        <f>SUM(M47:M60)</f>
        <v>11038238092</v>
      </c>
      <c r="O61" s="67">
        <f>SUM(O47:O60)</f>
        <v>11260803877</v>
      </c>
    </row>
    <row r="62" spans="1:15" ht="21.75" customHeight="1">
      <c r="A62" s="46"/>
      <c r="B62" s="46"/>
      <c r="C62" s="13"/>
      <c r="D62" s="13"/>
      <c r="E62" s="69"/>
      <c r="F62" s="13"/>
      <c r="G62" s="69"/>
      <c r="H62" s="69"/>
      <c r="I62" s="69"/>
      <c r="J62" s="13"/>
      <c r="K62" s="69"/>
      <c r="L62" s="70"/>
      <c r="M62" s="70"/>
    </row>
    <row r="63" spans="1:15" ht="21.75" customHeight="1">
      <c r="A63" s="44" t="s">
        <v>21</v>
      </c>
      <c r="B63" s="62"/>
      <c r="C63" s="13"/>
      <c r="D63" s="13"/>
      <c r="E63" s="69"/>
      <c r="F63" s="13"/>
      <c r="G63" s="69"/>
      <c r="H63" s="69"/>
      <c r="I63" s="69"/>
      <c r="J63" s="13"/>
      <c r="K63" s="69"/>
      <c r="L63" s="70"/>
      <c r="M63" s="70"/>
    </row>
    <row r="64" spans="1:15" ht="21.75" customHeight="1">
      <c r="A64" s="46" t="s">
        <v>22</v>
      </c>
      <c r="B64" s="62"/>
      <c r="C64" s="48">
        <v>20</v>
      </c>
      <c r="D64" s="13"/>
      <c r="E64" s="27">
        <v>0</v>
      </c>
      <c r="F64" s="48"/>
      <c r="G64" s="47">
        <v>10000000</v>
      </c>
      <c r="H64" s="47"/>
      <c r="I64" s="47">
        <v>44795489</v>
      </c>
      <c r="J64" s="48"/>
      <c r="K64" s="27">
        <v>0</v>
      </c>
      <c r="L64" s="71"/>
      <c r="M64" s="27">
        <v>0</v>
      </c>
      <c r="O64" s="27">
        <v>0</v>
      </c>
    </row>
    <row r="65" spans="1:15" ht="21.75" customHeight="1">
      <c r="A65" s="46" t="s">
        <v>23</v>
      </c>
      <c r="B65" s="62"/>
      <c r="C65" s="48">
        <v>20</v>
      </c>
      <c r="D65" s="13"/>
      <c r="E65" s="47">
        <v>10895380</v>
      </c>
      <c r="F65" s="48"/>
      <c r="G65" s="47">
        <v>2932446</v>
      </c>
      <c r="H65" s="47"/>
      <c r="I65" s="47">
        <v>6788974</v>
      </c>
      <c r="J65" s="48"/>
      <c r="K65" s="47">
        <v>10671784</v>
      </c>
      <c r="L65" s="71"/>
      <c r="M65" s="47">
        <v>1734486</v>
      </c>
      <c r="O65" s="27">
        <v>5977234</v>
      </c>
    </row>
    <row r="66" spans="1:15" ht="21.75" customHeight="1">
      <c r="A66" s="46" t="s">
        <v>97</v>
      </c>
      <c r="B66" s="62"/>
      <c r="C66" s="48">
        <v>22</v>
      </c>
      <c r="D66" s="13"/>
      <c r="E66" s="47">
        <v>215091060</v>
      </c>
      <c r="F66" s="48"/>
      <c r="G66" s="47">
        <v>595684300</v>
      </c>
      <c r="H66" s="47"/>
      <c r="I66" s="27">
        <v>0</v>
      </c>
      <c r="J66" s="48"/>
      <c r="K66" s="47">
        <v>215091060</v>
      </c>
      <c r="L66" s="71"/>
      <c r="M66" s="47">
        <v>595684300</v>
      </c>
      <c r="O66" s="27">
        <v>0</v>
      </c>
    </row>
    <row r="67" spans="1:15" ht="21.75" customHeight="1">
      <c r="A67" s="46" t="s">
        <v>24</v>
      </c>
      <c r="B67" s="62"/>
      <c r="C67" s="48">
        <v>18</v>
      </c>
      <c r="D67" s="13"/>
      <c r="E67" s="47">
        <v>178113898</v>
      </c>
      <c r="F67" s="48"/>
      <c r="G67" s="47">
        <v>160293735</v>
      </c>
      <c r="H67" s="47"/>
      <c r="I67" s="47">
        <v>160259729</v>
      </c>
      <c r="J67" s="48"/>
      <c r="K67" s="47">
        <v>178113898</v>
      </c>
      <c r="L67" s="71"/>
      <c r="M67" s="47">
        <v>160238031</v>
      </c>
      <c r="O67" s="27">
        <v>160259729</v>
      </c>
    </row>
    <row r="68" spans="1:15" ht="21.75" customHeight="1">
      <c r="A68" s="46" t="s">
        <v>167</v>
      </c>
      <c r="B68" s="62"/>
      <c r="C68" s="48">
        <v>23</v>
      </c>
      <c r="D68" s="13"/>
      <c r="E68" s="47">
        <v>216075056</v>
      </c>
      <c r="F68" s="66"/>
      <c r="G68" s="47">
        <v>225358728</v>
      </c>
      <c r="H68" s="47"/>
      <c r="I68" s="47">
        <v>208814266</v>
      </c>
      <c r="J68" s="66"/>
      <c r="K68" s="47">
        <v>212254305</v>
      </c>
      <c r="L68" s="47"/>
      <c r="M68" s="47">
        <v>221784454</v>
      </c>
      <c r="O68" s="27">
        <v>205518612</v>
      </c>
    </row>
    <row r="69" spans="1:15" ht="21.75" customHeight="1">
      <c r="A69" s="39" t="s">
        <v>25</v>
      </c>
      <c r="B69" s="39"/>
      <c r="C69" s="48"/>
      <c r="D69" s="13"/>
      <c r="E69" s="67">
        <f>SUM(E64:E68)</f>
        <v>620175394</v>
      </c>
      <c r="F69" s="13"/>
      <c r="G69" s="67">
        <f>SUM(G64:G68)</f>
        <v>994269209</v>
      </c>
      <c r="H69" s="68"/>
      <c r="I69" s="67">
        <f>SUM(I64:I68)</f>
        <v>420658458</v>
      </c>
      <c r="J69" s="13"/>
      <c r="K69" s="67">
        <f>SUM(K64:K68)</f>
        <v>616131047</v>
      </c>
      <c r="L69" s="68"/>
      <c r="M69" s="67">
        <f>SUM(M64:M68)</f>
        <v>979441271</v>
      </c>
      <c r="O69" s="67">
        <f>SUM(O64:O68)</f>
        <v>371755575</v>
      </c>
    </row>
    <row r="70" spans="1:15" ht="21.75" customHeight="1">
      <c r="A70" s="39" t="s">
        <v>26</v>
      </c>
      <c r="B70" s="39"/>
      <c r="C70" s="13"/>
      <c r="D70" s="13"/>
      <c r="E70" s="67">
        <f>E61+E69</f>
        <v>13454905479</v>
      </c>
      <c r="F70" s="13"/>
      <c r="G70" s="67">
        <f>G61+G69</f>
        <v>12127139478</v>
      </c>
      <c r="H70" s="68"/>
      <c r="I70" s="67">
        <f>I61+I69</f>
        <v>11299473875</v>
      </c>
      <c r="J70" s="13"/>
      <c r="K70" s="67">
        <f>K61+K69</f>
        <v>13112702429</v>
      </c>
      <c r="L70" s="68"/>
      <c r="M70" s="67">
        <f>M61+M69</f>
        <v>12017679363</v>
      </c>
      <c r="O70" s="67">
        <f>O61+O69</f>
        <v>11632559452</v>
      </c>
    </row>
    <row r="71" spans="1:15" ht="21.75" customHeight="1">
      <c r="A71" s="39"/>
      <c r="B71" s="39"/>
      <c r="C71" s="13"/>
      <c r="D71" s="13"/>
      <c r="E71" s="72"/>
      <c r="F71" s="13"/>
      <c r="G71" s="72"/>
      <c r="H71" s="50"/>
      <c r="I71" s="50"/>
      <c r="J71" s="13"/>
      <c r="K71" s="72"/>
      <c r="L71" s="50"/>
      <c r="M71" s="72"/>
    </row>
    <row r="72" spans="1:15" ht="21.75" customHeight="1">
      <c r="A72" s="124" t="s">
        <v>191</v>
      </c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</row>
    <row r="73" spans="1:15" ht="21.75" customHeight="1">
      <c r="A73" s="121" t="s">
        <v>77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</row>
    <row r="74" spans="1:15" ht="21.75" customHeight="1">
      <c r="A74" s="121" t="s">
        <v>0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</row>
    <row r="75" spans="1:15" ht="21.75" customHeight="1">
      <c r="A75" s="123" t="s">
        <v>173</v>
      </c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</row>
    <row r="76" spans="1:15" ht="21.7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O76" s="1" t="s">
        <v>174</v>
      </c>
    </row>
    <row r="77" spans="1:15" ht="21.75" customHeight="1">
      <c r="A77" s="38"/>
      <c r="B77" s="38"/>
      <c r="C77" s="38"/>
      <c r="D77" s="38"/>
      <c r="E77" s="125" t="s">
        <v>78</v>
      </c>
      <c r="F77" s="125"/>
      <c r="G77" s="125"/>
      <c r="H77" s="125"/>
      <c r="I77" s="125"/>
      <c r="J77" s="38"/>
      <c r="K77" s="125" t="s">
        <v>1</v>
      </c>
      <c r="L77" s="125"/>
      <c r="M77" s="125"/>
      <c r="N77" s="125"/>
      <c r="O77" s="125"/>
    </row>
    <row r="78" spans="1:15" ht="21.75" customHeight="1">
      <c r="A78" s="39" t="s">
        <v>13</v>
      </c>
      <c r="B78" s="39"/>
      <c r="C78" s="61" t="s">
        <v>3</v>
      </c>
      <c r="D78" s="13"/>
      <c r="E78" s="43" t="s">
        <v>76</v>
      </c>
      <c r="F78" s="42"/>
      <c r="G78" s="43" t="s">
        <v>75</v>
      </c>
      <c r="H78" s="43"/>
      <c r="I78" s="43" t="s">
        <v>189</v>
      </c>
      <c r="J78" s="43"/>
      <c r="K78" s="43" t="s">
        <v>76</v>
      </c>
      <c r="L78" s="43"/>
      <c r="M78" s="43" t="s">
        <v>75</v>
      </c>
      <c r="O78" s="43" t="s">
        <v>75</v>
      </c>
    </row>
    <row r="79" spans="1:15" ht="21.75" customHeight="1">
      <c r="A79" s="39"/>
      <c r="B79" s="39"/>
      <c r="C79" s="61"/>
      <c r="D79" s="13"/>
      <c r="E79" s="41"/>
      <c r="F79" s="42"/>
      <c r="G79" s="41" t="s">
        <v>145</v>
      </c>
      <c r="H79" s="43"/>
      <c r="I79" s="41" t="s">
        <v>145</v>
      </c>
      <c r="J79" s="43"/>
      <c r="K79" s="41"/>
      <c r="L79" s="43"/>
      <c r="M79" s="41" t="s">
        <v>145</v>
      </c>
      <c r="O79" s="41" t="s">
        <v>145</v>
      </c>
    </row>
    <row r="80" spans="1:15" ht="21.75" customHeight="1">
      <c r="A80" s="46"/>
      <c r="B80" s="46"/>
      <c r="C80" s="54"/>
      <c r="D80" s="13"/>
      <c r="E80" s="64"/>
      <c r="F80" s="13"/>
      <c r="G80" s="64"/>
      <c r="H80" s="64"/>
      <c r="I80" s="64"/>
      <c r="J80" s="40"/>
      <c r="K80" s="40"/>
      <c r="L80" s="65"/>
      <c r="M80" s="40"/>
    </row>
    <row r="81" spans="1:16" ht="21.75" customHeight="1">
      <c r="A81" s="44" t="s">
        <v>27</v>
      </c>
      <c r="B81" s="44"/>
      <c r="C81" s="13"/>
      <c r="D81" s="13"/>
      <c r="E81" s="73"/>
      <c r="F81" s="13"/>
      <c r="G81" s="73"/>
      <c r="H81" s="73"/>
      <c r="I81" s="73"/>
      <c r="J81" s="13"/>
      <c r="K81" s="73"/>
      <c r="L81" s="51"/>
      <c r="M81" s="73"/>
    </row>
    <row r="82" spans="1:16" ht="21.75" customHeight="1">
      <c r="A82" s="46" t="s">
        <v>28</v>
      </c>
      <c r="B82" s="46"/>
      <c r="C82" s="13"/>
      <c r="D82" s="54"/>
      <c r="E82" s="54"/>
      <c r="F82" s="54"/>
      <c r="G82" s="54"/>
      <c r="H82" s="54"/>
      <c r="I82" s="54"/>
      <c r="J82" s="54"/>
      <c r="K82" s="54"/>
      <c r="L82" s="54"/>
      <c r="M82" s="54"/>
    </row>
    <row r="83" spans="1:16" ht="21.75" customHeight="1">
      <c r="A83" s="46" t="s">
        <v>29</v>
      </c>
      <c r="B83" s="46"/>
      <c r="C83" s="13"/>
      <c r="D83" s="51"/>
      <c r="F83" s="51"/>
      <c r="G83" s="54"/>
      <c r="H83" s="54"/>
      <c r="I83" s="54"/>
      <c r="J83" s="51"/>
      <c r="L83" s="51"/>
      <c r="M83" s="54"/>
    </row>
    <row r="84" spans="1:16" ht="21.75" customHeight="1" thickBot="1">
      <c r="A84" s="62" t="s">
        <v>98</v>
      </c>
      <c r="B84" s="74"/>
      <c r="C84" s="13"/>
      <c r="D84" s="51"/>
      <c r="E84" s="75">
        <v>1361817957</v>
      </c>
      <c r="F84" s="58"/>
      <c r="G84" s="75">
        <v>1361817957</v>
      </c>
      <c r="H84" s="47"/>
      <c r="I84" s="75">
        <v>1361817957</v>
      </c>
      <c r="J84" s="5"/>
      <c r="K84" s="75">
        <v>1361817957</v>
      </c>
      <c r="L84" s="58"/>
      <c r="M84" s="75">
        <v>1361817957</v>
      </c>
      <c r="O84" s="75">
        <v>1361817957</v>
      </c>
    </row>
    <row r="85" spans="1:16" ht="21.75" customHeight="1" thickTop="1">
      <c r="A85" s="46" t="s">
        <v>30</v>
      </c>
      <c r="B85" s="63"/>
      <c r="C85" s="13"/>
      <c r="D85" s="51"/>
      <c r="E85" s="5"/>
      <c r="F85" s="5"/>
      <c r="G85" s="5"/>
      <c r="H85" s="5"/>
      <c r="I85" s="5"/>
      <c r="J85" s="5"/>
      <c r="K85" s="5"/>
      <c r="L85" s="58"/>
      <c r="M85" s="5"/>
    </row>
    <row r="86" spans="1:16" ht="21.75" customHeight="1">
      <c r="A86" s="62" t="s">
        <v>98</v>
      </c>
      <c r="B86" s="74"/>
      <c r="C86" s="13"/>
      <c r="D86" s="54"/>
      <c r="E86" s="47">
        <v>1361817957</v>
      </c>
      <c r="F86" s="52"/>
      <c r="G86" s="47">
        <v>1361817957</v>
      </c>
      <c r="H86" s="47"/>
      <c r="I86" s="47">
        <v>1361817957</v>
      </c>
      <c r="J86" s="52"/>
      <c r="K86" s="47">
        <v>1361817957</v>
      </c>
      <c r="L86" s="47"/>
      <c r="M86" s="47">
        <v>1361817957</v>
      </c>
      <c r="O86" s="47">
        <v>1361817957</v>
      </c>
    </row>
    <row r="87" spans="1:16" ht="21.75" customHeight="1">
      <c r="A87" s="46" t="s">
        <v>31</v>
      </c>
      <c r="B87" s="74"/>
      <c r="C87" s="48"/>
      <c r="D87" s="54"/>
      <c r="E87" s="47">
        <v>734849520</v>
      </c>
      <c r="F87" s="52"/>
      <c r="G87" s="47">
        <v>734849520</v>
      </c>
      <c r="H87" s="47"/>
      <c r="I87" s="47">
        <v>734849520</v>
      </c>
      <c r="J87" s="52"/>
      <c r="K87" s="47">
        <v>734849520</v>
      </c>
      <c r="L87" s="47"/>
      <c r="M87" s="47">
        <v>734849520</v>
      </c>
      <c r="O87" s="47">
        <v>734849520</v>
      </c>
    </row>
    <row r="88" spans="1:16" ht="21.75" customHeight="1">
      <c r="A88" s="46" t="s">
        <v>32</v>
      </c>
      <c r="B88" s="39"/>
      <c r="C88" s="48"/>
      <c r="D88" s="13"/>
      <c r="E88" s="76"/>
      <c r="F88" s="48"/>
      <c r="G88" s="76"/>
      <c r="H88" s="76"/>
      <c r="I88" s="76"/>
      <c r="J88" s="48"/>
      <c r="K88" s="76"/>
      <c r="L88" s="66"/>
      <c r="M88" s="76"/>
    </row>
    <row r="89" spans="1:16" ht="21.75" customHeight="1">
      <c r="A89" s="46" t="s">
        <v>33</v>
      </c>
      <c r="B89" s="46"/>
      <c r="C89" s="48"/>
      <c r="D89" s="13"/>
      <c r="E89" s="77"/>
      <c r="F89" s="48"/>
      <c r="G89" s="77"/>
      <c r="H89" s="77"/>
      <c r="I89" s="77"/>
      <c r="J89" s="48"/>
      <c r="K89" s="77"/>
      <c r="L89" s="52"/>
      <c r="M89" s="77"/>
    </row>
    <row r="90" spans="1:16" ht="21.75" customHeight="1">
      <c r="A90" s="46" t="s">
        <v>34</v>
      </c>
      <c r="B90" s="46"/>
      <c r="C90" s="48">
        <v>24</v>
      </c>
      <c r="D90" s="56"/>
      <c r="E90" s="47">
        <v>29000000</v>
      </c>
      <c r="F90" s="66"/>
      <c r="G90" s="47">
        <v>29000000</v>
      </c>
      <c r="H90" s="47"/>
      <c r="I90" s="47">
        <v>29000000</v>
      </c>
      <c r="J90" s="66"/>
      <c r="K90" s="47">
        <v>29000000</v>
      </c>
      <c r="L90" s="47"/>
      <c r="M90" s="47">
        <v>29000000</v>
      </c>
      <c r="O90" s="47">
        <v>29000000</v>
      </c>
      <c r="P90" s="47"/>
    </row>
    <row r="91" spans="1:16" ht="21.75" customHeight="1">
      <c r="A91" s="46" t="s">
        <v>35</v>
      </c>
      <c r="B91" s="46"/>
      <c r="C91" s="48"/>
      <c r="D91" s="56"/>
      <c r="E91" s="47">
        <v>-149602015</v>
      </c>
      <c r="F91" s="47"/>
      <c r="G91" s="47">
        <v>-393119917</v>
      </c>
      <c r="H91" s="47"/>
      <c r="I91" s="47">
        <v>-275956725</v>
      </c>
      <c r="J91" s="47"/>
      <c r="K91" s="47">
        <v>-246201926</v>
      </c>
      <c r="L91" s="47"/>
      <c r="M91" s="47">
        <v>-493086173</v>
      </c>
      <c r="N91" s="47"/>
      <c r="O91" s="47">
        <v>-355733787</v>
      </c>
      <c r="P91" s="47"/>
    </row>
    <row r="92" spans="1:16" ht="21.75" customHeight="1">
      <c r="A92" s="46" t="s">
        <v>36</v>
      </c>
      <c r="B92" s="44"/>
      <c r="C92" s="48"/>
      <c r="D92" s="13"/>
      <c r="E92" s="47">
        <v>540906167</v>
      </c>
      <c r="F92" s="47"/>
      <c r="G92" s="47">
        <v>487109367</v>
      </c>
      <c r="H92" s="47"/>
      <c r="I92" s="47">
        <v>487109367</v>
      </c>
      <c r="J92" s="47"/>
      <c r="K92" s="47">
        <v>540906167</v>
      </c>
      <c r="L92" s="47"/>
      <c r="M92" s="47">
        <v>487109367</v>
      </c>
      <c r="N92" s="47"/>
      <c r="O92" s="47">
        <v>487109367</v>
      </c>
      <c r="P92" s="47"/>
    </row>
    <row r="93" spans="1:16" ht="21.75" customHeight="1">
      <c r="A93" s="39" t="s">
        <v>99</v>
      </c>
      <c r="B93" s="46"/>
      <c r="C93" s="13"/>
      <c r="D93" s="13"/>
      <c r="E93" s="78">
        <f>SUM(E86:E92)</f>
        <v>2516971629</v>
      </c>
      <c r="F93" s="48"/>
      <c r="G93" s="78">
        <f>SUM(G86:G92)</f>
        <v>2219656927</v>
      </c>
      <c r="H93" s="53"/>
      <c r="I93" s="78">
        <f>SUM(I86:I92)</f>
        <v>2336820119</v>
      </c>
      <c r="J93" s="48"/>
      <c r="K93" s="78">
        <f>SUM(K86:K92)</f>
        <v>2420371718</v>
      </c>
      <c r="L93" s="53"/>
      <c r="M93" s="78">
        <f>SUM(M86:M92)</f>
        <v>2119690671</v>
      </c>
      <c r="O93" s="78">
        <f>SUM(O86:O92)</f>
        <v>2257043057</v>
      </c>
    </row>
    <row r="94" spans="1:16" ht="21.75" customHeight="1">
      <c r="A94" s="46" t="s">
        <v>100</v>
      </c>
      <c r="B94" s="46"/>
      <c r="C94" s="13"/>
      <c r="D94" s="13"/>
      <c r="E94" s="79">
        <v>5631794</v>
      </c>
      <c r="F94" s="80"/>
      <c r="G94" s="79">
        <v>5159527</v>
      </c>
      <c r="H94" s="79"/>
      <c r="I94" s="27">
        <v>0</v>
      </c>
      <c r="J94" s="80"/>
      <c r="K94" s="27">
        <v>0</v>
      </c>
      <c r="L94" s="79"/>
      <c r="M94" s="27">
        <v>0</v>
      </c>
      <c r="O94" s="27">
        <v>0</v>
      </c>
    </row>
    <row r="95" spans="1:16" ht="21.75" customHeight="1">
      <c r="A95" s="39" t="s">
        <v>37</v>
      </c>
      <c r="B95" s="46"/>
      <c r="C95" s="13"/>
      <c r="D95" s="13"/>
      <c r="E95" s="57">
        <f>SUM(E93:E94)</f>
        <v>2522603423</v>
      </c>
      <c r="F95" s="59"/>
      <c r="G95" s="57">
        <f>SUM(G93:G94)</f>
        <v>2224816454</v>
      </c>
      <c r="H95" s="53"/>
      <c r="I95" s="57">
        <f>SUM(I93:I94)</f>
        <v>2336820119</v>
      </c>
      <c r="J95" s="59"/>
      <c r="K95" s="57">
        <f>SUM(K93:K94)</f>
        <v>2420371718</v>
      </c>
      <c r="L95" s="53"/>
      <c r="M95" s="57">
        <f>SUM(M93:M94)</f>
        <v>2119690671</v>
      </c>
      <c r="O95" s="57">
        <f>SUM(O93:O94)</f>
        <v>2257043057</v>
      </c>
    </row>
    <row r="96" spans="1:16" ht="21.75" customHeight="1" thickBot="1">
      <c r="A96" s="39" t="s">
        <v>38</v>
      </c>
      <c r="B96" s="46"/>
      <c r="C96" s="13"/>
      <c r="D96" s="13"/>
      <c r="E96" s="60">
        <f>E70+E95</f>
        <v>15977508902</v>
      </c>
      <c r="F96" s="48"/>
      <c r="G96" s="60">
        <f>G70+G95</f>
        <v>14351955932</v>
      </c>
      <c r="H96" s="53"/>
      <c r="I96" s="60">
        <f>I70+I95</f>
        <v>13636293994</v>
      </c>
      <c r="J96" s="48"/>
      <c r="K96" s="60">
        <f>K70+K95</f>
        <v>15533074147</v>
      </c>
      <c r="L96" s="53"/>
      <c r="M96" s="60">
        <f>M70+M95</f>
        <v>14137370034</v>
      </c>
      <c r="O96" s="60">
        <f>O70+O95</f>
        <v>13889602509</v>
      </c>
    </row>
    <row r="97" spans="5:17" ht="21.75" customHeight="1" thickTop="1"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</row>
    <row r="98" spans="5:17" ht="21.75" customHeight="1">
      <c r="E98" s="24"/>
      <c r="F98" s="24"/>
      <c r="G98" s="24"/>
      <c r="H98" s="24"/>
      <c r="I98" s="24"/>
      <c r="J98" s="24"/>
      <c r="K98" s="24"/>
      <c r="L98" s="24"/>
      <c r="M98" s="24"/>
    </row>
    <row r="99" spans="5:17" ht="21.75" customHeight="1"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</row>
    <row r="100" spans="5:17" ht="21.75" customHeight="1">
      <c r="E100" s="24"/>
    </row>
    <row r="101" spans="5:17" ht="21.75" customHeight="1">
      <c r="E101" s="24"/>
    </row>
  </sheetData>
  <mergeCells count="18">
    <mergeCell ref="A75:O75"/>
    <mergeCell ref="E77:I77"/>
    <mergeCell ref="K77:O77"/>
    <mergeCell ref="E6:I6"/>
    <mergeCell ref="K6:O6"/>
    <mergeCell ref="A40:O40"/>
    <mergeCell ref="E42:I42"/>
    <mergeCell ref="K42:O42"/>
    <mergeCell ref="A72:O72"/>
    <mergeCell ref="A73:O73"/>
    <mergeCell ref="A3:O3"/>
    <mergeCell ref="A39:O39"/>
    <mergeCell ref="A74:O74"/>
    <mergeCell ref="A1:O1"/>
    <mergeCell ref="A2:O2"/>
    <mergeCell ref="A4:O4"/>
    <mergeCell ref="A37:O37"/>
    <mergeCell ref="A38:O38"/>
  </mergeCells>
  <pageMargins left="0.59055118110236227" right="3.937007874015748E-2" top="0.39370078740157483" bottom="0" header="3.937007874015748E-2" footer="0"/>
  <pageSetup paperSize="9" scale="65" fitToHeight="0" orientation="portrait" r:id="rId1"/>
  <headerFooter>
    <oddHeader xml:space="preserve">&amp;R
</oddHeader>
    <oddFooter>&amp;LThe accompanying notes form an integral part of the financial statements.</oddFooter>
  </headerFooter>
  <rowBreaks count="2" manualBreakCount="2">
    <brk id="36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M47"/>
  <sheetViews>
    <sheetView zoomScale="80" zoomScaleNormal="80" zoomScaleSheetLayoutView="100" workbookViewId="0">
      <selection activeCell="O12" sqref="O12"/>
    </sheetView>
  </sheetViews>
  <sheetFormatPr defaultColWidth="7.08984375" defaultRowHeight="21.75" customHeight="1"/>
  <cols>
    <col min="1" max="1" width="3.08984375" style="9" customWidth="1"/>
    <col min="2" max="2" width="41.86328125" style="9" customWidth="1"/>
    <col min="3" max="3" width="4.86328125" style="7" customWidth="1"/>
    <col min="4" max="4" width="0.86328125" style="7" customWidth="1"/>
    <col min="5" max="5" width="14.08984375" style="7" customWidth="1"/>
    <col min="6" max="6" width="1.08984375" style="7" customWidth="1"/>
    <col min="7" max="7" width="14.08984375" style="7" customWidth="1"/>
    <col min="8" max="8" width="1.08984375" style="7" customWidth="1"/>
    <col min="9" max="9" width="14.08984375" style="7" customWidth="1"/>
    <col min="10" max="10" width="1.08984375" style="7" customWidth="1"/>
    <col min="11" max="11" width="15.08984375" style="7" customWidth="1"/>
    <col min="12" max="12" width="7.08984375" style="7" customWidth="1"/>
    <col min="13" max="13" width="12" style="84" customWidth="1"/>
    <col min="14" max="15" width="13.31640625" style="7" customWidth="1"/>
    <col min="16" max="16" width="8.86328125" style="7" bestFit="1" customWidth="1"/>
    <col min="17" max="17" width="11.08984375" style="7" customWidth="1"/>
    <col min="18" max="18" width="15.86328125" style="7" customWidth="1"/>
    <col min="19" max="223" width="7.08984375" style="7"/>
    <col min="224" max="224" width="3.08984375" style="7" customWidth="1"/>
    <col min="225" max="225" width="50.86328125" style="7" customWidth="1"/>
    <col min="226" max="226" width="9.08984375" style="7" customWidth="1"/>
    <col min="227" max="227" width="1.08984375" style="7" customWidth="1"/>
    <col min="228" max="228" width="10" style="7" bestFit="1" customWidth="1"/>
    <col min="229" max="229" width="1.08984375" style="7" customWidth="1"/>
    <col min="230" max="230" width="10" style="7" bestFit="1" customWidth="1"/>
    <col min="231" max="231" width="7.08984375" style="7"/>
    <col min="232" max="232" width="9.08984375" style="7" bestFit="1" customWidth="1"/>
    <col min="233" max="233" width="10" style="7" bestFit="1" customWidth="1"/>
    <col min="234" max="16384" width="7.08984375" style="7"/>
  </cols>
  <sheetData>
    <row r="1" spans="1:11" ht="21.75" customHeight="1">
      <c r="A1" s="122">
        <v>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21.75" customHeight="1">
      <c r="A2" s="121" t="s">
        <v>77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1.75" customHeight="1">
      <c r="A3" s="121" t="s">
        <v>39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1.75" customHeight="1">
      <c r="A4" s="121" t="s">
        <v>175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16.649999999999999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2" t="s">
        <v>174</v>
      </c>
    </row>
    <row r="6" spans="1:11" ht="21" customHeight="1">
      <c r="A6" s="38"/>
      <c r="B6" s="38"/>
      <c r="C6" s="38"/>
      <c r="D6" s="38"/>
      <c r="E6" s="125" t="s">
        <v>78</v>
      </c>
      <c r="F6" s="125"/>
      <c r="G6" s="125"/>
      <c r="H6" s="38"/>
      <c r="I6" s="125" t="s">
        <v>1</v>
      </c>
      <c r="J6" s="125"/>
      <c r="K6" s="125"/>
    </row>
    <row r="7" spans="1:11" ht="21" customHeight="1">
      <c r="A7" s="39"/>
      <c r="B7" s="39"/>
      <c r="C7" s="13" t="s">
        <v>3</v>
      </c>
      <c r="D7" s="13"/>
      <c r="E7" s="85" t="s">
        <v>76</v>
      </c>
      <c r="F7" s="13"/>
      <c r="G7" s="85" t="s">
        <v>75</v>
      </c>
      <c r="H7" s="40"/>
      <c r="I7" s="85" t="s">
        <v>76</v>
      </c>
      <c r="J7" s="13"/>
      <c r="K7" s="85" t="s">
        <v>75</v>
      </c>
    </row>
    <row r="8" spans="1:11" ht="21" customHeight="1">
      <c r="A8" s="39"/>
      <c r="B8" s="39"/>
      <c r="C8" s="13"/>
      <c r="D8" s="13"/>
      <c r="E8" s="41"/>
      <c r="F8" s="42"/>
      <c r="G8" s="41" t="s">
        <v>145</v>
      </c>
      <c r="H8" s="43"/>
      <c r="I8" s="41"/>
      <c r="J8" s="43"/>
      <c r="K8" s="41" t="s">
        <v>145</v>
      </c>
    </row>
    <row r="9" spans="1:11" ht="21" customHeight="1">
      <c r="A9" s="44" t="s">
        <v>40</v>
      </c>
      <c r="B9" s="39"/>
      <c r="C9" s="86"/>
      <c r="D9" s="13"/>
      <c r="E9" s="45"/>
      <c r="F9" s="13"/>
      <c r="G9" s="45"/>
      <c r="H9" s="13"/>
      <c r="I9" s="45"/>
      <c r="J9" s="45"/>
      <c r="K9" s="45"/>
    </row>
    <row r="10" spans="1:11" ht="21" customHeight="1">
      <c r="A10" s="46" t="s">
        <v>148</v>
      </c>
      <c r="B10" s="39"/>
      <c r="C10" s="13"/>
      <c r="D10" s="13"/>
      <c r="E10" s="47">
        <v>9123397518</v>
      </c>
      <c r="F10" s="48"/>
      <c r="G10" s="47">
        <v>8035071583</v>
      </c>
      <c r="H10" s="48"/>
      <c r="I10" s="47">
        <v>8947755908</v>
      </c>
      <c r="J10" s="47"/>
      <c r="K10" s="47">
        <v>7834520887</v>
      </c>
    </row>
    <row r="11" spans="1:11" ht="21" customHeight="1">
      <c r="A11" s="46" t="s">
        <v>41</v>
      </c>
      <c r="B11" s="39"/>
      <c r="C11" s="13">
        <v>27</v>
      </c>
      <c r="D11" s="13"/>
      <c r="E11" s="47">
        <v>240149584</v>
      </c>
      <c r="F11" s="48"/>
      <c r="G11" s="47">
        <v>189698087</v>
      </c>
      <c r="H11" s="48"/>
      <c r="I11" s="47">
        <v>226841984</v>
      </c>
      <c r="J11" s="47"/>
      <c r="K11" s="47">
        <v>186167221</v>
      </c>
    </row>
    <row r="12" spans="1:11" ht="21" customHeight="1">
      <c r="A12" s="39" t="s">
        <v>42</v>
      </c>
      <c r="B12" s="39"/>
      <c r="C12" s="13"/>
      <c r="D12" s="13"/>
      <c r="E12" s="57">
        <f>SUM(E10:E11)</f>
        <v>9363547102</v>
      </c>
      <c r="F12" s="48"/>
      <c r="G12" s="57">
        <f>SUM(G10:G11)</f>
        <v>8224769670</v>
      </c>
      <c r="H12" s="48"/>
      <c r="I12" s="57">
        <f>SUM(I10:I11)</f>
        <v>9174597892</v>
      </c>
      <c r="J12" s="53"/>
      <c r="K12" s="57">
        <f>SUM(K10:K11)</f>
        <v>8020688108</v>
      </c>
    </row>
    <row r="13" spans="1:11" ht="21" customHeight="1">
      <c r="A13" s="44" t="s">
        <v>43</v>
      </c>
      <c r="B13" s="51"/>
      <c r="C13" s="51"/>
      <c r="D13" s="51"/>
      <c r="E13" s="58"/>
      <c r="F13" s="58"/>
      <c r="G13" s="58"/>
      <c r="H13" s="58"/>
      <c r="I13" s="53"/>
      <c r="J13" s="58"/>
      <c r="K13" s="58"/>
    </row>
    <row r="14" spans="1:11" ht="21" customHeight="1">
      <c r="A14" s="46" t="s">
        <v>149</v>
      </c>
      <c r="B14" s="51"/>
      <c r="C14" s="13">
        <v>28</v>
      </c>
      <c r="D14" s="51"/>
      <c r="E14" s="47">
        <v>8366227280</v>
      </c>
      <c r="F14" s="58"/>
      <c r="G14" s="47">
        <v>7763264172</v>
      </c>
      <c r="H14" s="58"/>
      <c r="I14" s="47">
        <v>8208314256</v>
      </c>
      <c r="J14" s="47"/>
      <c r="K14" s="47">
        <v>7596231323</v>
      </c>
    </row>
    <row r="15" spans="1:11" ht="21" customHeight="1">
      <c r="A15" s="46" t="s">
        <v>101</v>
      </c>
      <c r="B15" s="51"/>
      <c r="C15" s="13">
        <v>28</v>
      </c>
      <c r="D15" s="51"/>
      <c r="E15" s="47">
        <v>364267600</v>
      </c>
      <c r="F15" s="52"/>
      <c r="G15" s="47">
        <v>417499603</v>
      </c>
      <c r="H15" s="52"/>
      <c r="I15" s="47">
        <v>347849027</v>
      </c>
      <c r="J15" s="52"/>
      <c r="K15" s="47">
        <v>414430699</v>
      </c>
    </row>
    <row r="16" spans="1:11" ht="21" customHeight="1">
      <c r="A16" s="46" t="s">
        <v>146</v>
      </c>
      <c r="B16" s="51"/>
      <c r="C16" s="13">
        <v>28</v>
      </c>
      <c r="D16" s="51"/>
      <c r="E16" s="47">
        <v>3501164</v>
      </c>
      <c r="F16" s="52"/>
      <c r="G16" s="27">
        <v>0</v>
      </c>
      <c r="H16" s="52"/>
      <c r="I16" s="47">
        <v>3501164</v>
      </c>
      <c r="J16" s="52"/>
      <c r="K16" s="27">
        <v>0</v>
      </c>
    </row>
    <row r="17" spans="1:11" ht="21" customHeight="1">
      <c r="A17" s="39" t="s">
        <v>44</v>
      </c>
      <c r="B17" s="46"/>
      <c r="C17" s="13"/>
      <c r="D17" s="13"/>
      <c r="E17" s="57">
        <f>SUM(E14:E16)</f>
        <v>8733996044</v>
      </c>
      <c r="F17" s="48"/>
      <c r="G17" s="57">
        <f>SUM(G14:G16)</f>
        <v>8180763775</v>
      </c>
      <c r="H17" s="48"/>
      <c r="I17" s="57">
        <f>SUM(I14:I16)</f>
        <v>8559664447</v>
      </c>
      <c r="J17" s="53"/>
      <c r="K17" s="57">
        <f>SUM(K14:K16)</f>
        <v>8010662022</v>
      </c>
    </row>
    <row r="18" spans="1:11" ht="21" customHeight="1">
      <c r="A18" s="39" t="s">
        <v>166</v>
      </c>
      <c r="B18" s="46"/>
      <c r="C18" s="13"/>
      <c r="D18" s="13"/>
      <c r="E18" s="53">
        <f>E12-E17</f>
        <v>629551058</v>
      </c>
      <c r="F18" s="48"/>
      <c r="G18" s="53">
        <f>G12-G17</f>
        <v>44005895</v>
      </c>
      <c r="H18" s="53"/>
      <c r="I18" s="53">
        <f>I12-I17</f>
        <v>614933445</v>
      </c>
      <c r="J18" s="53"/>
      <c r="K18" s="53">
        <f>K12-K17</f>
        <v>10026086</v>
      </c>
    </row>
    <row r="19" spans="1:11" ht="21" customHeight="1">
      <c r="A19" s="46" t="s">
        <v>45</v>
      </c>
      <c r="B19" s="44"/>
      <c r="C19" s="13"/>
      <c r="D19" s="13"/>
      <c r="E19" s="47">
        <v>-326319699</v>
      </c>
      <c r="F19" s="52"/>
      <c r="G19" s="47">
        <v>-190070789</v>
      </c>
      <c r="H19" s="52"/>
      <c r="I19" s="47">
        <v>-323613163</v>
      </c>
      <c r="J19" s="47"/>
      <c r="K19" s="47">
        <v>-199261504</v>
      </c>
    </row>
    <row r="20" spans="1:11" ht="21" customHeight="1">
      <c r="A20" s="46" t="s">
        <v>142</v>
      </c>
      <c r="B20" s="46"/>
      <c r="C20" s="48">
        <v>14</v>
      </c>
      <c r="D20" s="13"/>
      <c r="E20" s="87">
        <v>-13218340</v>
      </c>
      <c r="F20" s="48"/>
      <c r="G20" s="87">
        <v>-10647154</v>
      </c>
      <c r="H20" s="48"/>
      <c r="I20" s="18">
        <v>0</v>
      </c>
      <c r="J20" s="47"/>
      <c r="K20" s="18">
        <v>0</v>
      </c>
    </row>
    <row r="21" spans="1:11" ht="21" customHeight="1">
      <c r="A21" s="39" t="s">
        <v>159</v>
      </c>
      <c r="B21" s="46"/>
      <c r="C21" s="52"/>
      <c r="D21" s="13"/>
      <c r="E21" s="53">
        <f>SUM(E18:E20)</f>
        <v>290013019</v>
      </c>
      <c r="F21" s="59"/>
      <c r="G21" s="53">
        <f>SUM(G18:G20)</f>
        <v>-156712048</v>
      </c>
      <c r="H21" s="59"/>
      <c r="I21" s="53">
        <f>SUM(I18:I20)</f>
        <v>291320282</v>
      </c>
      <c r="J21" s="58"/>
      <c r="K21" s="53">
        <f>SUM(K18:K20)</f>
        <v>-189235418</v>
      </c>
    </row>
    <row r="22" spans="1:11" ht="21" customHeight="1">
      <c r="A22" s="46" t="s">
        <v>46</v>
      </c>
      <c r="B22" s="88"/>
      <c r="C22" s="48">
        <v>29</v>
      </c>
      <c r="D22" s="13"/>
      <c r="E22" s="47">
        <v>59849160</v>
      </c>
      <c r="F22" s="48"/>
      <c r="G22" s="47">
        <v>-70582924</v>
      </c>
      <c r="H22" s="48"/>
      <c r="I22" s="47">
        <v>58262345</v>
      </c>
      <c r="J22" s="47">
        <v>-297370218</v>
      </c>
      <c r="K22" s="47">
        <v>-77757573</v>
      </c>
    </row>
    <row r="23" spans="1:11" ht="21" customHeight="1">
      <c r="A23" s="39" t="s">
        <v>176</v>
      </c>
      <c r="B23" s="39"/>
      <c r="C23" s="13"/>
      <c r="D23" s="13"/>
      <c r="E23" s="57">
        <f>E21-E22</f>
        <v>230163859</v>
      </c>
      <c r="F23" s="48"/>
      <c r="G23" s="57">
        <f>G21-G22</f>
        <v>-86129124</v>
      </c>
      <c r="H23" s="48"/>
      <c r="I23" s="57">
        <f>I21-I22</f>
        <v>233057937</v>
      </c>
      <c r="J23" s="53"/>
      <c r="K23" s="57">
        <f>K21-K22</f>
        <v>-111477845</v>
      </c>
    </row>
    <row r="24" spans="1:11" ht="17.399999999999999" customHeight="1">
      <c r="A24" s="46"/>
      <c r="B24" s="46"/>
      <c r="C24" s="13"/>
      <c r="D24" s="13"/>
      <c r="E24" s="54"/>
      <c r="F24" s="13"/>
      <c r="G24" s="54"/>
      <c r="H24" s="13"/>
      <c r="I24" s="54"/>
      <c r="J24" s="54"/>
      <c r="K24" s="54"/>
    </row>
    <row r="25" spans="1:11" ht="17.399999999999999" customHeight="1">
      <c r="A25" s="39" t="s">
        <v>169</v>
      </c>
      <c r="C25" s="13"/>
      <c r="D25" s="13"/>
      <c r="E25" s="27"/>
      <c r="F25" s="58"/>
      <c r="G25" s="27"/>
      <c r="H25" s="58"/>
      <c r="I25" s="27"/>
      <c r="J25" s="47"/>
      <c r="K25" s="27"/>
    </row>
    <row r="26" spans="1:11" ht="22" customHeight="1">
      <c r="A26" s="120" t="s">
        <v>203</v>
      </c>
      <c r="B26" s="119"/>
      <c r="C26" s="13"/>
      <c r="D26" s="13"/>
      <c r="E26" s="27"/>
      <c r="F26" s="58"/>
      <c r="G26" s="27"/>
      <c r="H26" s="58"/>
      <c r="I26" s="27"/>
      <c r="J26" s="47"/>
      <c r="K26" s="27"/>
    </row>
    <row r="27" spans="1:11" ht="20.5" customHeight="1">
      <c r="A27" s="107" t="s">
        <v>196</v>
      </c>
      <c r="B27" s="44"/>
      <c r="C27" s="13"/>
      <c r="D27" s="13"/>
      <c r="E27" s="27">
        <v>67246000</v>
      </c>
      <c r="F27" s="58"/>
      <c r="G27" s="27">
        <v>0</v>
      </c>
      <c r="H27" s="58"/>
      <c r="I27" s="27">
        <v>67246000</v>
      </c>
      <c r="J27" s="47"/>
      <c r="K27" s="27">
        <v>0</v>
      </c>
    </row>
    <row r="28" spans="1:11" ht="21" customHeight="1">
      <c r="A28" s="107" t="s">
        <v>199</v>
      </c>
      <c r="B28" s="44"/>
      <c r="C28" s="13"/>
      <c r="D28" s="13"/>
      <c r="E28" s="27">
        <v>17282888</v>
      </c>
      <c r="F28" s="58"/>
      <c r="G28" s="27">
        <v>0</v>
      </c>
      <c r="H28" s="58"/>
      <c r="I28" s="27">
        <v>17282888</v>
      </c>
      <c r="J28" s="47"/>
      <c r="K28" s="27">
        <v>0</v>
      </c>
    </row>
    <row r="29" spans="1:11" ht="17.25" customHeight="1">
      <c r="A29" s="107" t="s">
        <v>197</v>
      </c>
      <c r="B29" s="44"/>
      <c r="C29" s="13"/>
      <c r="D29" s="13"/>
      <c r="E29" s="27"/>
      <c r="F29" s="58"/>
      <c r="G29" s="27"/>
      <c r="H29" s="58"/>
      <c r="I29" s="27"/>
      <c r="J29" s="47"/>
      <c r="K29" s="27"/>
    </row>
    <row r="30" spans="1:11" ht="17.399999999999999" customHeight="1">
      <c r="A30" s="108" t="s">
        <v>198</v>
      </c>
      <c r="B30" s="44"/>
      <c r="C30" s="13"/>
      <c r="D30" s="13"/>
      <c r="E30" s="18">
        <v>-16905778</v>
      </c>
      <c r="F30" s="58"/>
      <c r="G30" s="18">
        <v>0</v>
      </c>
      <c r="H30" s="58"/>
      <c r="I30" s="18">
        <v>-16905778</v>
      </c>
      <c r="J30" s="47"/>
      <c r="K30" s="18">
        <v>0</v>
      </c>
    </row>
    <row r="31" spans="1:11" ht="17.399999999999999" customHeight="1">
      <c r="A31" s="118" t="s">
        <v>204</v>
      </c>
      <c r="B31" s="44"/>
      <c r="C31" s="13"/>
      <c r="D31" s="13"/>
      <c r="E31" s="27"/>
      <c r="F31" s="58"/>
      <c r="G31" s="27"/>
      <c r="H31" s="58"/>
      <c r="I31" s="27"/>
      <c r="J31" s="47"/>
      <c r="K31" s="27"/>
    </row>
    <row r="32" spans="1:11" ht="17.399999999999999" customHeight="1">
      <c r="A32" s="118" t="s">
        <v>205</v>
      </c>
      <c r="B32" s="44"/>
      <c r="C32" s="13"/>
      <c r="D32" s="13"/>
      <c r="E32" s="27">
        <f>SUM(E27:E31)</f>
        <v>67623110</v>
      </c>
      <c r="F32" s="58"/>
      <c r="G32" s="27">
        <f>SUM(G27:G31)</f>
        <v>0</v>
      </c>
      <c r="H32" s="58"/>
      <c r="I32" s="27">
        <f>SUM(I27:I31)</f>
        <v>67623110</v>
      </c>
      <c r="J32" s="47"/>
      <c r="K32" s="27">
        <f>SUM(K27:K31)</f>
        <v>0</v>
      </c>
    </row>
    <row r="33" spans="1:13" ht="17.399999999999999" customHeight="1" thickBot="1">
      <c r="A33" s="51" t="s">
        <v>177</v>
      </c>
      <c r="B33" s="46"/>
      <c r="C33" s="13"/>
      <c r="D33" s="13"/>
      <c r="E33" s="82">
        <f>E23+E32</f>
        <v>297786969</v>
      </c>
      <c r="F33" s="59"/>
      <c r="G33" s="82">
        <f>G23+G32</f>
        <v>-86129124</v>
      </c>
      <c r="H33" s="59"/>
      <c r="I33" s="82">
        <f>I23+I32</f>
        <v>300681047</v>
      </c>
      <c r="J33" s="58"/>
      <c r="K33" s="82">
        <f>K23+K32</f>
        <v>-111477845</v>
      </c>
    </row>
    <row r="34" spans="1:13" ht="17.399999999999999" customHeight="1" thickTop="1">
      <c r="A34" s="46"/>
      <c r="B34" s="46"/>
      <c r="C34" s="13"/>
      <c r="D34" s="13"/>
      <c r="E34" s="54"/>
      <c r="F34" s="13"/>
      <c r="G34" s="54"/>
      <c r="H34" s="13"/>
      <c r="I34" s="54"/>
      <c r="J34" s="54"/>
      <c r="K34" s="54"/>
    </row>
    <row r="35" spans="1:13" s="35" customFormat="1" ht="17.399999999999999" customHeight="1">
      <c r="A35" s="51" t="s">
        <v>155</v>
      </c>
      <c r="B35" s="39"/>
      <c r="C35" s="89"/>
      <c r="D35" s="89"/>
      <c r="E35" s="51"/>
      <c r="F35" s="89"/>
      <c r="G35" s="51"/>
      <c r="H35" s="89"/>
      <c r="I35" s="51"/>
      <c r="J35" s="51"/>
      <c r="K35" s="51"/>
      <c r="M35" s="90"/>
    </row>
    <row r="36" spans="1:13" ht="17.399999999999999" customHeight="1">
      <c r="A36" s="46"/>
      <c r="B36" s="46" t="s">
        <v>102</v>
      </c>
      <c r="C36" s="13"/>
      <c r="D36" s="13"/>
      <c r="E36" s="47">
        <v>229691592</v>
      </c>
      <c r="F36" s="48"/>
      <c r="G36" s="47">
        <v>-91288651</v>
      </c>
      <c r="H36" s="48"/>
      <c r="I36" s="47">
        <v>233057937</v>
      </c>
      <c r="J36" s="52"/>
      <c r="K36" s="47">
        <v>-111477845</v>
      </c>
    </row>
    <row r="37" spans="1:13" ht="17.399999999999999" customHeight="1">
      <c r="A37" s="46"/>
      <c r="B37" s="46" t="s">
        <v>103</v>
      </c>
      <c r="C37" s="13"/>
      <c r="D37" s="13"/>
      <c r="E37" s="47">
        <v>472267</v>
      </c>
      <c r="F37" s="48"/>
      <c r="G37" s="18">
        <v>5159527</v>
      </c>
      <c r="H37" s="48"/>
      <c r="I37" s="18">
        <v>0</v>
      </c>
      <c r="J37" s="52"/>
      <c r="K37" s="18">
        <v>0</v>
      </c>
    </row>
    <row r="38" spans="1:13" s="35" customFormat="1" ht="17.399999999999999" customHeight="1" thickBot="1">
      <c r="A38" s="39"/>
      <c r="B38" s="39"/>
      <c r="C38" s="89"/>
      <c r="D38" s="89"/>
      <c r="E38" s="60">
        <f>SUM(E36:E37)</f>
        <v>230163859</v>
      </c>
      <c r="F38" s="59"/>
      <c r="G38" s="60">
        <f>SUM(G36:G37)</f>
        <v>-86129124</v>
      </c>
      <c r="H38" s="59"/>
      <c r="I38" s="60">
        <f>SUM(I36:I37)</f>
        <v>233057937</v>
      </c>
      <c r="J38" s="58"/>
      <c r="K38" s="60">
        <f>SUM(K36:K37)</f>
        <v>-111477845</v>
      </c>
      <c r="M38" s="90"/>
    </row>
    <row r="39" spans="1:13" ht="17.399999999999999" customHeight="1" thickTop="1">
      <c r="A39" s="46"/>
      <c r="B39" s="46"/>
      <c r="C39" s="13"/>
      <c r="D39" s="13"/>
      <c r="E39" s="52"/>
      <c r="F39" s="48"/>
      <c r="G39" s="52"/>
      <c r="H39" s="48"/>
      <c r="I39" s="47"/>
      <c r="J39" s="52"/>
      <c r="K39" s="52"/>
    </row>
    <row r="40" spans="1:13" ht="17.399999999999999" customHeight="1">
      <c r="A40" s="39" t="s">
        <v>156</v>
      </c>
      <c r="B40" s="46"/>
      <c r="C40" s="13"/>
      <c r="D40" s="13"/>
      <c r="E40" s="58"/>
      <c r="F40" s="59"/>
      <c r="G40" s="58"/>
      <c r="H40" s="59"/>
      <c r="I40" s="53"/>
      <c r="J40" s="58"/>
      <c r="K40" s="58"/>
    </row>
    <row r="41" spans="1:13" ht="17.399999999999999" customHeight="1">
      <c r="A41" s="46"/>
      <c r="B41" s="46" t="s">
        <v>102</v>
      </c>
      <c r="C41" s="13"/>
      <c r="D41" s="13"/>
      <c r="E41" s="47">
        <v>297314702</v>
      </c>
      <c r="F41" s="48"/>
      <c r="G41" s="47">
        <v>-91288651</v>
      </c>
      <c r="H41" s="48"/>
      <c r="I41" s="47">
        <v>300681047</v>
      </c>
      <c r="J41" s="52"/>
      <c r="K41" s="47">
        <v>-111477845</v>
      </c>
    </row>
    <row r="42" spans="1:13" ht="17.399999999999999" customHeight="1">
      <c r="A42" s="46"/>
      <c r="B42" s="46" t="s">
        <v>103</v>
      </c>
      <c r="C42" s="13"/>
      <c r="D42" s="13"/>
      <c r="E42" s="47">
        <v>472267</v>
      </c>
      <c r="F42" s="48"/>
      <c r="G42" s="47">
        <v>5159527</v>
      </c>
      <c r="H42" s="48"/>
      <c r="I42" s="18">
        <v>0</v>
      </c>
      <c r="J42" s="52"/>
      <c r="K42" s="18">
        <v>0</v>
      </c>
    </row>
    <row r="43" spans="1:13" ht="17.399999999999999" customHeight="1" thickBot="1">
      <c r="A43" s="39"/>
      <c r="B43" s="46"/>
      <c r="C43" s="13"/>
      <c r="D43" s="13"/>
      <c r="E43" s="60">
        <f>E33</f>
        <v>297786969</v>
      </c>
      <c r="F43" s="59"/>
      <c r="G43" s="60">
        <f>SUM(G41:G42)</f>
        <v>-86129124</v>
      </c>
      <c r="H43" s="59"/>
      <c r="I43" s="60">
        <f>SUM(I41:I42)</f>
        <v>300681047</v>
      </c>
      <c r="J43" s="58"/>
      <c r="K43" s="60">
        <f>SUM(K41:K42)</f>
        <v>-111477845</v>
      </c>
    </row>
    <row r="44" spans="1:13" s="28" customFormat="1" ht="21" customHeight="1" thickTop="1">
      <c r="A44" s="91"/>
      <c r="B44" s="44"/>
      <c r="C44" s="48"/>
      <c r="D44" s="48"/>
      <c r="E44" s="83"/>
      <c r="F44" s="89"/>
      <c r="G44" s="83"/>
      <c r="H44" s="89"/>
      <c r="I44" s="83"/>
      <c r="J44" s="50"/>
      <c r="K44" s="83"/>
      <c r="M44" s="92"/>
    </row>
    <row r="45" spans="1:13" ht="22.75">
      <c r="A45" s="39" t="s">
        <v>157</v>
      </c>
      <c r="B45" s="46"/>
      <c r="C45" s="13"/>
      <c r="D45" s="13"/>
      <c r="E45" s="54"/>
      <c r="F45" s="13"/>
      <c r="G45" s="54"/>
      <c r="H45" s="13"/>
      <c r="I45" s="54"/>
      <c r="J45" s="54"/>
      <c r="K45" s="54"/>
    </row>
    <row r="46" spans="1:13" ht="23.25" thickBot="1">
      <c r="A46" s="46"/>
      <c r="B46" s="46" t="s">
        <v>158</v>
      </c>
      <c r="C46" s="13">
        <v>30</v>
      </c>
      <c r="D46" s="13"/>
      <c r="E46" s="101">
        <v>0.17</v>
      </c>
      <c r="F46" s="48"/>
      <c r="G46" s="101">
        <v>-7.0000000000000007E-2</v>
      </c>
      <c r="H46" s="48"/>
      <c r="I46" s="101">
        <v>0.17</v>
      </c>
      <c r="J46" s="53"/>
      <c r="K46" s="101">
        <v>-0.08</v>
      </c>
    </row>
    <row r="47" spans="1:13" s="28" customFormat="1" ht="21" customHeight="1" thickTop="1">
      <c r="A47" s="39"/>
      <c r="B47" s="9"/>
      <c r="E47" s="93"/>
      <c r="F47" s="48"/>
      <c r="G47" s="93"/>
      <c r="H47" s="48"/>
      <c r="I47" s="93"/>
      <c r="J47" s="53"/>
      <c r="K47" s="93"/>
      <c r="M47" s="92"/>
    </row>
  </sheetData>
  <mergeCells count="6">
    <mergeCell ref="E6:G6"/>
    <mergeCell ref="I6:K6"/>
    <mergeCell ref="A1:K1"/>
    <mergeCell ref="A2:K2"/>
    <mergeCell ref="A3:K3"/>
    <mergeCell ref="A4:K4"/>
  </mergeCells>
  <pageMargins left="0.59055118110236227" right="3.937007874015748E-2" top="0.39370078740157483" bottom="0" header="3.937007874015748E-2" footer="0"/>
  <pageSetup paperSize="9" scale="84" fitToHeight="0" orientation="portrait" r:id="rId1"/>
  <headerFooter>
    <oddHeader xml:space="preserve">&amp;R
</oddHeader>
    <oddFooter xml:space="preserve">&amp;L&amp;"Angsana New,Regular"&amp;14
The accompanying notes form an integral part of the financial statements.
&amp;15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U30"/>
  <sheetViews>
    <sheetView zoomScale="80" zoomScaleNormal="80" zoomScaleSheetLayoutView="80" workbookViewId="0">
      <selection activeCell="U24" sqref="U24"/>
    </sheetView>
  </sheetViews>
  <sheetFormatPr defaultColWidth="1.08984375" defaultRowHeight="21.75" customHeight="1"/>
  <cols>
    <col min="1" max="1" width="47" style="9" customWidth="1"/>
    <col min="2" max="2" width="8.08984375" style="10" customWidth="1"/>
    <col min="3" max="3" width="2.86328125" style="7" customWidth="1"/>
    <col min="4" max="4" width="14" style="7" customWidth="1"/>
    <col min="5" max="5" width="1.08984375" style="7" customWidth="1"/>
    <col min="6" max="6" width="14" style="7" customWidth="1"/>
    <col min="7" max="7" width="1.08984375" style="7" customWidth="1"/>
    <col min="8" max="8" width="14" style="7" customWidth="1"/>
    <col min="9" max="9" width="1.08984375" style="7" customWidth="1"/>
    <col min="10" max="10" width="13.08984375" style="7" customWidth="1"/>
    <col min="11" max="11" width="1.08984375" style="7" customWidth="1"/>
    <col min="12" max="12" width="17.31640625" style="7" customWidth="1"/>
    <col min="13" max="13" width="1.08984375" style="7" customWidth="1"/>
    <col min="14" max="14" width="14.86328125" style="7" customWidth="1"/>
    <col min="15" max="15" width="1.08984375" style="7" customWidth="1"/>
    <col min="16" max="16" width="14.86328125" style="7" customWidth="1"/>
    <col min="17" max="17" width="1.08984375" style="7" customWidth="1"/>
    <col min="18" max="18" width="14" style="7" customWidth="1"/>
    <col min="19" max="19" width="1.08984375" style="7" customWidth="1"/>
    <col min="20" max="20" width="7.08984375" style="7" customWidth="1"/>
    <col min="21" max="21" width="25.76953125" style="7" customWidth="1"/>
    <col min="22" max="245" width="7.08984375" style="7" customWidth="1"/>
    <col min="246" max="246" width="40.86328125" style="7" customWidth="1"/>
    <col min="247" max="247" width="7" style="7" customWidth="1"/>
    <col min="248" max="248" width="1.08984375" style="7" customWidth="1"/>
    <col min="249" max="249" width="8.86328125" style="7" customWidth="1"/>
    <col min="250" max="250" width="1.08984375" style="7" customWidth="1"/>
    <col min="251" max="251" width="11" style="7" customWidth="1"/>
    <col min="252" max="252" width="1.08984375" style="7" customWidth="1"/>
    <col min="253" max="253" width="8.86328125" style="7" customWidth="1"/>
    <col min="254" max="16384" width="1.08984375" style="7"/>
  </cols>
  <sheetData>
    <row r="1" spans="1:21" ht="21.75" customHeight="1">
      <c r="A1" s="126">
        <v>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1" ht="21.75" customHeight="1">
      <c r="A2" s="127" t="s">
        <v>121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21" ht="21.75" customHeight="1">
      <c r="A3" s="127" t="s">
        <v>134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21" ht="21.75" customHeight="1">
      <c r="A4" s="127" t="s">
        <v>175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21" ht="21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32" t="s">
        <v>174</v>
      </c>
    </row>
    <row r="6" spans="1:21" ht="21.75" customHeight="1">
      <c r="B6" s="9"/>
      <c r="C6" s="10"/>
      <c r="E6" s="8"/>
      <c r="F6" s="6"/>
      <c r="G6" s="6"/>
      <c r="K6" s="6"/>
      <c r="L6" s="6" t="s">
        <v>63</v>
      </c>
      <c r="M6" s="11"/>
      <c r="N6" s="6" t="s">
        <v>122</v>
      </c>
      <c r="O6" s="11"/>
      <c r="P6" s="6"/>
      <c r="Q6" s="11"/>
      <c r="R6" s="8"/>
      <c r="S6" s="8"/>
    </row>
    <row r="7" spans="1:21" ht="21.75" customHeight="1">
      <c r="B7" s="6"/>
      <c r="C7" s="11"/>
      <c r="D7" s="6" t="s">
        <v>64</v>
      </c>
      <c r="F7" s="6"/>
      <c r="G7" s="6"/>
      <c r="H7" s="128" t="s">
        <v>65</v>
      </c>
      <c r="I7" s="128"/>
      <c r="J7" s="128"/>
      <c r="K7" s="6"/>
      <c r="L7" s="12" t="s">
        <v>66</v>
      </c>
      <c r="N7" s="6" t="s">
        <v>123</v>
      </c>
      <c r="P7" s="6" t="s">
        <v>126</v>
      </c>
      <c r="R7" s="6"/>
      <c r="S7" s="6"/>
    </row>
    <row r="8" spans="1:21" ht="21.75" customHeight="1">
      <c r="B8" s="6"/>
      <c r="C8" s="11"/>
      <c r="D8" s="6" t="s">
        <v>67</v>
      </c>
      <c r="F8" s="6"/>
      <c r="G8" s="6"/>
      <c r="H8" s="6"/>
      <c r="I8" s="6"/>
      <c r="J8" s="6" t="s">
        <v>160</v>
      </c>
      <c r="K8" s="6"/>
      <c r="L8" s="6" t="s">
        <v>68</v>
      </c>
      <c r="N8" s="6" t="s">
        <v>124</v>
      </c>
      <c r="P8" s="6" t="s">
        <v>127</v>
      </c>
      <c r="R8" s="6"/>
      <c r="S8" s="6"/>
    </row>
    <row r="9" spans="1:21" ht="21.75" customHeight="1">
      <c r="B9" s="13" t="s">
        <v>3</v>
      </c>
      <c r="C9" s="11"/>
      <c r="D9" s="12" t="s">
        <v>69</v>
      </c>
      <c r="F9" s="12" t="s">
        <v>31</v>
      </c>
      <c r="G9" s="6"/>
      <c r="H9" s="12" t="s">
        <v>70</v>
      </c>
      <c r="I9" s="6"/>
      <c r="J9" s="12" t="s">
        <v>71</v>
      </c>
      <c r="K9" s="6"/>
      <c r="L9" s="12" t="s">
        <v>72</v>
      </c>
      <c r="N9" s="12" t="s">
        <v>125</v>
      </c>
      <c r="P9" s="12" t="s">
        <v>128</v>
      </c>
      <c r="R9" s="12" t="s">
        <v>37</v>
      </c>
      <c r="S9" s="6"/>
    </row>
    <row r="10" spans="1:21" ht="21.75" customHeight="1">
      <c r="A10" s="14" t="s">
        <v>130</v>
      </c>
      <c r="B10" s="11"/>
      <c r="C10" s="6"/>
      <c r="D10" s="15">
        <v>1361817957</v>
      </c>
      <c r="E10" s="16"/>
      <c r="F10" s="15">
        <v>734849520</v>
      </c>
      <c r="G10" s="16"/>
      <c r="H10" s="15">
        <v>29000000</v>
      </c>
      <c r="I10" s="16"/>
      <c r="J10" s="15">
        <v>105811217</v>
      </c>
      <c r="K10" s="16"/>
      <c r="L10" s="15">
        <v>487109367</v>
      </c>
      <c r="M10" s="16"/>
      <c r="N10" s="15">
        <v>2718588061</v>
      </c>
      <c r="O10" s="16"/>
      <c r="P10" s="33">
        <v>0</v>
      </c>
      <c r="Q10" s="16"/>
      <c r="R10" s="15">
        <f>N10+P10</f>
        <v>2718588061</v>
      </c>
      <c r="S10" s="21"/>
      <c r="U10" s="24"/>
    </row>
    <row r="11" spans="1:21" ht="21.75" customHeight="1">
      <c r="A11" s="9" t="s">
        <v>129</v>
      </c>
      <c r="B11" s="11">
        <v>34</v>
      </c>
      <c r="C11" s="8"/>
      <c r="D11" s="18">
        <v>0</v>
      </c>
      <c r="E11" s="19"/>
      <c r="F11" s="18">
        <v>0</v>
      </c>
      <c r="G11" s="27"/>
      <c r="H11" s="18">
        <v>0</v>
      </c>
      <c r="I11" s="19"/>
      <c r="J11" s="20">
        <v>-381767942</v>
      </c>
      <c r="K11" s="19"/>
      <c r="L11" s="18">
        <v>0</v>
      </c>
      <c r="M11" s="19"/>
      <c r="N11" s="20">
        <v>-381767942</v>
      </c>
      <c r="O11" s="19"/>
      <c r="P11" s="18">
        <v>0</v>
      </c>
      <c r="Q11" s="19"/>
      <c r="R11" s="20">
        <f>SUM(N11:P11)</f>
        <v>-381767942</v>
      </c>
      <c r="S11" s="21"/>
      <c r="U11" s="24"/>
    </row>
    <row r="12" spans="1:21" s="35" customFormat="1" ht="21.75" customHeight="1">
      <c r="A12" s="14" t="s">
        <v>150</v>
      </c>
      <c r="B12" s="34"/>
      <c r="C12" s="8"/>
      <c r="D12" s="15">
        <v>1361817957</v>
      </c>
      <c r="E12" s="16"/>
      <c r="F12" s="15">
        <v>734849520</v>
      </c>
      <c r="G12" s="16"/>
      <c r="H12" s="15">
        <v>29000000</v>
      </c>
      <c r="I12" s="16"/>
      <c r="J12" s="15">
        <v>-275956725</v>
      </c>
      <c r="K12" s="16"/>
      <c r="L12" s="15">
        <v>487109367</v>
      </c>
      <c r="M12" s="21"/>
      <c r="N12" s="109">
        <v>2336820119</v>
      </c>
      <c r="O12" s="21"/>
      <c r="P12" s="33">
        <v>0</v>
      </c>
      <c r="Q12" s="21"/>
      <c r="R12" s="109">
        <f>SUM(R10:R11)</f>
        <v>2336820119</v>
      </c>
      <c r="S12" s="17"/>
      <c r="U12" s="24"/>
    </row>
    <row r="13" spans="1:21" s="35" customFormat="1" ht="21.75" customHeight="1">
      <c r="A13" s="9" t="s">
        <v>73</v>
      </c>
      <c r="B13" s="34"/>
      <c r="C13" s="8"/>
      <c r="D13" s="36"/>
      <c r="E13" s="16"/>
      <c r="F13" s="36"/>
      <c r="G13" s="16"/>
      <c r="H13" s="36"/>
      <c r="I13" s="16"/>
      <c r="J13" s="36"/>
      <c r="K13" s="16"/>
      <c r="L13" s="110"/>
      <c r="M13" s="111"/>
      <c r="N13" s="110"/>
      <c r="O13" s="111"/>
      <c r="P13" s="110"/>
      <c r="Q13" s="111"/>
      <c r="R13" s="15"/>
      <c r="S13" s="17"/>
      <c r="U13" s="24"/>
    </row>
    <row r="14" spans="1:21" s="28" customFormat="1" ht="21.75" customHeight="1">
      <c r="A14" s="9" t="s">
        <v>178</v>
      </c>
      <c r="B14" s="25"/>
      <c r="C14" s="26"/>
      <c r="D14" s="33">
        <v>0</v>
      </c>
      <c r="E14" s="37"/>
      <c r="F14" s="33">
        <v>0</v>
      </c>
      <c r="G14" s="37"/>
      <c r="H14" s="33">
        <v>0</v>
      </c>
      <c r="I14" s="37"/>
      <c r="J14" s="23">
        <v>-91288651</v>
      </c>
      <c r="K14" s="19"/>
      <c r="L14" s="33">
        <v>0</v>
      </c>
      <c r="M14" s="19"/>
      <c r="N14" s="33">
        <v>-91288651</v>
      </c>
      <c r="O14" s="19"/>
      <c r="P14" s="33">
        <v>5159527</v>
      </c>
      <c r="Q14" s="19"/>
      <c r="R14" s="23">
        <f>SUM(N14:P14)</f>
        <v>-86129124</v>
      </c>
      <c r="S14" s="19"/>
      <c r="U14" s="24"/>
    </row>
    <row r="15" spans="1:21" s="28" customFormat="1" ht="21.75" customHeight="1">
      <c r="A15" s="9" t="s">
        <v>74</v>
      </c>
      <c r="B15" s="25"/>
      <c r="C15" s="26"/>
      <c r="D15" s="33">
        <v>0</v>
      </c>
      <c r="E15" s="37"/>
      <c r="F15" s="33">
        <v>0</v>
      </c>
      <c r="G15" s="37"/>
      <c r="H15" s="33">
        <v>0</v>
      </c>
      <c r="I15" s="37"/>
      <c r="J15" s="33">
        <v>0</v>
      </c>
      <c r="K15" s="33"/>
      <c r="L15" s="33">
        <v>0</v>
      </c>
      <c r="M15" s="33"/>
      <c r="N15" s="33">
        <v>0</v>
      </c>
      <c r="O15" s="33"/>
      <c r="P15" s="33">
        <v>0</v>
      </c>
      <c r="Q15" s="33"/>
      <c r="R15" s="33">
        <f>SUM(N15:P15)</f>
        <v>0</v>
      </c>
      <c r="S15" s="19"/>
      <c r="U15" s="24"/>
    </row>
    <row r="16" spans="1:21" s="35" customFormat="1" ht="21.75" customHeight="1">
      <c r="A16" s="9" t="s">
        <v>168</v>
      </c>
      <c r="B16" s="34">
        <v>25</v>
      </c>
      <c r="C16" s="8"/>
      <c r="D16" s="33">
        <v>0</v>
      </c>
      <c r="E16" s="33"/>
      <c r="F16" s="33">
        <v>0</v>
      </c>
      <c r="G16" s="33"/>
      <c r="H16" s="33">
        <v>0</v>
      </c>
      <c r="I16" s="16"/>
      <c r="J16" s="23">
        <v>-25874541</v>
      </c>
      <c r="K16" s="16"/>
      <c r="L16" s="33">
        <v>0</v>
      </c>
      <c r="M16" s="21"/>
      <c r="N16" s="23">
        <v>-25874541</v>
      </c>
      <c r="O16" s="21"/>
      <c r="P16" s="33">
        <v>0</v>
      </c>
      <c r="Q16" s="21"/>
      <c r="R16" s="23">
        <f>SUM(N16:P16)</f>
        <v>-25874541</v>
      </c>
      <c r="S16" s="17"/>
      <c r="U16" s="24"/>
    </row>
    <row r="17" spans="1:21" ht="21.75" customHeight="1" thickBot="1">
      <c r="A17" s="14" t="s">
        <v>180</v>
      </c>
      <c r="B17" s="11"/>
      <c r="C17" s="8"/>
      <c r="D17" s="29">
        <f>SUM(D12:D16)</f>
        <v>1361817957</v>
      </c>
      <c r="E17" s="16"/>
      <c r="F17" s="29">
        <f>SUM(F12:F16)</f>
        <v>734849520</v>
      </c>
      <c r="G17" s="16"/>
      <c r="H17" s="29">
        <f>SUM(H12:H16)</f>
        <v>29000000</v>
      </c>
      <c r="I17" s="16">
        <f>SUM(I10:I14)</f>
        <v>0</v>
      </c>
      <c r="J17" s="29">
        <f>SUM(J12:J16)</f>
        <v>-393119917</v>
      </c>
      <c r="K17" s="16">
        <f>SUM(K10:K14)</f>
        <v>0</v>
      </c>
      <c r="L17" s="29">
        <f>SUM(L12:L16)</f>
        <v>487109367</v>
      </c>
      <c r="M17" s="16">
        <f>SUM(M10:M14)</f>
        <v>0</v>
      </c>
      <c r="N17" s="29">
        <f>SUM(N12:N16)</f>
        <v>2219656927</v>
      </c>
      <c r="O17" s="16">
        <f>SUM(O10:O14)</f>
        <v>0</v>
      </c>
      <c r="P17" s="29">
        <f>SUM(P12:P16)</f>
        <v>5159527</v>
      </c>
      <c r="Q17" s="16">
        <f>SUM(Q10:Q14)</f>
        <v>0</v>
      </c>
      <c r="R17" s="29">
        <f>SUM(R12:R16)</f>
        <v>2224816454</v>
      </c>
      <c r="S17" s="17"/>
      <c r="U17" s="24"/>
    </row>
    <row r="18" spans="1:21" ht="21.75" customHeight="1" thickTop="1">
      <c r="A18" s="14"/>
      <c r="B18" s="11"/>
      <c r="C18" s="8"/>
      <c r="D18" s="15"/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7"/>
      <c r="U18" s="24"/>
    </row>
    <row r="19" spans="1:21" ht="21.75" customHeight="1">
      <c r="A19" s="14" t="s">
        <v>138</v>
      </c>
      <c r="B19" s="11"/>
      <c r="C19" s="6"/>
      <c r="D19" s="15">
        <v>1361817957</v>
      </c>
      <c r="E19" s="16"/>
      <c r="F19" s="15">
        <v>734849520</v>
      </c>
      <c r="G19" s="16"/>
      <c r="H19" s="15">
        <v>29000000</v>
      </c>
      <c r="I19" s="16"/>
      <c r="J19" s="15">
        <v>-95749700</v>
      </c>
      <c r="K19" s="16"/>
      <c r="L19" s="15">
        <v>487109367</v>
      </c>
      <c r="M19" s="21"/>
      <c r="N19" s="15">
        <v>2517027144</v>
      </c>
      <c r="O19" s="21"/>
      <c r="P19" s="15">
        <v>5159527</v>
      </c>
      <c r="Q19" s="21"/>
      <c r="R19" s="15">
        <v>2522186671</v>
      </c>
      <c r="S19" s="21"/>
      <c r="U19" s="24"/>
    </row>
    <row r="20" spans="1:21" ht="21.75" customHeight="1">
      <c r="A20" s="9" t="s">
        <v>129</v>
      </c>
      <c r="B20" s="11">
        <v>34</v>
      </c>
      <c r="C20" s="6"/>
      <c r="D20" s="18">
        <v>0</v>
      </c>
      <c r="E20" s="19"/>
      <c r="F20" s="18">
        <v>0</v>
      </c>
      <c r="G20" s="19"/>
      <c r="H20" s="18">
        <v>0</v>
      </c>
      <c r="I20" s="19"/>
      <c r="J20" s="20">
        <v>-297370217</v>
      </c>
      <c r="K20" s="19"/>
      <c r="L20" s="18">
        <v>0</v>
      </c>
      <c r="M20" s="21"/>
      <c r="N20" s="20">
        <v>-297370217</v>
      </c>
      <c r="O20" s="21"/>
      <c r="P20" s="18">
        <v>0</v>
      </c>
      <c r="Q20" s="21"/>
      <c r="R20" s="23">
        <v>-297370217</v>
      </c>
      <c r="S20" s="21"/>
    </row>
    <row r="21" spans="1:21" ht="21.75" customHeight="1">
      <c r="A21" s="14" t="s">
        <v>151</v>
      </c>
      <c r="B21" s="11"/>
      <c r="C21" s="6"/>
      <c r="D21" s="15">
        <f>SUM(D19:D20)</f>
        <v>1361817957</v>
      </c>
      <c r="E21" s="16"/>
      <c r="F21" s="15">
        <f>SUM(F19:F20)</f>
        <v>734849520</v>
      </c>
      <c r="G21" s="16"/>
      <c r="H21" s="15">
        <f>SUM(H19:H20)</f>
        <v>29000000</v>
      </c>
      <c r="I21" s="16"/>
      <c r="J21" s="15">
        <f>SUM(J19:J20)</f>
        <v>-393119917</v>
      </c>
      <c r="K21" s="16"/>
      <c r="L21" s="15">
        <f>SUM(L19:L20)</f>
        <v>487109367</v>
      </c>
      <c r="M21" s="21"/>
      <c r="N21" s="15">
        <f>SUM(N19:N20)</f>
        <v>2219656927</v>
      </c>
      <c r="O21" s="21"/>
      <c r="P21" s="15">
        <f>SUM(P19:P20)</f>
        <v>5159527</v>
      </c>
      <c r="Q21" s="21"/>
      <c r="R21" s="112">
        <f>SUM(R19:R20)</f>
        <v>2224816454</v>
      </c>
      <c r="S21" s="21"/>
    </row>
    <row r="22" spans="1:21" ht="21.75" customHeight="1">
      <c r="A22" s="9" t="s">
        <v>182</v>
      </c>
      <c r="B22" s="11"/>
      <c r="C22" s="8"/>
      <c r="D22" s="22"/>
      <c r="E22" s="16"/>
      <c r="F22" s="22"/>
      <c r="G22" s="16"/>
      <c r="H22" s="23"/>
      <c r="I22" s="16"/>
      <c r="J22" s="23"/>
      <c r="K22" s="19"/>
      <c r="L22" s="22"/>
      <c r="M22" s="24"/>
      <c r="N22" s="22"/>
      <c r="O22" s="24"/>
      <c r="P22" s="22"/>
      <c r="Q22" s="24"/>
      <c r="R22" s="23"/>
      <c r="S22" s="21"/>
    </row>
    <row r="23" spans="1:21" s="28" customFormat="1" ht="21.75" customHeight="1">
      <c r="A23" s="9" t="s">
        <v>179</v>
      </c>
      <c r="B23" s="25"/>
      <c r="C23" s="26"/>
      <c r="D23" s="27">
        <v>0</v>
      </c>
      <c r="E23" s="19"/>
      <c r="F23" s="27">
        <v>0</v>
      </c>
      <c r="G23" s="19"/>
      <c r="H23" s="27">
        <v>0</v>
      </c>
      <c r="I23" s="19"/>
      <c r="J23" s="27">
        <f>SI!E36</f>
        <v>229691592</v>
      </c>
      <c r="K23" s="19"/>
      <c r="L23" s="27">
        <v>0</v>
      </c>
      <c r="M23" s="23"/>
      <c r="N23" s="33">
        <f>SUM(D23:L23)</f>
        <v>229691592</v>
      </c>
      <c r="O23" s="23"/>
      <c r="P23" s="27">
        <v>472267</v>
      </c>
      <c r="Q23" s="23"/>
      <c r="R23" s="33">
        <f>SUM(N23:P23)</f>
        <v>230163859</v>
      </c>
      <c r="S23" s="19"/>
    </row>
    <row r="24" spans="1:21" s="28" customFormat="1" ht="21.75" customHeight="1">
      <c r="A24" s="9" t="s">
        <v>74</v>
      </c>
      <c r="B24" s="25"/>
      <c r="C24" s="26"/>
      <c r="D24" s="27"/>
      <c r="E24" s="19"/>
      <c r="F24" s="27"/>
      <c r="G24" s="19"/>
      <c r="H24" s="27"/>
      <c r="I24" s="19"/>
      <c r="J24" s="27"/>
      <c r="K24" s="19"/>
      <c r="L24" s="27"/>
      <c r="M24" s="23"/>
      <c r="N24" s="27"/>
      <c r="O24" s="23"/>
      <c r="P24" s="27"/>
      <c r="Q24" s="23"/>
      <c r="R24" s="33"/>
      <c r="S24" s="19"/>
    </row>
    <row r="25" spans="1:21" s="28" customFormat="1" ht="21.75" customHeight="1">
      <c r="A25" s="116" t="s">
        <v>201</v>
      </c>
      <c r="B25" s="44"/>
      <c r="C25" s="26"/>
      <c r="D25" s="27">
        <v>0</v>
      </c>
      <c r="E25" s="19"/>
      <c r="F25" s="27">
        <v>0</v>
      </c>
      <c r="G25" s="19"/>
      <c r="H25" s="27">
        <v>0</v>
      </c>
      <c r="I25" s="19"/>
      <c r="J25" s="27">
        <v>0</v>
      </c>
      <c r="K25" s="19"/>
      <c r="L25" s="27">
        <v>53796800.000000045</v>
      </c>
      <c r="M25" s="19"/>
      <c r="N25" s="33">
        <f t="shared" ref="N25:N26" si="0">SUM(D25:L25)</f>
        <v>53796800.000000045</v>
      </c>
      <c r="O25" s="23"/>
      <c r="P25" s="27">
        <v>0</v>
      </c>
      <c r="Q25" s="23"/>
      <c r="R25" s="33">
        <f>SUM(N25:P25)</f>
        <v>53796800.000000045</v>
      </c>
      <c r="S25" s="19"/>
    </row>
    <row r="26" spans="1:21" s="28" customFormat="1" ht="21.75" customHeight="1">
      <c r="A26" s="116" t="s">
        <v>202</v>
      </c>
      <c r="B26" s="44"/>
      <c r="C26" s="26"/>
      <c r="D26" s="27">
        <v>0</v>
      </c>
      <c r="E26" s="19"/>
      <c r="F26" s="27">
        <v>0</v>
      </c>
      <c r="G26" s="19"/>
      <c r="H26" s="27">
        <v>0</v>
      </c>
      <c r="I26" s="19"/>
      <c r="J26" s="19">
        <v>13826310</v>
      </c>
      <c r="K26" s="19"/>
      <c r="L26" s="27">
        <v>0</v>
      </c>
      <c r="M26" s="19"/>
      <c r="N26" s="33">
        <f t="shared" si="0"/>
        <v>13826310</v>
      </c>
      <c r="O26" s="23"/>
      <c r="P26" s="27">
        <v>0</v>
      </c>
      <c r="Q26" s="23"/>
      <c r="R26" s="33">
        <f>SUM(N26:P26)</f>
        <v>13826310</v>
      </c>
      <c r="S26" s="19"/>
    </row>
    <row r="27" spans="1:21" ht="21.75" customHeight="1" thickBot="1">
      <c r="A27" s="14" t="s">
        <v>181</v>
      </c>
      <c r="B27" s="11"/>
      <c r="C27" s="8"/>
      <c r="D27" s="29">
        <f>SUM(D21:D26)</f>
        <v>1361817957</v>
      </c>
      <c r="E27" s="16"/>
      <c r="F27" s="29">
        <f>SUM(F21:F26)</f>
        <v>734849520</v>
      </c>
      <c r="G27" s="16">
        <f t="shared" ref="G27:O27" si="1">SUM(G19:G24)</f>
        <v>0</v>
      </c>
      <c r="H27" s="29">
        <f>SUM(H21:H26)</f>
        <v>29000000</v>
      </c>
      <c r="I27" s="16">
        <f t="shared" si="1"/>
        <v>0</v>
      </c>
      <c r="J27" s="29">
        <f>SUM(J21:J26)</f>
        <v>-149602015</v>
      </c>
      <c r="K27" s="16">
        <f t="shared" si="1"/>
        <v>0</v>
      </c>
      <c r="L27" s="29">
        <f>SUM(L21:L26)</f>
        <v>540906167</v>
      </c>
      <c r="M27" s="16">
        <f t="shared" ref="M27" si="2">SUM(M19:M24)</f>
        <v>0</v>
      </c>
      <c r="N27" s="29">
        <f>SUM(N21:N26)</f>
        <v>2516971629</v>
      </c>
      <c r="O27" s="16">
        <f t="shared" si="1"/>
        <v>0</v>
      </c>
      <c r="P27" s="29">
        <f>SUM(P21:P26)</f>
        <v>5631794</v>
      </c>
      <c r="Q27" s="16">
        <f t="shared" ref="Q27" si="3">SUM(Q19:Q24)</f>
        <v>0</v>
      </c>
      <c r="R27" s="29">
        <f>SUM(R21:R26)</f>
        <v>2522603423</v>
      </c>
      <c r="S27" s="17"/>
    </row>
    <row r="28" spans="1:21" ht="21.75" customHeight="1" thickTop="1"/>
    <row r="29" spans="1:21" ht="21.75" customHeight="1"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21" ht="21.75" customHeight="1">
      <c r="J30" s="24"/>
      <c r="N30" s="24"/>
    </row>
  </sheetData>
  <mergeCells count="5">
    <mergeCell ref="A1:R1"/>
    <mergeCell ref="A2:R2"/>
    <mergeCell ref="A3:R3"/>
    <mergeCell ref="A4:R4"/>
    <mergeCell ref="H7:J7"/>
  </mergeCells>
  <pageMargins left="0.59055118110236227" right="3.937007874015748E-2" top="0.51181102362204722" bottom="0" header="3.937007874015748E-2" footer="0"/>
  <pageSetup paperSize="9" scale="76" fitToHeight="0" orientation="landscape" r:id="rId1"/>
  <headerFooter>
    <oddHeader xml:space="preserve">&amp;R
</oddHeader>
    <oddFooter xml:space="preserve">&amp;L&amp;"Angsana New,Regular"&amp;14The accompanying notes form an integral part of the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Q29"/>
  <sheetViews>
    <sheetView zoomScale="80" zoomScaleNormal="80" zoomScaleSheetLayoutView="90" workbookViewId="0">
      <selection activeCell="Y20" sqref="Y20"/>
    </sheetView>
  </sheetViews>
  <sheetFormatPr defaultColWidth="7.08984375" defaultRowHeight="21.75" customHeight="1"/>
  <cols>
    <col min="1" max="1" width="46.86328125" style="9" customWidth="1"/>
    <col min="2" max="2" width="9.08984375" style="10" customWidth="1"/>
    <col min="3" max="3" width="2.08984375" style="7" customWidth="1"/>
    <col min="4" max="4" width="13.86328125" style="7" customWidth="1"/>
    <col min="5" max="5" width="1.08984375" style="7" customWidth="1"/>
    <col min="6" max="6" width="13.86328125" style="7" customWidth="1"/>
    <col min="7" max="7" width="1.08984375" style="7" customWidth="1"/>
    <col min="8" max="8" width="13.86328125" style="7" customWidth="1"/>
    <col min="9" max="9" width="1.08984375" style="7" customWidth="1"/>
    <col min="10" max="10" width="13.86328125" style="7" customWidth="1"/>
    <col min="11" max="11" width="1.08984375" style="7" customWidth="1"/>
    <col min="12" max="12" width="17.86328125" style="7" customWidth="1"/>
    <col min="13" max="13" width="1.08984375" style="7" customWidth="1"/>
    <col min="14" max="14" width="13.86328125" style="7" customWidth="1"/>
    <col min="15" max="15" width="1.08984375" style="7" customWidth="1"/>
    <col min="16" max="16" width="7.08984375" style="7"/>
    <col min="17" max="17" width="9.31640625" style="7" bestFit="1" customWidth="1"/>
    <col min="18" max="230" width="7.08984375" style="7"/>
    <col min="231" max="231" width="40.86328125" style="7" customWidth="1"/>
    <col min="232" max="232" width="7" style="7" customWidth="1"/>
    <col min="233" max="233" width="1.08984375" style="7" customWidth="1"/>
    <col min="234" max="234" width="8.86328125" style="7" customWidth="1"/>
    <col min="235" max="235" width="1.08984375" style="7" customWidth="1"/>
    <col min="236" max="236" width="11" style="7" customWidth="1"/>
    <col min="237" max="237" width="1.08984375" style="7" customWidth="1"/>
    <col min="238" max="238" width="8.86328125" style="7" customWidth="1"/>
    <col min="239" max="239" width="1.08984375" style="7" customWidth="1"/>
    <col min="240" max="240" width="9.08984375" style="7" customWidth="1"/>
    <col min="241" max="241" width="1.08984375" style="7" customWidth="1"/>
    <col min="242" max="242" width="10.86328125" style="7" customWidth="1"/>
    <col min="243" max="243" width="1.08984375" style="7" customWidth="1"/>
    <col min="244" max="244" width="8.86328125" style="7" customWidth="1"/>
    <col min="245" max="245" width="1.08984375" style="7" customWidth="1"/>
    <col min="246" max="246" width="8.08984375" style="7" bestFit="1" customWidth="1"/>
    <col min="247" max="247" width="9.86328125" style="7" bestFit="1" customWidth="1"/>
    <col min="248" max="16384" width="7.08984375" style="7"/>
  </cols>
  <sheetData>
    <row r="1" spans="1:17" ht="21.75" customHeight="1">
      <c r="A1" s="126">
        <v>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7" ht="21.75" customHeight="1">
      <c r="A2" s="127" t="s">
        <v>121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7" ht="21.75" customHeight="1">
      <c r="A3" s="127" t="s">
        <v>135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7" ht="21.75" customHeight="1">
      <c r="A4" s="127" t="s">
        <v>175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7" ht="21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2" t="s">
        <v>174</v>
      </c>
    </row>
    <row r="6" spans="1:17" ht="21.75" customHeight="1">
      <c r="B6" s="9"/>
      <c r="C6" s="10"/>
      <c r="E6" s="8"/>
      <c r="F6" s="6"/>
      <c r="G6" s="6"/>
      <c r="K6" s="6"/>
      <c r="L6" s="6" t="s">
        <v>63</v>
      </c>
      <c r="M6" s="11"/>
      <c r="N6" s="8"/>
      <c r="O6" s="6"/>
    </row>
    <row r="7" spans="1:17" ht="21.75" customHeight="1">
      <c r="B7" s="6"/>
      <c r="C7" s="11"/>
      <c r="D7" s="6" t="s">
        <v>64</v>
      </c>
      <c r="F7" s="6"/>
      <c r="G7" s="6"/>
      <c r="H7" s="128" t="s">
        <v>65</v>
      </c>
      <c r="I7" s="128"/>
      <c r="J7" s="128"/>
      <c r="K7" s="6"/>
      <c r="L7" s="12" t="s">
        <v>66</v>
      </c>
      <c r="O7" s="6"/>
    </row>
    <row r="8" spans="1:17" ht="21.75" customHeight="1">
      <c r="B8" s="6"/>
      <c r="C8" s="11"/>
      <c r="D8" s="6" t="s">
        <v>67</v>
      </c>
      <c r="F8" s="6"/>
      <c r="G8" s="6"/>
      <c r="H8" s="6"/>
      <c r="I8" s="6"/>
      <c r="J8" s="6" t="s">
        <v>160</v>
      </c>
      <c r="K8" s="6"/>
      <c r="L8" s="6" t="s">
        <v>68</v>
      </c>
      <c r="N8" s="6"/>
      <c r="O8" s="6"/>
    </row>
    <row r="9" spans="1:17" ht="21.75" customHeight="1">
      <c r="B9" s="13" t="s">
        <v>3</v>
      </c>
      <c r="C9" s="11"/>
      <c r="D9" s="12" t="s">
        <v>69</v>
      </c>
      <c r="F9" s="12" t="s">
        <v>31</v>
      </c>
      <c r="G9" s="6"/>
      <c r="H9" s="12" t="s">
        <v>70</v>
      </c>
      <c r="I9" s="6"/>
      <c r="J9" s="12" t="s">
        <v>71</v>
      </c>
      <c r="K9" s="6"/>
      <c r="L9" s="12" t="s">
        <v>72</v>
      </c>
      <c r="N9" s="12" t="s">
        <v>37</v>
      </c>
      <c r="O9" s="10"/>
    </row>
    <row r="10" spans="1:17" ht="21.75" customHeight="1">
      <c r="A10" s="14" t="s">
        <v>130</v>
      </c>
      <c r="B10" s="13"/>
      <c r="C10" s="11"/>
      <c r="D10" s="15">
        <v>1361817957</v>
      </c>
      <c r="F10" s="15">
        <v>734849520</v>
      </c>
      <c r="G10" s="16"/>
      <c r="H10" s="15">
        <v>29000000</v>
      </c>
      <c r="I10" s="16"/>
      <c r="J10" s="15">
        <v>26034155</v>
      </c>
      <c r="K10" s="16"/>
      <c r="L10" s="15">
        <v>487109367</v>
      </c>
      <c r="M10" s="17"/>
      <c r="N10" s="15">
        <f>SUM(D10:M10)</f>
        <v>2638810999</v>
      </c>
      <c r="O10" s="10"/>
      <c r="Q10" s="24"/>
    </row>
    <row r="11" spans="1:17" ht="21.75" customHeight="1">
      <c r="A11" s="9" t="s">
        <v>129</v>
      </c>
      <c r="B11" s="13">
        <v>34</v>
      </c>
      <c r="C11" s="11"/>
      <c r="D11" s="18">
        <v>0</v>
      </c>
      <c r="E11" s="19"/>
      <c r="F11" s="18">
        <v>0</v>
      </c>
      <c r="G11" s="19"/>
      <c r="H11" s="18">
        <v>0</v>
      </c>
      <c r="I11" s="6"/>
      <c r="J11" s="18">
        <v>-381767942</v>
      </c>
      <c r="K11" s="6"/>
      <c r="L11" s="18">
        <v>0</v>
      </c>
      <c r="N11" s="20">
        <f>SUM(D11:M11)</f>
        <v>-381767942</v>
      </c>
      <c r="O11" s="10"/>
      <c r="Q11" s="97"/>
    </row>
    <row r="12" spans="1:17" ht="21.75" customHeight="1">
      <c r="A12" s="14" t="s">
        <v>150</v>
      </c>
      <c r="B12" s="11"/>
      <c r="C12" s="6"/>
      <c r="D12" s="15">
        <f>SUM(D10:D11)</f>
        <v>1361817957</v>
      </c>
      <c r="E12" s="16"/>
      <c r="F12" s="15">
        <f>SUM(F10:F11)</f>
        <v>734849520</v>
      </c>
      <c r="G12" s="16"/>
      <c r="H12" s="15">
        <f>SUM(H10:H11)</f>
        <v>29000000</v>
      </c>
      <c r="I12" s="16"/>
      <c r="J12" s="15">
        <f>SUM(J10:J11)</f>
        <v>-355733787</v>
      </c>
      <c r="K12" s="16"/>
      <c r="L12" s="15">
        <f>SUM(L10:L11)</f>
        <v>487109367</v>
      </c>
      <c r="M12" s="17"/>
      <c r="N12" s="15">
        <f>SUM(D12:M12)</f>
        <v>2257043057</v>
      </c>
      <c r="O12" s="21"/>
    </row>
    <row r="13" spans="1:17" ht="21.75" customHeight="1">
      <c r="A13" s="9" t="s">
        <v>182</v>
      </c>
      <c r="B13" s="11"/>
      <c r="C13" s="8"/>
      <c r="D13" s="22"/>
      <c r="E13" s="16"/>
      <c r="F13" s="22"/>
      <c r="G13" s="16"/>
      <c r="H13" s="23"/>
      <c r="I13" s="16"/>
      <c r="J13" s="23"/>
      <c r="K13" s="19"/>
      <c r="L13" s="22"/>
      <c r="M13" s="24"/>
      <c r="N13" s="24"/>
      <c r="O13" s="21"/>
    </row>
    <row r="14" spans="1:17" s="28" customFormat="1" ht="21.75" customHeight="1">
      <c r="A14" s="9" t="s">
        <v>178</v>
      </c>
      <c r="B14" s="25"/>
      <c r="C14" s="26"/>
      <c r="D14" s="27">
        <v>0</v>
      </c>
      <c r="E14" s="19"/>
      <c r="F14" s="27">
        <v>0</v>
      </c>
      <c r="G14" s="19"/>
      <c r="H14" s="27">
        <v>0</v>
      </c>
      <c r="I14" s="19"/>
      <c r="J14" s="27">
        <v>-111477845</v>
      </c>
      <c r="K14" s="19"/>
      <c r="L14" s="27">
        <v>0</v>
      </c>
      <c r="M14" s="23"/>
      <c r="N14" s="27">
        <f t="shared" ref="N14:N15" si="0">SUM(D14:M14)</f>
        <v>-111477845</v>
      </c>
      <c r="O14" s="19"/>
    </row>
    <row r="15" spans="1:17" s="28" customFormat="1" ht="21.75" customHeight="1">
      <c r="A15" s="9" t="s">
        <v>74</v>
      </c>
      <c r="B15" s="25"/>
      <c r="C15" s="26"/>
      <c r="D15" s="27">
        <v>0</v>
      </c>
      <c r="E15" s="19"/>
      <c r="F15" s="27">
        <v>0</v>
      </c>
      <c r="G15" s="19"/>
      <c r="H15" s="27">
        <v>0</v>
      </c>
      <c r="I15" s="19"/>
      <c r="J15" s="27">
        <v>0</v>
      </c>
      <c r="K15" s="19"/>
      <c r="L15" s="27">
        <v>0</v>
      </c>
      <c r="M15" s="23"/>
      <c r="N15" s="27">
        <f t="shared" si="0"/>
        <v>0</v>
      </c>
      <c r="O15" s="19"/>
    </row>
    <row r="16" spans="1:17" s="28" customFormat="1" ht="21.75" customHeight="1">
      <c r="A16" s="7" t="s">
        <v>168</v>
      </c>
      <c r="B16" s="25">
        <v>25</v>
      </c>
      <c r="C16" s="26"/>
      <c r="D16" s="27">
        <v>0</v>
      </c>
      <c r="E16" s="19"/>
      <c r="F16" s="27">
        <v>0</v>
      </c>
      <c r="G16" s="19"/>
      <c r="H16" s="27">
        <v>0</v>
      </c>
      <c r="I16" s="19"/>
      <c r="J16" s="27">
        <v>-25874541</v>
      </c>
      <c r="K16" s="19"/>
      <c r="L16" s="27">
        <v>0</v>
      </c>
      <c r="M16" s="23"/>
      <c r="N16" s="27">
        <v>-25874541</v>
      </c>
      <c r="O16" s="19"/>
    </row>
    <row r="17" spans="1:17" ht="21.75" customHeight="1" thickBot="1">
      <c r="A17" s="14" t="s">
        <v>180</v>
      </c>
      <c r="B17" s="11"/>
      <c r="C17" s="8"/>
      <c r="D17" s="29">
        <f>SUM(D12:D16)</f>
        <v>1361817957</v>
      </c>
      <c r="E17" s="16"/>
      <c r="F17" s="29">
        <f>SUM(F12:F16)</f>
        <v>734849520</v>
      </c>
      <c r="G17" s="16"/>
      <c r="H17" s="29">
        <f>SUM(H12:H16)</f>
        <v>29000000</v>
      </c>
      <c r="I17" s="16"/>
      <c r="J17" s="29">
        <f>SUM(J12:J16)</f>
        <v>-493086173</v>
      </c>
      <c r="K17" s="16"/>
      <c r="L17" s="29">
        <f>SUM(L12:L16)</f>
        <v>487109367</v>
      </c>
      <c r="M17" s="16"/>
      <c r="N17" s="29">
        <f>SUM(N12:N16)</f>
        <v>2119690671</v>
      </c>
      <c r="O17" s="17"/>
    </row>
    <row r="18" spans="1:17" ht="21.75" customHeight="1" thickTop="1">
      <c r="A18" s="14"/>
      <c r="B18" s="11"/>
      <c r="C18" s="8"/>
      <c r="D18" s="15"/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17"/>
    </row>
    <row r="19" spans="1:17" ht="21.75" customHeight="1">
      <c r="A19" s="14" t="s">
        <v>138</v>
      </c>
      <c r="B19" s="11"/>
      <c r="C19" s="6"/>
      <c r="D19" s="15">
        <v>1361817957</v>
      </c>
      <c r="E19" s="16"/>
      <c r="F19" s="15">
        <v>734849520</v>
      </c>
      <c r="G19" s="16"/>
      <c r="H19" s="15">
        <v>29000000</v>
      </c>
      <c r="I19" s="16"/>
      <c r="J19" s="15">
        <v>-195715955</v>
      </c>
      <c r="K19" s="16"/>
      <c r="L19" s="15">
        <v>487109367</v>
      </c>
      <c r="M19" s="21"/>
      <c r="N19" s="15">
        <f>SUM(D19:M19)</f>
        <v>2417060889</v>
      </c>
      <c r="O19" s="21"/>
      <c r="Q19" s="24"/>
    </row>
    <row r="20" spans="1:17" ht="21.75" customHeight="1">
      <c r="A20" s="9" t="s">
        <v>129</v>
      </c>
      <c r="B20" s="11">
        <v>34</v>
      </c>
      <c r="C20" s="6"/>
      <c r="D20" s="18">
        <v>0</v>
      </c>
      <c r="E20" s="19"/>
      <c r="F20" s="18">
        <v>0</v>
      </c>
      <c r="G20" s="19"/>
      <c r="H20" s="18">
        <v>0</v>
      </c>
      <c r="I20" s="16"/>
      <c r="J20" s="20">
        <v>-297370218</v>
      </c>
      <c r="K20" s="16"/>
      <c r="L20" s="18">
        <v>0</v>
      </c>
      <c r="M20" s="21"/>
      <c r="N20" s="20">
        <f>SUM(D20:M20)</f>
        <v>-297370218</v>
      </c>
      <c r="O20" s="21"/>
    </row>
    <row r="21" spans="1:17" ht="21.75" customHeight="1">
      <c r="A21" s="14" t="s">
        <v>151</v>
      </c>
      <c r="B21" s="11"/>
      <c r="C21" s="6"/>
      <c r="D21" s="15">
        <f>SUM(D19:D20)</f>
        <v>1361817957</v>
      </c>
      <c r="E21" s="16"/>
      <c r="F21" s="15">
        <f>SUM(F19:F20)</f>
        <v>734849520</v>
      </c>
      <c r="G21" s="16"/>
      <c r="H21" s="15">
        <f>SUM(H19:H20)</f>
        <v>29000000</v>
      </c>
      <c r="I21" s="16"/>
      <c r="J21" s="15">
        <f>SUM(J19:J20)</f>
        <v>-493086173</v>
      </c>
      <c r="K21" s="16"/>
      <c r="L21" s="15">
        <f>SUM(L19:L20)</f>
        <v>487109367</v>
      </c>
      <c r="M21" s="17"/>
      <c r="N21" s="15">
        <f>SUM(D21:M21)</f>
        <v>2119690671</v>
      </c>
      <c r="O21" s="21"/>
    </row>
    <row r="22" spans="1:17" ht="21.75" customHeight="1">
      <c r="A22" s="9" t="s">
        <v>182</v>
      </c>
      <c r="B22" s="11"/>
      <c r="C22" s="8"/>
      <c r="D22" s="30"/>
      <c r="E22" s="21"/>
      <c r="F22" s="30"/>
      <c r="G22" s="21"/>
      <c r="H22" s="30"/>
      <c r="I22" s="21"/>
      <c r="J22" s="24"/>
      <c r="K22" s="24"/>
      <c r="L22" s="30"/>
      <c r="M22" s="24"/>
      <c r="N22" s="24"/>
      <c r="O22" s="21"/>
    </row>
    <row r="23" spans="1:17" s="28" customFormat="1" ht="21.75" customHeight="1">
      <c r="A23" s="9" t="s">
        <v>179</v>
      </c>
      <c r="B23" s="25"/>
      <c r="C23" s="26"/>
      <c r="D23" s="27">
        <v>0</v>
      </c>
      <c r="E23" s="19"/>
      <c r="F23" s="27">
        <v>0</v>
      </c>
      <c r="G23" s="19"/>
      <c r="H23" s="27">
        <v>0</v>
      </c>
      <c r="I23" s="19"/>
      <c r="J23" s="23">
        <f>SI!I23</f>
        <v>233057937</v>
      </c>
      <c r="K23" s="23"/>
      <c r="L23" s="27">
        <v>0</v>
      </c>
      <c r="M23" s="23"/>
      <c r="N23" s="23">
        <f>SUM(D23:M23)</f>
        <v>233057937</v>
      </c>
      <c r="O23" s="19"/>
    </row>
    <row r="24" spans="1:17" s="28" customFormat="1" ht="21.75" customHeight="1">
      <c r="A24" s="9" t="s">
        <v>74</v>
      </c>
      <c r="B24" s="25"/>
      <c r="C24" s="26"/>
      <c r="D24" s="27"/>
      <c r="E24" s="19"/>
      <c r="F24" s="27"/>
      <c r="G24" s="19"/>
      <c r="H24" s="27"/>
      <c r="I24" s="19"/>
      <c r="J24" s="23"/>
      <c r="K24" s="23"/>
      <c r="L24" s="27"/>
      <c r="M24" s="23"/>
      <c r="N24" s="23"/>
      <c r="O24" s="19"/>
    </row>
    <row r="25" spans="1:17" s="28" customFormat="1" ht="21.75" customHeight="1">
      <c r="A25" s="107" t="s">
        <v>207</v>
      </c>
      <c r="B25" s="44"/>
      <c r="C25" s="26"/>
      <c r="D25" s="27">
        <v>0</v>
      </c>
      <c r="E25" s="19"/>
      <c r="F25" s="27">
        <v>0</v>
      </c>
      <c r="G25" s="19"/>
      <c r="H25" s="27">
        <v>0</v>
      </c>
      <c r="I25" s="19"/>
      <c r="J25" s="27">
        <v>0</v>
      </c>
      <c r="K25" s="23"/>
      <c r="L25" s="27">
        <v>53796800.000000045</v>
      </c>
      <c r="M25" s="23"/>
      <c r="N25" s="27">
        <f>SUM(D25:M25)</f>
        <v>53796800.000000045</v>
      </c>
      <c r="O25" s="19"/>
    </row>
    <row r="26" spans="1:17" s="28" customFormat="1" ht="21.75" customHeight="1">
      <c r="A26" s="107" t="s">
        <v>206</v>
      </c>
      <c r="B26" s="44"/>
      <c r="C26" s="26"/>
      <c r="D26" s="27">
        <v>0</v>
      </c>
      <c r="E26" s="19"/>
      <c r="F26" s="27">
        <v>0</v>
      </c>
      <c r="G26" s="19"/>
      <c r="H26" s="27">
        <v>0</v>
      </c>
      <c r="I26" s="19"/>
      <c r="J26" s="27">
        <v>13826310</v>
      </c>
      <c r="K26" s="23"/>
      <c r="L26" s="27">
        <v>0</v>
      </c>
      <c r="M26" s="23"/>
      <c r="N26" s="27">
        <f>SUM(D26:M26)</f>
        <v>13826310</v>
      </c>
      <c r="O26" s="19"/>
    </row>
    <row r="27" spans="1:17" ht="21.75" customHeight="1" thickBot="1">
      <c r="A27" s="14" t="s">
        <v>181</v>
      </c>
      <c r="B27" s="11"/>
      <c r="C27" s="8"/>
      <c r="D27" s="29">
        <f>SUM(D21:D26)</f>
        <v>1361817957</v>
      </c>
      <c r="E27" s="16"/>
      <c r="F27" s="29">
        <f>SUM(F21:F26)</f>
        <v>734849520</v>
      </c>
      <c r="G27" s="16"/>
      <c r="H27" s="29">
        <f>SUM(H21:H26)</f>
        <v>29000000</v>
      </c>
      <c r="I27" s="16"/>
      <c r="J27" s="29">
        <f>SUM(J21:J26)</f>
        <v>-246201926</v>
      </c>
      <c r="K27" s="16"/>
      <c r="L27" s="29">
        <f>SUM(L21:L26)</f>
        <v>540906167</v>
      </c>
      <c r="M27" s="16"/>
      <c r="N27" s="29">
        <f>SUM(N21:N26)</f>
        <v>2420371718</v>
      </c>
      <c r="O27" s="17"/>
    </row>
    <row r="28" spans="1:17" ht="21.75" customHeight="1" thickTop="1">
      <c r="J28" s="15"/>
    </row>
    <row r="29" spans="1:17" ht="21.75" customHeight="1"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>&amp;L&amp;"Angsana New,Regular"&amp;14The accompanying notes form an integral part of the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7650-7040-422B-A335-975AC28CC98A}">
  <dimension ref="A1:Q98"/>
  <sheetViews>
    <sheetView tabSelected="1" zoomScaleNormal="100" zoomScaleSheetLayoutView="80" workbookViewId="0">
      <selection activeCell="E39" sqref="E39"/>
    </sheetView>
  </sheetViews>
  <sheetFormatPr defaultColWidth="7.08984375" defaultRowHeight="21.75" customHeight="1"/>
  <cols>
    <col min="1" max="1" width="3.08984375" style="9" customWidth="1"/>
    <col min="2" max="2" width="41.86328125" style="9" customWidth="1"/>
    <col min="3" max="3" width="4.86328125" style="7" customWidth="1"/>
    <col min="4" max="4" width="0.86328125" style="7" customWidth="1"/>
    <col min="5" max="5" width="14.76953125" style="7" bestFit="1" customWidth="1"/>
    <col min="6" max="6" width="1.08984375" style="7" customWidth="1"/>
    <col min="7" max="7" width="14.08984375" style="7" customWidth="1"/>
    <col min="8" max="8" width="1.08984375" style="7" customWidth="1"/>
    <col min="9" max="9" width="14.08984375" style="7" customWidth="1"/>
    <col min="10" max="10" width="1.08984375" style="7" customWidth="1"/>
    <col min="11" max="11" width="15.08984375" style="7" customWidth="1"/>
    <col min="12" max="12" width="7.08984375" style="7" customWidth="1"/>
    <col min="13" max="13" width="22.76953125" style="84" customWidth="1"/>
    <col min="14" max="15" width="13.31640625" style="7" customWidth="1"/>
    <col min="16" max="16" width="8.86328125" style="7" bestFit="1" customWidth="1"/>
    <col min="17" max="17" width="11.08984375" style="7" customWidth="1"/>
    <col min="18" max="18" width="15.86328125" style="7" customWidth="1"/>
    <col min="19" max="223" width="7.08984375" style="7"/>
    <col min="224" max="224" width="3.08984375" style="7" customWidth="1"/>
    <col min="225" max="225" width="50.86328125" style="7" customWidth="1"/>
    <col min="226" max="226" width="9.08984375" style="7" customWidth="1"/>
    <col min="227" max="227" width="1.08984375" style="7" customWidth="1"/>
    <col min="228" max="228" width="10" style="7" bestFit="1" customWidth="1"/>
    <col min="229" max="229" width="1.08984375" style="7" customWidth="1"/>
    <col min="230" max="230" width="10" style="7" bestFit="1" customWidth="1"/>
    <col min="231" max="231" width="7.08984375" style="7"/>
    <col min="232" max="232" width="9.08984375" style="7" bestFit="1" customWidth="1"/>
    <col min="233" max="233" width="10" style="7" bestFit="1" customWidth="1"/>
    <col min="234" max="16384" width="7.08984375" style="7"/>
  </cols>
  <sheetData>
    <row r="1" spans="1:16" ht="21.75" customHeight="1">
      <c r="A1" s="122">
        <v>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6" ht="21.75" customHeight="1">
      <c r="A2" s="121" t="s">
        <v>77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6" ht="18.899999999999999" customHeight="1">
      <c r="A3" s="121" t="s">
        <v>47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6" ht="21.75" customHeight="1">
      <c r="A4" s="121" t="s">
        <v>175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6" ht="18.899999999999999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2" t="s">
        <v>174</v>
      </c>
    </row>
    <row r="6" spans="1:16" ht="20.149999999999999" customHeight="1">
      <c r="A6" s="38"/>
      <c r="B6" s="38"/>
      <c r="C6" s="38"/>
      <c r="D6" s="38"/>
      <c r="E6" s="125" t="s">
        <v>78</v>
      </c>
      <c r="F6" s="125"/>
      <c r="G6" s="125"/>
      <c r="H6" s="38"/>
      <c r="I6" s="125" t="s">
        <v>1</v>
      </c>
      <c r="J6" s="125"/>
      <c r="K6" s="125"/>
    </row>
    <row r="7" spans="1:16" ht="17.399999999999999" customHeight="1">
      <c r="A7" s="39"/>
      <c r="B7" s="39"/>
      <c r="C7" s="13" t="s">
        <v>3</v>
      </c>
      <c r="D7" s="13"/>
      <c r="E7" s="94" t="s">
        <v>76</v>
      </c>
      <c r="F7" s="13"/>
      <c r="G7" s="94" t="s">
        <v>75</v>
      </c>
      <c r="H7" s="95"/>
      <c r="I7" s="94" t="s">
        <v>76</v>
      </c>
      <c r="J7" s="13"/>
      <c r="K7" s="94" t="s">
        <v>75</v>
      </c>
    </row>
    <row r="8" spans="1:16" ht="18.899999999999999" customHeight="1">
      <c r="A8" s="39"/>
      <c r="B8" s="39"/>
      <c r="C8" s="13"/>
      <c r="D8" s="13"/>
      <c r="E8" s="41"/>
      <c r="F8" s="42"/>
      <c r="G8" s="41" t="s">
        <v>145</v>
      </c>
      <c r="H8" s="43"/>
      <c r="I8" s="41"/>
      <c r="J8" s="43"/>
      <c r="K8" s="41" t="s">
        <v>145</v>
      </c>
    </row>
    <row r="9" spans="1:16" ht="20.399999999999999" customHeight="1">
      <c r="A9" s="44" t="s">
        <v>48</v>
      </c>
      <c r="B9" s="39"/>
      <c r="C9" s="86"/>
      <c r="D9" s="13"/>
      <c r="E9" s="45"/>
      <c r="F9" s="13"/>
      <c r="G9" s="45"/>
      <c r="H9" s="13"/>
      <c r="I9" s="45"/>
      <c r="J9" s="45"/>
      <c r="K9" s="45"/>
    </row>
    <row r="10" spans="1:16" ht="20.149999999999999" customHeight="1">
      <c r="A10" s="46" t="s">
        <v>154</v>
      </c>
      <c r="B10" s="39"/>
      <c r="C10" s="13"/>
      <c r="D10" s="13"/>
      <c r="E10" s="47">
        <v>230163859</v>
      </c>
      <c r="F10" s="48"/>
      <c r="G10" s="47">
        <v>-86129124</v>
      </c>
      <c r="H10" s="48"/>
      <c r="I10" s="47">
        <v>233057937</v>
      </c>
      <c r="J10" s="47"/>
      <c r="K10" s="47">
        <v>-111477845</v>
      </c>
      <c r="N10" s="24"/>
      <c r="P10" s="24"/>
    </row>
    <row r="11" spans="1:16" ht="16.5" customHeight="1">
      <c r="A11" s="96" t="s">
        <v>49</v>
      </c>
      <c r="B11" s="39"/>
      <c r="C11" s="13"/>
      <c r="D11" s="13"/>
      <c r="E11" s="47"/>
      <c r="F11" s="48"/>
      <c r="G11" s="47"/>
      <c r="H11" s="48"/>
      <c r="I11" s="47"/>
      <c r="J11" s="47"/>
      <c r="K11" s="47"/>
    </row>
    <row r="12" spans="1:16" ht="18" customHeight="1">
      <c r="A12" s="96" t="s">
        <v>50</v>
      </c>
      <c r="B12" s="39"/>
      <c r="C12" s="13"/>
      <c r="D12" s="13"/>
      <c r="E12" s="45"/>
      <c r="F12" s="13"/>
      <c r="G12" s="45"/>
      <c r="H12" s="13"/>
      <c r="I12" s="45"/>
      <c r="J12" s="45"/>
      <c r="K12" s="45"/>
    </row>
    <row r="13" spans="1:16" ht="20.149999999999999" customHeight="1">
      <c r="A13" s="46" t="s">
        <v>46</v>
      </c>
      <c r="B13" s="39"/>
      <c r="C13" s="13"/>
      <c r="D13" s="13"/>
      <c r="E13" s="47">
        <v>59849159</v>
      </c>
      <c r="F13" s="48"/>
      <c r="G13" s="47">
        <v>-70582924</v>
      </c>
      <c r="H13" s="48"/>
      <c r="I13" s="47">
        <v>58262345</v>
      </c>
      <c r="J13" s="47"/>
      <c r="K13" s="47">
        <v>-77757573</v>
      </c>
      <c r="N13" s="24"/>
      <c r="O13" s="84"/>
      <c r="P13" s="24"/>
    </row>
    <row r="14" spans="1:16" ht="20.149999999999999" customHeight="1">
      <c r="A14" s="46" t="s">
        <v>51</v>
      </c>
      <c r="B14" s="39"/>
      <c r="C14" s="13"/>
      <c r="D14" s="13"/>
      <c r="E14" s="130">
        <v>49557825</v>
      </c>
      <c r="F14" s="48"/>
      <c r="G14" s="27">
        <v>43506598</v>
      </c>
      <c r="H14" s="48"/>
      <c r="I14" s="27">
        <v>44743463</v>
      </c>
      <c r="J14" s="47"/>
      <c r="K14" s="27">
        <v>38644389</v>
      </c>
      <c r="N14" s="24"/>
      <c r="P14" s="97"/>
    </row>
    <row r="15" spans="1:16" ht="20.149999999999999" customHeight="1">
      <c r="A15" s="46" t="s">
        <v>208</v>
      </c>
      <c r="B15" s="39"/>
      <c r="C15" s="13"/>
      <c r="D15" s="13"/>
      <c r="E15" s="27">
        <v>-80561819</v>
      </c>
      <c r="F15" s="48"/>
      <c r="G15" s="47">
        <v>-122003120</v>
      </c>
      <c r="H15" s="48"/>
      <c r="I15" s="27">
        <v>-90459405</v>
      </c>
      <c r="J15" s="47"/>
      <c r="K15" s="47">
        <v>-126720120</v>
      </c>
      <c r="N15" s="24"/>
    </row>
    <row r="16" spans="1:16" ht="20.149999999999999" customHeight="1">
      <c r="A16" s="46" t="s">
        <v>183</v>
      </c>
      <c r="B16" s="39"/>
      <c r="C16" s="13"/>
      <c r="D16" s="13"/>
      <c r="E16" s="27">
        <v>0</v>
      </c>
      <c r="F16" s="48"/>
      <c r="G16" s="47">
        <v>131113507</v>
      </c>
      <c r="H16" s="48"/>
      <c r="I16" s="27">
        <v>9902585</v>
      </c>
      <c r="J16" s="47"/>
      <c r="K16" s="47">
        <v>131113507</v>
      </c>
      <c r="N16" s="24"/>
    </row>
    <row r="17" spans="1:16" ht="20.149999999999999" customHeight="1">
      <c r="A17" s="46" t="s">
        <v>164</v>
      </c>
      <c r="B17" s="39"/>
      <c r="C17" s="13"/>
      <c r="D17" s="13"/>
      <c r="E17" s="47">
        <v>-14712</v>
      </c>
      <c r="F17" s="48"/>
      <c r="G17" s="47">
        <v>-3739</v>
      </c>
      <c r="H17" s="48"/>
      <c r="I17" s="27">
        <v>-14712</v>
      </c>
      <c r="J17" s="47"/>
      <c r="K17" s="47">
        <v>-3739</v>
      </c>
    </row>
    <row r="18" spans="1:16" ht="20.149999999999999" customHeight="1">
      <c r="A18" s="46" t="s">
        <v>209</v>
      </c>
      <c r="B18" s="39"/>
      <c r="C18" s="13"/>
      <c r="D18" s="13"/>
      <c r="E18" s="47">
        <v>4356124</v>
      </c>
      <c r="F18" s="48"/>
      <c r="G18" s="47">
        <v>-11537682</v>
      </c>
      <c r="H18" s="48"/>
      <c r="I18" s="47">
        <v>4356124</v>
      </c>
      <c r="J18" s="47"/>
      <c r="K18" s="47">
        <v>-11537682</v>
      </c>
    </row>
    <row r="19" spans="1:16" ht="20.149999999999999" customHeight="1">
      <c r="A19" s="46" t="s">
        <v>144</v>
      </c>
      <c r="B19" s="39"/>
      <c r="C19" s="13"/>
      <c r="D19" s="13"/>
      <c r="E19" s="27">
        <v>587487</v>
      </c>
      <c r="F19" s="27"/>
      <c r="G19" s="27">
        <v>-725731</v>
      </c>
      <c r="H19" s="27"/>
      <c r="I19" s="27">
        <v>289861</v>
      </c>
      <c r="J19" s="27"/>
      <c r="K19" s="27">
        <v>-725731</v>
      </c>
    </row>
    <row r="20" spans="1:16" ht="20.149999999999999" customHeight="1">
      <c r="A20" s="46" t="s">
        <v>170</v>
      </c>
      <c r="B20" s="39"/>
      <c r="C20" s="13"/>
      <c r="D20" s="13"/>
      <c r="E20" s="27">
        <v>0</v>
      </c>
      <c r="F20" s="48"/>
      <c r="G20" s="27">
        <v>9723</v>
      </c>
      <c r="H20" s="48"/>
      <c r="I20" s="27">
        <v>297620</v>
      </c>
      <c r="J20" s="47"/>
      <c r="K20" s="27">
        <v>9723</v>
      </c>
    </row>
    <row r="21" spans="1:16" ht="20.149999999999999" customHeight="1">
      <c r="A21" s="46" t="s">
        <v>195</v>
      </c>
      <c r="B21" s="39"/>
      <c r="C21" s="13"/>
      <c r="D21" s="13"/>
      <c r="E21" s="27">
        <v>0</v>
      </c>
      <c r="F21" s="48"/>
      <c r="G21" s="27">
        <v>0</v>
      </c>
      <c r="H21" s="48"/>
      <c r="I21" s="27">
        <v>-2918</v>
      </c>
      <c r="J21" s="47"/>
      <c r="K21" s="27">
        <v>0</v>
      </c>
    </row>
    <row r="22" spans="1:16" ht="20.149999999999999" customHeight="1">
      <c r="A22" s="46" t="s">
        <v>152</v>
      </c>
      <c r="B22" s="39"/>
      <c r="C22" s="13"/>
      <c r="D22" s="13"/>
      <c r="E22" s="27">
        <v>-31711508</v>
      </c>
      <c r="F22" s="48"/>
      <c r="G22" s="47">
        <v>-33607597</v>
      </c>
      <c r="H22" s="48"/>
      <c r="I22" s="27">
        <v>-31605449</v>
      </c>
      <c r="J22" s="47"/>
      <c r="K22" s="47">
        <v>-32742958</v>
      </c>
    </row>
    <row r="23" spans="1:16" ht="20.149999999999999" customHeight="1">
      <c r="A23" s="46" t="s">
        <v>210</v>
      </c>
      <c r="B23" s="39"/>
      <c r="C23" s="13"/>
      <c r="D23" s="13"/>
      <c r="E23" s="47">
        <v>-56750033</v>
      </c>
      <c r="F23" s="48"/>
      <c r="G23" s="47">
        <v>40745664</v>
      </c>
      <c r="H23" s="48"/>
      <c r="I23" s="27">
        <v>-56750033</v>
      </c>
      <c r="J23" s="47"/>
      <c r="K23" s="27">
        <v>40745664</v>
      </c>
    </row>
    <row r="24" spans="1:16" ht="20.149999999999999" customHeight="1">
      <c r="A24" s="46" t="s">
        <v>104</v>
      </c>
      <c r="B24" s="39"/>
      <c r="C24" s="13"/>
      <c r="D24" s="13"/>
      <c r="E24" s="47">
        <v>22854789.000000004</v>
      </c>
      <c r="F24" s="48"/>
      <c r="G24" s="47">
        <v>22736324</v>
      </c>
      <c r="H24" s="48"/>
      <c r="I24" s="27">
        <v>22608312</v>
      </c>
      <c r="J24" s="47"/>
      <c r="K24" s="47">
        <v>22457704</v>
      </c>
    </row>
    <row r="25" spans="1:16" ht="20.149999999999999" customHeight="1">
      <c r="A25" s="46" t="s">
        <v>52</v>
      </c>
      <c r="B25" s="39"/>
      <c r="C25" s="13"/>
      <c r="D25" s="13"/>
      <c r="E25" s="47">
        <v>-11394663</v>
      </c>
      <c r="F25" s="48"/>
      <c r="G25" s="47">
        <v>-5422314</v>
      </c>
      <c r="H25" s="48"/>
      <c r="I25" s="47">
        <v>-8435402</v>
      </c>
      <c r="J25" s="47"/>
      <c r="K25" s="47">
        <v>-5373555</v>
      </c>
      <c r="N25" s="24"/>
      <c r="P25" s="24"/>
    </row>
    <row r="26" spans="1:16" ht="20.149999999999999" customHeight="1">
      <c r="A26" s="46" t="s">
        <v>105</v>
      </c>
      <c r="B26" s="39"/>
      <c r="C26" s="13"/>
      <c r="D26" s="13"/>
      <c r="E26" s="47">
        <v>363964350</v>
      </c>
      <c r="F26" s="48"/>
      <c r="G26" s="27">
        <v>181400228</v>
      </c>
      <c r="H26" s="48"/>
      <c r="I26" s="47">
        <v>308263763</v>
      </c>
      <c r="J26" s="47"/>
      <c r="K26" s="27">
        <v>188152068</v>
      </c>
    </row>
    <row r="27" spans="1:16" ht="20.149999999999999" customHeight="1">
      <c r="A27" s="46" t="s">
        <v>106</v>
      </c>
      <c r="B27" s="39"/>
      <c r="C27" s="13"/>
      <c r="D27" s="13"/>
      <c r="E27" s="27">
        <v>3190356</v>
      </c>
      <c r="F27" s="48"/>
      <c r="G27" s="27">
        <v>184657</v>
      </c>
      <c r="H27" s="27"/>
      <c r="I27" s="27">
        <v>0</v>
      </c>
      <c r="J27" s="27"/>
      <c r="K27" s="27">
        <v>0</v>
      </c>
    </row>
    <row r="28" spans="1:16" ht="18" customHeight="1">
      <c r="A28" s="39"/>
      <c r="B28" s="39"/>
      <c r="C28" s="13"/>
      <c r="D28" s="13"/>
      <c r="E28" s="98">
        <f>SUM(E10:E27)</f>
        <v>554091214</v>
      </c>
      <c r="F28" s="48"/>
      <c r="G28" s="98">
        <f>SUM(G10:G27)</f>
        <v>89684470</v>
      </c>
      <c r="H28" s="48"/>
      <c r="I28" s="98">
        <f>SUM(I10:I27)</f>
        <v>494514091</v>
      </c>
      <c r="J28" s="47"/>
      <c r="K28" s="98">
        <f>SUM(K10:K27)</f>
        <v>54783852</v>
      </c>
      <c r="N28" s="24"/>
      <c r="O28" s="24"/>
    </row>
    <row r="29" spans="1:16" ht="18" customHeight="1">
      <c r="A29" s="46" t="s">
        <v>53</v>
      </c>
      <c r="B29" s="46"/>
      <c r="C29" s="51"/>
      <c r="D29" s="51"/>
      <c r="E29" s="51"/>
      <c r="F29" s="51"/>
      <c r="G29" s="51"/>
      <c r="H29" s="51"/>
      <c r="I29" s="51"/>
      <c r="J29" s="51"/>
      <c r="K29" s="51"/>
    </row>
    <row r="30" spans="1:16" ht="20.149999999999999" customHeight="1">
      <c r="A30" s="46" t="s">
        <v>107</v>
      </c>
      <c r="B30" s="46"/>
      <c r="C30" s="51"/>
      <c r="D30" s="51"/>
      <c r="E30" s="47">
        <v>103615116</v>
      </c>
      <c r="F30" s="51"/>
      <c r="G30" s="47">
        <v>-543922104</v>
      </c>
      <c r="H30" s="51"/>
      <c r="I30" s="47">
        <v>47304293</v>
      </c>
      <c r="J30" s="47"/>
      <c r="K30" s="47">
        <v>-543420986</v>
      </c>
    </row>
    <row r="31" spans="1:16" ht="20.149999999999999" customHeight="1">
      <c r="A31" s="46" t="s">
        <v>212</v>
      </c>
      <c r="B31" s="46"/>
      <c r="C31" s="51"/>
      <c r="D31" s="51"/>
      <c r="E31" s="27">
        <v>0</v>
      </c>
      <c r="F31" s="27"/>
      <c r="G31" s="27">
        <v>0</v>
      </c>
      <c r="H31" s="51"/>
      <c r="I31" s="47">
        <v>-44577134</v>
      </c>
      <c r="J31" s="47"/>
      <c r="K31" s="27">
        <v>0</v>
      </c>
    </row>
    <row r="32" spans="1:16" ht="20.149999999999999" customHeight="1">
      <c r="A32" s="46" t="s">
        <v>79</v>
      </c>
      <c r="B32" s="46"/>
      <c r="C32" s="51"/>
      <c r="D32" s="51"/>
      <c r="E32" s="47">
        <v>-665118250</v>
      </c>
      <c r="F32" s="51"/>
      <c r="G32" s="47">
        <v>-231279433</v>
      </c>
      <c r="H32" s="51"/>
      <c r="I32" s="47">
        <v>-607211852</v>
      </c>
      <c r="J32" s="47"/>
      <c r="K32" s="47">
        <v>-149397199</v>
      </c>
      <c r="N32" s="24"/>
      <c r="P32" s="24"/>
    </row>
    <row r="33" spans="1:16" ht="20.149999999999999" customHeight="1">
      <c r="A33" s="46" t="s">
        <v>108</v>
      </c>
      <c r="B33" s="46"/>
      <c r="C33" s="51"/>
      <c r="D33" s="51"/>
      <c r="E33" s="27">
        <v>0</v>
      </c>
      <c r="F33" s="51"/>
      <c r="G33" s="27">
        <v>21666346</v>
      </c>
      <c r="H33" s="51"/>
      <c r="I33" s="27">
        <v>0</v>
      </c>
      <c r="J33" s="47"/>
      <c r="K33" s="27">
        <v>21666346</v>
      </c>
    </row>
    <row r="34" spans="1:16" ht="20.149999999999999" customHeight="1">
      <c r="A34" s="46" t="s">
        <v>80</v>
      </c>
      <c r="B34" s="46"/>
      <c r="C34" s="51"/>
      <c r="D34" s="51"/>
      <c r="E34" s="47">
        <v>-915697292</v>
      </c>
      <c r="F34" s="51"/>
      <c r="G34" s="47">
        <v>-456034287</v>
      </c>
      <c r="H34" s="51"/>
      <c r="I34" s="27">
        <v>-798802380</v>
      </c>
      <c r="J34" s="47"/>
      <c r="K34" s="47">
        <v>-362423528</v>
      </c>
    </row>
    <row r="35" spans="1:16" ht="20.149999999999999" customHeight="1">
      <c r="A35" s="46" t="s">
        <v>81</v>
      </c>
      <c r="B35" s="51"/>
      <c r="C35" s="51"/>
      <c r="D35" s="51"/>
      <c r="E35" s="47">
        <v>-250465905</v>
      </c>
      <c r="F35" s="51"/>
      <c r="G35" s="27">
        <v>-155931844</v>
      </c>
      <c r="H35" s="51"/>
      <c r="I35" s="27">
        <v>0</v>
      </c>
      <c r="J35" s="47"/>
      <c r="K35" s="27">
        <v>0</v>
      </c>
    </row>
    <row r="36" spans="1:16" ht="20.149999999999999" customHeight="1">
      <c r="A36" s="46" t="s">
        <v>82</v>
      </c>
      <c r="B36" s="51"/>
      <c r="C36" s="51"/>
      <c r="D36" s="51"/>
      <c r="E36" s="47">
        <v>328165861</v>
      </c>
      <c r="F36" s="51"/>
      <c r="G36" s="27">
        <v>7334348</v>
      </c>
      <c r="H36" s="51"/>
      <c r="I36" s="47">
        <v>56982991</v>
      </c>
      <c r="J36" s="47"/>
      <c r="K36" s="27">
        <v>18721581</v>
      </c>
    </row>
    <row r="37" spans="1:16" ht="20.149999999999999" customHeight="1">
      <c r="A37" s="46" t="s">
        <v>6</v>
      </c>
      <c r="B37" s="51"/>
      <c r="C37" s="51"/>
      <c r="D37" s="51"/>
      <c r="E37" s="47">
        <v>-253417634</v>
      </c>
      <c r="F37" s="51"/>
      <c r="G37" s="27">
        <v>-133893905</v>
      </c>
      <c r="H37" s="51"/>
      <c r="I37" s="47">
        <v>9320800</v>
      </c>
      <c r="J37" s="47"/>
      <c r="K37" s="27">
        <v>-30721900</v>
      </c>
    </row>
    <row r="38" spans="1:16" ht="20.149999999999999" customHeight="1">
      <c r="A38" s="46" t="s">
        <v>10</v>
      </c>
      <c r="B38" s="39"/>
      <c r="C38" s="13"/>
      <c r="D38" s="54"/>
      <c r="E38" s="47">
        <v>-64278326</v>
      </c>
      <c r="F38" s="54"/>
      <c r="G38" s="47">
        <v>-594471</v>
      </c>
      <c r="H38" s="54"/>
      <c r="I38" s="47">
        <v>4692263</v>
      </c>
      <c r="J38" s="47"/>
      <c r="K38" s="47">
        <v>-248670</v>
      </c>
    </row>
    <row r="39" spans="1:16" ht="20.149999999999999" customHeight="1">
      <c r="A39" s="46" t="s">
        <v>109</v>
      </c>
      <c r="B39" s="39"/>
      <c r="C39" s="13"/>
      <c r="D39" s="54"/>
      <c r="E39" s="129">
        <v>488122329</v>
      </c>
      <c r="F39" s="54"/>
      <c r="G39" s="47">
        <v>461684298</v>
      </c>
      <c r="H39" s="54"/>
      <c r="I39" s="47">
        <v>762302200</v>
      </c>
      <c r="J39" s="47"/>
      <c r="K39" s="47">
        <v>293031575</v>
      </c>
    </row>
    <row r="40" spans="1:16" ht="20.149999999999999" customHeight="1">
      <c r="A40" s="46" t="s">
        <v>110</v>
      </c>
      <c r="B40" s="39"/>
      <c r="C40" s="13"/>
      <c r="D40" s="54"/>
      <c r="E40" s="47">
        <v>107406245</v>
      </c>
      <c r="F40" s="54"/>
      <c r="G40" s="47">
        <v>75551275</v>
      </c>
      <c r="H40" s="54"/>
      <c r="I40" s="47">
        <v>104888637</v>
      </c>
      <c r="J40" s="47"/>
      <c r="K40" s="47">
        <v>71999098</v>
      </c>
    </row>
    <row r="41" spans="1:16" ht="20.149999999999999" customHeight="1">
      <c r="A41" s="46" t="s">
        <v>92</v>
      </c>
      <c r="B41" s="39"/>
      <c r="C41" s="13"/>
      <c r="D41" s="54"/>
      <c r="E41" s="47">
        <v>-532433772</v>
      </c>
      <c r="F41" s="54"/>
      <c r="G41" s="47">
        <v>-1012144546</v>
      </c>
      <c r="H41" s="54"/>
      <c r="I41" s="47">
        <v>-524483942</v>
      </c>
      <c r="J41" s="47"/>
      <c r="K41" s="47">
        <v>-1033627174</v>
      </c>
      <c r="N41" s="24"/>
      <c r="P41" s="24"/>
    </row>
    <row r="42" spans="1:16" ht="20.149999999999999" customHeight="1">
      <c r="A42" s="46" t="s">
        <v>93</v>
      </c>
      <c r="B42" s="39"/>
      <c r="C42" s="13"/>
      <c r="D42" s="54"/>
      <c r="E42" s="47">
        <v>-639994306</v>
      </c>
      <c r="F42" s="54"/>
      <c r="G42" s="47">
        <v>-357399784</v>
      </c>
      <c r="H42" s="54"/>
      <c r="I42" s="47">
        <v>-589544044</v>
      </c>
      <c r="J42" s="47"/>
      <c r="K42" s="47">
        <v>-432241961</v>
      </c>
      <c r="M42" s="7"/>
      <c r="N42" s="24"/>
    </row>
    <row r="43" spans="1:16" ht="20.149999999999999" customHeight="1">
      <c r="A43" s="46" t="s">
        <v>19</v>
      </c>
      <c r="B43" s="39"/>
      <c r="C43" s="13"/>
      <c r="D43" s="54"/>
      <c r="E43" s="47">
        <v>349986016</v>
      </c>
      <c r="F43" s="54"/>
      <c r="G43" s="47">
        <v>35750970</v>
      </c>
      <c r="H43" s="54"/>
      <c r="I43" s="47">
        <v>163180392</v>
      </c>
      <c r="J43" s="47"/>
      <c r="K43" s="47">
        <v>27246322</v>
      </c>
    </row>
    <row r="44" spans="1:16" ht="20.149999999999999" customHeight="1">
      <c r="A44" s="46" t="s">
        <v>184</v>
      </c>
      <c r="B44" s="39"/>
      <c r="C44" s="13"/>
      <c r="D44" s="54"/>
      <c r="E44" s="47">
        <v>-8048880</v>
      </c>
      <c r="F44" s="54"/>
      <c r="G44" s="47">
        <v>-6191862</v>
      </c>
      <c r="H44" s="54"/>
      <c r="I44" s="47">
        <v>-8048880</v>
      </c>
      <c r="J44" s="47"/>
      <c r="K44" s="47">
        <v>-6191862</v>
      </c>
      <c r="M44" s="7"/>
      <c r="N44" s="24"/>
    </row>
    <row r="45" spans="1:16" ht="20.149999999999999" customHeight="1">
      <c r="A45" s="46" t="s">
        <v>139</v>
      </c>
      <c r="B45" s="46"/>
      <c r="C45" s="13"/>
      <c r="D45" s="13"/>
      <c r="E45" s="99">
        <f>SUM(E28:E44)</f>
        <v>-1398067584</v>
      </c>
      <c r="F45" s="13"/>
      <c r="G45" s="99">
        <f>SUM(G28:G44)</f>
        <v>-2205720529</v>
      </c>
      <c r="H45" s="13"/>
      <c r="I45" s="99">
        <f>SUM(I28:I44)</f>
        <v>-929482565</v>
      </c>
      <c r="J45" s="45"/>
      <c r="K45" s="99">
        <f>SUM(K28:K44)</f>
        <v>-2070824506</v>
      </c>
      <c r="O45" s="24"/>
    </row>
    <row r="46" spans="1:16" ht="20.149999999999999" customHeight="1">
      <c r="A46" s="46" t="s">
        <v>185</v>
      </c>
      <c r="B46" s="46"/>
      <c r="C46" s="13"/>
      <c r="D46" s="13"/>
      <c r="E46" s="45">
        <v>5526468</v>
      </c>
      <c r="F46" s="13"/>
      <c r="G46" s="45">
        <v>1078921</v>
      </c>
      <c r="H46" s="13"/>
      <c r="I46" s="27">
        <v>515408</v>
      </c>
      <c r="J46" s="45"/>
      <c r="K46" s="45">
        <v>1056197</v>
      </c>
      <c r="O46" s="24"/>
    </row>
    <row r="47" spans="1:16" ht="20.149999999999999" customHeight="1">
      <c r="A47" s="46" t="s">
        <v>186</v>
      </c>
      <c r="B47" s="46"/>
      <c r="C47" s="13"/>
      <c r="D47" s="13"/>
      <c r="E47" s="45">
        <v>156713473</v>
      </c>
      <c r="F47" s="13"/>
      <c r="G47" s="45">
        <v>203208254</v>
      </c>
      <c r="H47" s="13"/>
      <c r="I47" s="27">
        <v>156713473</v>
      </c>
      <c r="J47" s="45"/>
      <c r="K47" s="45">
        <v>203208254</v>
      </c>
      <c r="O47" s="24"/>
    </row>
    <row r="48" spans="1:16" ht="20.149999999999999" customHeight="1">
      <c r="A48" s="46" t="s">
        <v>55</v>
      </c>
      <c r="B48" s="44"/>
      <c r="C48" s="13"/>
      <c r="D48" s="13"/>
      <c r="E48" s="27">
        <v>-230939901</v>
      </c>
      <c r="F48" s="13"/>
      <c r="G48" s="27">
        <v>-165313401</v>
      </c>
      <c r="H48" s="13"/>
      <c r="I48" s="27">
        <v>-194144147</v>
      </c>
      <c r="J48" s="45"/>
      <c r="K48" s="47">
        <v>-156713473</v>
      </c>
    </row>
    <row r="49" spans="1:15" ht="20.149999999999999" customHeight="1">
      <c r="A49" s="39" t="s">
        <v>140</v>
      </c>
      <c r="B49" s="46"/>
      <c r="C49" s="86"/>
      <c r="D49" s="13"/>
      <c r="E49" s="49">
        <f>SUM(E45:E48)</f>
        <v>-1466767544</v>
      </c>
      <c r="F49" s="13"/>
      <c r="G49" s="49">
        <f>SUM(G45:G48)</f>
        <v>-2166746755</v>
      </c>
      <c r="H49" s="13"/>
      <c r="I49" s="49">
        <f>SUM(I45:I48)</f>
        <v>-966397831</v>
      </c>
      <c r="J49" s="50"/>
      <c r="K49" s="49">
        <f>SUM(K45:K48)</f>
        <v>-2023273528</v>
      </c>
      <c r="N49" s="24"/>
      <c r="O49" s="97"/>
    </row>
    <row r="50" spans="1:15" ht="21.75" customHeight="1">
      <c r="A50" s="122">
        <v>8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</row>
    <row r="51" spans="1:15" ht="21.75" customHeight="1">
      <c r="A51" s="121" t="s">
        <v>77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</row>
    <row r="52" spans="1:15" ht="21.75" customHeight="1">
      <c r="A52" s="121" t="s">
        <v>47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</row>
    <row r="53" spans="1:15" ht="21.75" customHeight="1">
      <c r="A53" s="121" t="s">
        <v>175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</row>
    <row r="54" spans="1:15" ht="15.7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2" t="s">
        <v>174</v>
      </c>
    </row>
    <row r="55" spans="1:15" ht="21.75" customHeight="1">
      <c r="A55" s="38"/>
      <c r="B55" s="38"/>
      <c r="C55" s="38"/>
      <c r="D55" s="38"/>
      <c r="E55" s="125" t="s">
        <v>78</v>
      </c>
      <c r="F55" s="125"/>
      <c r="G55" s="125"/>
      <c r="H55" s="38"/>
      <c r="I55" s="125" t="s">
        <v>1</v>
      </c>
      <c r="J55" s="125"/>
      <c r="K55" s="125"/>
    </row>
    <row r="56" spans="1:15" ht="21.75" customHeight="1">
      <c r="A56" s="39"/>
      <c r="B56" s="39"/>
      <c r="C56" s="13" t="s">
        <v>3</v>
      </c>
      <c r="D56" s="13"/>
      <c r="E56" s="85" t="s">
        <v>76</v>
      </c>
      <c r="F56" s="13"/>
      <c r="G56" s="85" t="s">
        <v>75</v>
      </c>
      <c r="H56" s="40"/>
      <c r="I56" s="85" t="s">
        <v>76</v>
      </c>
      <c r="J56" s="13"/>
      <c r="K56" s="85" t="s">
        <v>75</v>
      </c>
    </row>
    <row r="57" spans="1:15" ht="21.75" customHeight="1">
      <c r="A57" s="39"/>
      <c r="B57" s="39"/>
      <c r="C57" s="13"/>
      <c r="D57" s="13"/>
      <c r="E57" s="41"/>
      <c r="F57" s="42"/>
      <c r="G57" s="41" t="s">
        <v>145</v>
      </c>
      <c r="H57" s="43"/>
      <c r="I57" s="41"/>
      <c r="J57" s="43"/>
      <c r="K57" s="41" t="s">
        <v>145</v>
      </c>
    </row>
    <row r="58" spans="1:15" ht="21.75" customHeight="1">
      <c r="A58" s="44" t="s">
        <v>56</v>
      </c>
      <c r="B58" s="39"/>
      <c r="C58" s="86"/>
      <c r="D58" s="13"/>
      <c r="E58" s="45"/>
      <c r="F58" s="13"/>
      <c r="G58" s="45"/>
      <c r="H58" s="13"/>
      <c r="I58" s="45"/>
      <c r="J58" s="45"/>
      <c r="K58" s="45"/>
    </row>
    <row r="59" spans="1:15" ht="21.75" customHeight="1">
      <c r="A59" s="46" t="s">
        <v>165</v>
      </c>
      <c r="B59" s="46"/>
      <c r="C59" s="13"/>
      <c r="D59" s="13"/>
      <c r="E59" s="47">
        <v>20793271.000000004</v>
      </c>
      <c r="F59" s="13"/>
      <c r="G59" s="47">
        <v>302428455</v>
      </c>
      <c r="H59" s="13"/>
      <c r="I59" s="47">
        <v>20793271</v>
      </c>
      <c r="J59" s="45"/>
      <c r="K59" s="47">
        <v>302428455</v>
      </c>
    </row>
    <row r="60" spans="1:15" ht="21.75" customHeight="1">
      <c r="A60" s="46" t="s">
        <v>213</v>
      </c>
      <c r="B60" s="46"/>
      <c r="C60" s="13"/>
      <c r="D60" s="13"/>
      <c r="E60" s="47">
        <v>-69977595</v>
      </c>
      <c r="F60" s="13"/>
      <c r="G60" s="47">
        <v>156822926</v>
      </c>
      <c r="H60" s="13"/>
      <c r="I60" s="47">
        <v>-53966372</v>
      </c>
      <c r="J60" s="45"/>
      <c r="K60" s="27">
        <v>156822926</v>
      </c>
    </row>
    <row r="61" spans="1:15" ht="21.75" customHeight="1">
      <c r="A61" s="46" t="s">
        <v>211</v>
      </c>
      <c r="B61" s="46"/>
      <c r="C61" s="13"/>
      <c r="D61" s="13"/>
      <c r="E61" s="27">
        <v>0</v>
      </c>
      <c r="F61" s="27"/>
      <c r="G61" s="27">
        <v>0</v>
      </c>
      <c r="H61" s="13"/>
      <c r="I61" s="47">
        <v>-100715494</v>
      </c>
      <c r="J61" s="45"/>
      <c r="K61" s="27">
        <v>0</v>
      </c>
    </row>
    <row r="62" spans="1:15" ht="21.75" customHeight="1">
      <c r="A62" s="46" t="s">
        <v>131</v>
      </c>
      <c r="B62" s="46"/>
      <c r="C62" s="13"/>
      <c r="D62" s="13"/>
      <c r="E62" s="47">
        <v>-2200000</v>
      </c>
      <c r="F62" s="13"/>
      <c r="G62" s="27">
        <v>0</v>
      </c>
      <c r="H62" s="13"/>
      <c r="I62" s="27">
        <v>-2200000</v>
      </c>
      <c r="J62" s="45"/>
      <c r="K62" s="27">
        <v>0</v>
      </c>
    </row>
    <row r="63" spans="1:15" ht="21.75" customHeight="1">
      <c r="A63" s="46" t="s">
        <v>111</v>
      </c>
      <c r="B63" s="46"/>
      <c r="C63" s="13"/>
      <c r="D63" s="13"/>
      <c r="E63" s="47">
        <v>-72809447</v>
      </c>
      <c r="F63" s="13"/>
      <c r="G63" s="47">
        <v>-67610900</v>
      </c>
      <c r="H63" s="13"/>
      <c r="I63" s="47">
        <v>-68656584</v>
      </c>
      <c r="J63" s="45"/>
      <c r="K63" s="27">
        <v>-66738048</v>
      </c>
    </row>
    <row r="64" spans="1:15" ht="21.75" customHeight="1">
      <c r="A64" s="46" t="s">
        <v>112</v>
      </c>
      <c r="B64" s="46"/>
      <c r="C64" s="13"/>
      <c r="D64" s="13"/>
      <c r="E64" s="47">
        <v>161617</v>
      </c>
      <c r="F64" s="13"/>
      <c r="G64" s="47">
        <v>763973</v>
      </c>
      <c r="H64" s="13"/>
      <c r="I64" s="27">
        <v>161617</v>
      </c>
      <c r="J64" s="27"/>
      <c r="K64" s="27">
        <v>763973</v>
      </c>
    </row>
    <row r="65" spans="1:14" ht="21.75" customHeight="1">
      <c r="A65" s="46" t="s">
        <v>113</v>
      </c>
      <c r="B65" s="46"/>
      <c r="C65" s="13"/>
      <c r="D65" s="13"/>
      <c r="E65" s="47">
        <v>-506380</v>
      </c>
      <c r="F65" s="13"/>
      <c r="G65" s="47">
        <v>-1256523</v>
      </c>
      <c r="H65" s="13"/>
      <c r="I65" s="47">
        <v>-506380</v>
      </c>
      <c r="J65" s="45"/>
      <c r="K65" s="27">
        <v>-1256523</v>
      </c>
    </row>
    <row r="66" spans="1:14" ht="21.75" customHeight="1">
      <c r="A66" s="46" t="s">
        <v>214</v>
      </c>
      <c r="B66" s="46"/>
      <c r="C66" s="13"/>
      <c r="D66" s="13"/>
      <c r="E66" s="47">
        <v>4412285</v>
      </c>
      <c r="F66" s="13"/>
      <c r="G66" s="27">
        <v>4392878</v>
      </c>
      <c r="H66" s="13"/>
      <c r="I66" s="47">
        <v>4412285</v>
      </c>
      <c r="J66" s="45"/>
      <c r="K66" s="27">
        <v>4392738</v>
      </c>
      <c r="N66" s="24"/>
    </row>
    <row r="67" spans="1:14" ht="21.75" customHeight="1">
      <c r="A67" s="39" t="s">
        <v>136</v>
      </c>
      <c r="B67" s="39"/>
      <c r="C67" s="13"/>
      <c r="D67" s="13"/>
      <c r="E67" s="49">
        <f>SUM(E59:E66)</f>
        <v>-120126249</v>
      </c>
      <c r="F67" s="13"/>
      <c r="G67" s="49">
        <f>SUM(G59:G66)</f>
        <v>395540809</v>
      </c>
      <c r="H67" s="13"/>
      <c r="I67" s="49">
        <f>SUM(I59:I66)</f>
        <v>-200677657</v>
      </c>
      <c r="J67" s="50"/>
      <c r="K67" s="49">
        <f>SUM(K59:K66)</f>
        <v>396413521</v>
      </c>
    </row>
    <row r="68" spans="1:14" ht="21.75" customHeight="1">
      <c r="A68" s="44" t="s">
        <v>57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4" ht="21.75" customHeight="1">
      <c r="A69" s="46" t="s">
        <v>162</v>
      </c>
      <c r="B69" s="51"/>
      <c r="C69" s="51"/>
      <c r="D69" s="51"/>
      <c r="E69" s="45"/>
      <c r="F69" s="51"/>
      <c r="G69" s="45"/>
      <c r="H69" s="51"/>
      <c r="I69" s="45"/>
      <c r="J69" s="45"/>
      <c r="K69" s="45"/>
    </row>
    <row r="70" spans="1:14" ht="21.75" customHeight="1">
      <c r="A70" s="46" t="s">
        <v>114</v>
      </c>
      <c r="B70" s="51"/>
      <c r="C70" s="51"/>
      <c r="D70" s="51"/>
      <c r="E70" s="47">
        <v>1331623236</v>
      </c>
      <c r="F70" s="51"/>
      <c r="G70" s="47">
        <v>1428383448</v>
      </c>
      <c r="H70" s="51"/>
      <c r="I70" s="47">
        <v>1132301690</v>
      </c>
      <c r="J70" s="45"/>
      <c r="K70" s="47">
        <v>1171285874</v>
      </c>
    </row>
    <row r="71" spans="1:14" ht="21.75" customHeight="1">
      <c r="A71" s="46" t="s">
        <v>153</v>
      </c>
      <c r="B71" s="51"/>
      <c r="C71" s="51"/>
      <c r="D71" s="51"/>
      <c r="E71" s="27">
        <v>0</v>
      </c>
      <c r="F71" s="51"/>
      <c r="G71" s="27">
        <v>0</v>
      </c>
      <c r="H71" s="51"/>
      <c r="I71" s="47">
        <v>-165739520</v>
      </c>
      <c r="J71" s="45"/>
      <c r="K71" s="47">
        <v>-53000000</v>
      </c>
    </row>
    <row r="72" spans="1:14" ht="21.75" customHeight="1">
      <c r="A72" s="46" t="s">
        <v>187</v>
      </c>
      <c r="B72" s="51"/>
      <c r="C72" s="51"/>
      <c r="D72" s="51"/>
      <c r="E72" s="27">
        <v>0</v>
      </c>
      <c r="F72" s="51"/>
      <c r="G72" s="27">
        <v>0</v>
      </c>
      <c r="H72" s="51"/>
      <c r="I72" s="27">
        <v>50000000</v>
      </c>
      <c r="J72" s="45"/>
      <c r="K72" s="27">
        <v>195000000.00000003</v>
      </c>
    </row>
    <row r="73" spans="1:14" ht="21.75" customHeight="1">
      <c r="A73" s="46" t="s">
        <v>215</v>
      </c>
      <c r="B73" s="51"/>
      <c r="C73" s="51"/>
      <c r="D73" s="51"/>
      <c r="E73" s="27">
        <v>140000000</v>
      </c>
      <c r="F73" s="51"/>
      <c r="G73" s="27">
        <v>10000000</v>
      </c>
      <c r="H73" s="51"/>
      <c r="I73" s="27">
        <v>0</v>
      </c>
      <c r="J73" s="45"/>
      <c r="K73" s="27">
        <v>0</v>
      </c>
    </row>
    <row r="74" spans="1:14" ht="21.75" customHeight="1">
      <c r="A74" s="46" t="s">
        <v>200</v>
      </c>
      <c r="B74" s="117"/>
      <c r="C74" s="51"/>
      <c r="D74" s="51"/>
      <c r="E74" s="27">
        <v>0</v>
      </c>
      <c r="F74" s="51"/>
      <c r="G74" s="27">
        <v>-422691048</v>
      </c>
      <c r="H74" s="51"/>
      <c r="I74" s="27">
        <v>0</v>
      </c>
      <c r="J74" s="45"/>
      <c r="K74" s="27">
        <v>-422691047</v>
      </c>
    </row>
    <row r="75" spans="1:14" ht="21.75" customHeight="1">
      <c r="A75" s="46" t="s">
        <v>171</v>
      </c>
      <c r="B75" s="51"/>
      <c r="C75" s="51"/>
      <c r="D75" s="51"/>
      <c r="E75" s="47">
        <v>217476098</v>
      </c>
      <c r="F75" s="51"/>
      <c r="G75" s="27">
        <v>595684300</v>
      </c>
      <c r="H75" s="51"/>
      <c r="I75" s="27">
        <v>217476098</v>
      </c>
      <c r="J75" s="45"/>
      <c r="K75" s="27">
        <v>595684300</v>
      </c>
    </row>
    <row r="76" spans="1:14" ht="21.75" customHeight="1">
      <c r="A76" s="46" t="s">
        <v>115</v>
      </c>
      <c r="B76" s="39"/>
      <c r="C76" s="13"/>
      <c r="D76" s="54"/>
      <c r="E76" s="100">
        <v>-5883465</v>
      </c>
      <c r="F76" s="51"/>
      <c r="G76" s="27">
        <v>-16236668</v>
      </c>
      <c r="H76" s="51"/>
      <c r="I76" s="45">
        <v>-14995783</v>
      </c>
      <c r="J76" s="45"/>
      <c r="K76" s="27">
        <v>-10652046</v>
      </c>
      <c r="N76" s="24"/>
    </row>
    <row r="77" spans="1:14" ht="21.75" customHeight="1">
      <c r="A77" s="46" t="s">
        <v>147</v>
      </c>
      <c r="B77" s="39"/>
      <c r="C77" s="13"/>
      <c r="D77" s="54"/>
      <c r="E77" s="100">
        <v>0</v>
      </c>
      <c r="F77" s="54"/>
      <c r="G77" s="27">
        <v>-25874541</v>
      </c>
      <c r="H77" s="51"/>
      <c r="I77" s="100">
        <v>0</v>
      </c>
      <c r="J77" s="45"/>
      <c r="K77" s="27">
        <v>-25874541</v>
      </c>
      <c r="N77" s="24"/>
    </row>
    <row r="78" spans="1:14" ht="21.75" customHeight="1">
      <c r="A78" s="46" t="s">
        <v>137</v>
      </c>
      <c r="B78" s="39"/>
      <c r="C78" s="13"/>
      <c r="D78" s="54"/>
      <c r="E78" s="100">
        <v>-6512922</v>
      </c>
      <c r="F78" s="54"/>
      <c r="G78" s="27">
        <v>-5560818</v>
      </c>
      <c r="H78" s="51"/>
      <c r="I78" s="100">
        <v>-6512923</v>
      </c>
      <c r="J78" s="45"/>
      <c r="K78" s="27">
        <v>-5541356</v>
      </c>
    </row>
    <row r="79" spans="1:14" ht="21.75" customHeight="1">
      <c r="A79" s="46" t="s">
        <v>54</v>
      </c>
      <c r="B79" s="51"/>
      <c r="C79" s="51"/>
      <c r="D79" s="51"/>
      <c r="E79" s="100">
        <v>-363459864</v>
      </c>
      <c r="F79" s="54"/>
      <c r="G79" s="27">
        <v>-180293629</v>
      </c>
      <c r="H79" s="54"/>
      <c r="I79" s="45">
        <v>-299608138</v>
      </c>
      <c r="J79" s="45"/>
      <c r="K79" s="27">
        <v>-225778575</v>
      </c>
    </row>
    <row r="80" spans="1:14" ht="21.75" customHeight="1">
      <c r="A80" s="39" t="s">
        <v>141</v>
      </c>
      <c r="B80" s="46"/>
      <c r="C80" s="13"/>
      <c r="D80" s="13"/>
      <c r="E80" s="49">
        <f>SUM(E69:E79)</f>
        <v>1313243083</v>
      </c>
      <c r="F80" s="13"/>
      <c r="G80" s="49">
        <f>SUM(G69:G79)</f>
        <v>1383411044</v>
      </c>
      <c r="H80" s="13"/>
      <c r="I80" s="49">
        <f>SUM(I69:I79)</f>
        <v>912921424</v>
      </c>
      <c r="J80" s="50"/>
      <c r="K80" s="49">
        <f>SUM(K69:K79)</f>
        <v>1218432609</v>
      </c>
    </row>
    <row r="81" spans="1:17" ht="21.75" customHeight="1">
      <c r="A81" s="39"/>
      <c r="B81" s="46"/>
      <c r="C81" s="13"/>
      <c r="D81" s="13"/>
      <c r="E81" s="50"/>
      <c r="F81" s="13"/>
      <c r="G81" s="50"/>
      <c r="H81" s="13"/>
      <c r="I81" s="50"/>
      <c r="J81" s="50"/>
      <c r="K81" s="50"/>
    </row>
    <row r="82" spans="1:17" ht="21.75" customHeight="1">
      <c r="A82" s="39" t="s">
        <v>116</v>
      </c>
      <c r="B82" s="46"/>
      <c r="C82" s="13"/>
      <c r="D82" s="13"/>
    </row>
    <row r="83" spans="1:17" ht="21.75" customHeight="1">
      <c r="A83" s="39" t="s">
        <v>117</v>
      </c>
      <c r="B83" s="46"/>
      <c r="C83" s="13"/>
      <c r="D83" s="13"/>
      <c r="E83" s="50">
        <f>E49+E67+E80</f>
        <v>-273650710</v>
      </c>
      <c r="F83" s="89"/>
      <c r="G83" s="50">
        <f>G49+G67+G80</f>
        <v>-387794902</v>
      </c>
      <c r="H83" s="89"/>
      <c r="I83" s="50">
        <f>I49+I67+I80</f>
        <v>-254154064</v>
      </c>
      <c r="J83" s="50"/>
      <c r="K83" s="50">
        <f>K49+K67+K80</f>
        <v>-408427398</v>
      </c>
    </row>
    <row r="84" spans="1:17" ht="21.75" customHeight="1">
      <c r="A84" s="46" t="s">
        <v>118</v>
      </c>
      <c r="B84" s="46"/>
      <c r="C84" s="13"/>
      <c r="D84" s="13"/>
      <c r="E84" s="87">
        <v>-4356123</v>
      </c>
      <c r="F84" s="48"/>
      <c r="G84" s="87">
        <v>1433630</v>
      </c>
      <c r="H84" s="48"/>
      <c r="I84" s="87">
        <v>-4356122</v>
      </c>
      <c r="J84" s="47"/>
      <c r="K84" s="87">
        <v>1433630</v>
      </c>
    </row>
    <row r="85" spans="1:17" ht="21.75" customHeight="1">
      <c r="A85" s="39" t="s">
        <v>216</v>
      </c>
      <c r="B85" s="46"/>
      <c r="C85" s="13"/>
      <c r="D85" s="13"/>
      <c r="E85" s="50">
        <f>SUM(E83:E84)</f>
        <v>-278006833</v>
      </c>
      <c r="F85" s="89"/>
      <c r="G85" s="50">
        <f>SUM(G83:G84)</f>
        <v>-386361272</v>
      </c>
      <c r="H85" s="89"/>
      <c r="I85" s="50">
        <f>SUM(I83:I84)</f>
        <v>-258510186</v>
      </c>
      <c r="J85" s="50"/>
      <c r="K85" s="50">
        <f>SUM(K83:K84)</f>
        <v>-406993768</v>
      </c>
    </row>
    <row r="86" spans="1:17" ht="21.75" customHeight="1">
      <c r="A86" s="46" t="s">
        <v>58</v>
      </c>
      <c r="B86" s="44"/>
      <c r="C86" s="13"/>
      <c r="D86" s="13"/>
      <c r="E86" s="47">
        <v>429448009</v>
      </c>
      <c r="F86" s="48"/>
      <c r="G86" s="47">
        <v>815809281</v>
      </c>
      <c r="H86" s="48"/>
      <c r="I86" s="47">
        <v>404262676</v>
      </c>
      <c r="J86" s="47"/>
      <c r="K86" s="47">
        <v>811256444</v>
      </c>
    </row>
    <row r="87" spans="1:17" ht="21.75" customHeight="1" thickBot="1">
      <c r="A87" s="39" t="s">
        <v>188</v>
      </c>
      <c r="B87" s="46"/>
      <c r="C87" s="86"/>
      <c r="D87" s="13"/>
      <c r="E87" s="55">
        <f>SUM(E85:E86)</f>
        <v>151441176</v>
      </c>
      <c r="F87" s="13"/>
      <c r="G87" s="55">
        <f>SUM(G85:G86)</f>
        <v>429448009</v>
      </c>
      <c r="H87" s="13"/>
      <c r="I87" s="55">
        <f>SUM(I85:I86)</f>
        <v>145752490</v>
      </c>
      <c r="J87" s="50"/>
      <c r="K87" s="55">
        <f>SUM(K85:K86)</f>
        <v>404262676</v>
      </c>
      <c r="O87" s="24"/>
      <c r="Q87" s="24"/>
    </row>
    <row r="88" spans="1:17" ht="14.4" customHeight="1" thickTop="1">
      <c r="E88" s="4"/>
      <c r="F88" s="3"/>
      <c r="G88" s="3"/>
      <c r="H88" s="3"/>
      <c r="I88" s="4"/>
      <c r="J88" s="3"/>
      <c r="K88" s="3"/>
    </row>
    <row r="89" spans="1:17" ht="21.75" customHeight="1">
      <c r="A89" s="39" t="s">
        <v>59</v>
      </c>
      <c r="E89" s="102"/>
      <c r="G89" s="102"/>
      <c r="I89" s="102"/>
      <c r="K89" s="102"/>
    </row>
    <row r="90" spans="1:17" ht="21.75" customHeight="1">
      <c r="A90" s="46" t="s">
        <v>60</v>
      </c>
      <c r="E90" s="84"/>
      <c r="G90" s="84"/>
      <c r="I90" s="84"/>
      <c r="K90" s="84"/>
    </row>
    <row r="91" spans="1:17" ht="21.75" customHeight="1">
      <c r="A91" s="9" t="s">
        <v>61</v>
      </c>
      <c r="B91" s="9" t="s">
        <v>119</v>
      </c>
      <c r="E91" s="103">
        <v>4663754</v>
      </c>
      <c r="F91" s="102"/>
      <c r="G91" s="103">
        <v>6409322</v>
      </c>
      <c r="H91" s="102"/>
      <c r="I91" s="103">
        <v>4663754</v>
      </c>
      <c r="J91" s="102"/>
      <c r="K91" s="103">
        <v>6409322</v>
      </c>
    </row>
    <row r="92" spans="1:17" ht="21.75" customHeight="1">
      <c r="B92" s="9" t="s">
        <v>172</v>
      </c>
      <c r="E92" s="103">
        <v>26314116</v>
      </c>
      <c r="F92" s="102"/>
      <c r="G92" s="103">
        <v>5700715</v>
      </c>
      <c r="H92" s="102"/>
      <c r="I92" s="103">
        <v>26314116</v>
      </c>
      <c r="J92" s="102"/>
      <c r="K92" s="103">
        <v>5700715</v>
      </c>
    </row>
    <row r="93" spans="1:17" ht="21.75" customHeight="1">
      <c r="A93" s="9" t="s">
        <v>62</v>
      </c>
      <c r="B93" s="9" t="s">
        <v>120</v>
      </c>
      <c r="E93" s="103">
        <v>265550</v>
      </c>
      <c r="F93" s="104"/>
      <c r="G93" s="103">
        <v>0</v>
      </c>
      <c r="H93" s="104"/>
      <c r="I93" s="103">
        <v>265550</v>
      </c>
      <c r="J93" s="104"/>
      <c r="K93" s="103">
        <v>0</v>
      </c>
    </row>
    <row r="94" spans="1:17" ht="21.75" customHeight="1">
      <c r="B94" s="9" t="s">
        <v>194</v>
      </c>
      <c r="E94" s="105">
        <v>67246000</v>
      </c>
      <c r="F94" s="102"/>
      <c r="G94" s="103">
        <v>0</v>
      </c>
      <c r="H94" s="102"/>
      <c r="I94" s="103">
        <v>67246000</v>
      </c>
      <c r="J94" s="102"/>
      <c r="K94" s="103">
        <v>0</v>
      </c>
    </row>
    <row r="95" spans="1:17" ht="21.75" customHeight="1">
      <c r="I95" s="27"/>
    </row>
    <row r="96" spans="1:17" ht="21.75" customHeight="1">
      <c r="E96" s="106"/>
      <c r="I96" s="27"/>
    </row>
    <row r="97" spans="5:9" ht="21.75" customHeight="1">
      <c r="E97" s="106"/>
    </row>
    <row r="98" spans="5:9" ht="21.75" customHeight="1">
      <c r="E98" s="106"/>
      <c r="I98" s="106"/>
    </row>
  </sheetData>
  <mergeCells count="12">
    <mergeCell ref="A50:K50"/>
    <mergeCell ref="A51:K51"/>
    <mergeCell ref="A52:K52"/>
    <mergeCell ref="A53:K53"/>
    <mergeCell ref="E55:G55"/>
    <mergeCell ref="I55:K55"/>
    <mergeCell ref="A1:K1"/>
    <mergeCell ref="A2:K2"/>
    <mergeCell ref="A3:K3"/>
    <mergeCell ref="A4:K4"/>
    <mergeCell ref="E6:G6"/>
    <mergeCell ref="I6:K6"/>
  </mergeCells>
  <pageMargins left="0.59055118110236227" right="3.937007874015748E-2" top="0.39370078740157483" bottom="0" header="3.937007874015748E-2" footer="0"/>
  <pageSetup paperSize="9" scale="80" fitToHeight="0" orientation="portrait" r:id="rId1"/>
  <headerFooter>
    <oddHeader xml:space="preserve">&amp;R
</oddHeader>
    <oddFooter>&amp;L&amp;"Angsana New,Regular"&amp;14
The accompanying notes form an integral part of the financial statements.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SFP_E</vt:lpstr>
      <vt:lpstr>SI</vt:lpstr>
      <vt:lpstr>CH_C_E</vt:lpstr>
      <vt:lpstr>CH_S_E</vt:lpstr>
      <vt:lpstr>CF_E</vt:lpstr>
      <vt:lpstr>CF_E!Print_Area</vt:lpstr>
      <vt:lpstr>CH_C_E!Print_Area</vt:lpstr>
      <vt:lpstr>CH_S_E!Print_Area</vt:lpstr>
      <vt:lpstr>SFP_E!Print_Area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Nuthrhamon Worathanathunm</cp:lastModifiedBy>
  <cp:lastPrinted>2024-03-03T23:36:48Z</cp:lastPrinted>
  <dcterms:created xsi:type="dcterms:W3CDTF">2021-05-12T06:28:23Z</dcterms:created>
  <dcterms:modified xsi:type="dcterms:W3CDTF">2024-03-04T00:31:43Z</dcterms:modified>
</cp:coreProperties>
</file>