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C:\Users\orathai.n\Desktop\elcid งบการเงิน\"/>
    </mc:Choice>
  </mc:AlternateContent>
  <xr:revisionPtr revIDLastSave="0" documentId="13_ncr:1_{B7584C5E-DA62-4A33-8BC9-1FC49803C9AB}" xr6:coauthVersionLast="47" xr6:coauthVersionMax="47" xr10:uidLastSave="{00000000-0000-0000-0000-000000000000}"/>
  <bookViews>
    <workbookView xWindow="-108" yWindow="-108" windowWidth="23256" windowHeight="13896" tabRatio="841" xr2:uid="{00000000-000D-0000-FFFF-FFFF00000000}"/>
  </bookViews>
  <sheets>
    <sheet name="BS (p.1)" sheetId="39" r:id="rId1"/>
    <sheet name="BS (cont) (p.2-3)" sheetId="67" r:id="rId2"/>
    <sheet name="PL 12M (p.4-5)" sheetId="78" r:id="rId3"/>
    <sheet name="CE conso (p.6)" sheetId="74" r:id="rId4"/>
    <sheet name="CE Company (p.7)" sheetId="75" r:id="rId5"/>
    <sheet name="CF (p.8-10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(p.2-3)'!$A$1:$Q$112</definedName>
    <definedName name="_xlnm.Print_Area" localSheetId="0">'BS (p.1)'!$A$1:$P$55</definedName>
    <definedName name="_xlnm.Print_Area" localSheetId="4">'CE Company (p.7)'!$A$1:$S$37</definedName>
    <definedName name="_xlnm.Print_Area" localSheetId="3">'CE conso (p.6)'!$A$1:$AH$58</definedName>
    <definedName name="_xlnm.Print_Area" localSheetId="5">'CF (p.8-10)'!$A$1:$O$172</definedName>
    <definedName name="_xlnm.Print_Area" localSheetId="2">'PL 12M (p.4-5)'!$A$1:$S$125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0" i="74" l="1"/>
  <c r="AD30" i="74" s="1"/>
  <c r="X40" i="74" l="1"/>
  <c r="X41" i="74" s="1"/>
  <c r="X42" i="74" s="1"/>
  <c r="V40" i="74"/>
  <c r="V41" i="74" s="1"/>
  <c r="V42" i="74" s="1"/>
  <c r="F41" i="74"/>
  <c r="F42" i="74" s="1"/>
  <c r="AH29" i="74"/>
  <c r="AB25" i="74"/>
  <c r="W31" i="74"/>
  <c r="W43" i="74" s="1"/>
  <c r="X26" i="74"/>
  <c r="X27" i="74" s="1"/>
  <c r="X28" i="74" s="1"/>
  <c r="X31" i="74" s="1"/>
  <c r="V26" i="74"/>
  <c r="V27" i="74" s="1"/>
  <c r="V28" i="74" s="1"/>
  <c r="V31" i="74" s="1"/>
  <c r="P40" i="74"/>
  <c r="X43" i="74" l="1"/>
  <c r="V43" i="74"/>
  <c r="AF24" i="74" l="1"/>
  <c r="P25" i="74"/>
  <c r="AD25" i="74" s="1"/>
  <c r="AD20" i="74" l="1"/>
  <c r="AB39" i="74"/>
  <c r="AB36" i="74"/>
  <c r="AD36" i="74" s="1"/>
  <c r="AH36" i="74" s="1"/>
  <c r="AF26" i="74" l="1"/>
  <c r="Z26" i="74"/>
  <c r="Z27" i="74" s="1"/>
  <c r="Z28" i="74" s="1"/>
  <c r="Z31" i="74" s="1"/>
  <c r="F26" i="74"/>
  <c r="F27" i="74" s="1"/>
  <c r="F28" i="74" s="1"/>
  <c r="F31" i="74" l="1"/>
  <c r="F43" i="74" s="1"/>
  <c r="AF27" i="74"/>
  <c r="AF28" i="74" s="1"/>
  <c r="AF31" i="74" s="1"/>
  <c r="AH21" i="74"/>
  <c r="AB16" i="74"/>
  <c r="AD16" i="74" s="1"/>
  <c r="AH16" i="74" s="1"/>
  <c r="AB14" i="74" l="1"/>
  <c r="AD14" i="74" s="1"/>
  <c r="AF39" i="74" l="1"/>
  <c r="AF41" i="74" s="1"/>
  <c r="Z40" i="74"/>
  <c r="T41" i="74"/>
  <c r="T42" i="74" s="1"/>
  <c r="R41" i="74"/>
  <c r="R42" i="74" s="1"/>
  <c r="N41" i="74"/>
  <c r="N42" i="74" s="1"/>
  <c r="L41" i="74"/>
  <c r="L42" i="74" s="1"/>
  <c r="J41" i="74"/>
  <c r="J42" i="74" s="1"/>
  <c r="H41" i="74"/>
  <c r="H42" i="74" s="1"/>
  <c r="AF42" i="74" l="1"/>
  <c r="AF43" i="74" s="1"/>
  <c r="Z41" i="74"/>
  <c r="Z42" i="74" s="1"/>
  <c r="Z43" i="74" s="1"/>
  <c r="AB40" i="74"/>
  <c r="AD40" i="74" s="1"/>
  <c r="T26" i="74"/>
  <c r="T27" i="74" s="1"/>
  <c r="T28" i="74" s="1"/>
  <c r="R26" i="74"/>
  <c r="R27" i="74" s="1"/>
  <c r="R28" i="74" s="1"/>
  <c r="N26" i="74"/>
  <c r="N27" i="74" s="1"/>
  <c r="N28" i="74" s="1"/>
  <c r="L26" i="74"/>
  <c r="L27" i="74" s="1"/>
  <c r="L28" i="74" s="1"/>
  <c r="J26" i="74"/>
  <c r="J27" i="74" s="1"/>
  <c r="J28" i="74" s="1"/>
  <c r="H26" i="74"/>
  <c r="H27" i="74" s="1"/>
  <c r="H28" i="74" s="1"/>
  <c r="J31" i="74" l="1"/>
  <c r="J43" i="74" s="1"/>
  <c r="L31" i="74"/>
  <c r="L43" i="74" s="1"/>
  <c r="N31" i="74"/>
  <c r="N43" i="74" s="1"/>
  <c r="R31" i="74"/>
  <c r="R43" i="74" s="1"/>
  <c r="T31" i="74"/>
  <c r="T43" i="74" s="1"/>
  <c r="H31" i="74"/>
  <c r="H43" i="74" s="1"/>
  <c r="AH14" i="74"/>
  <c r="AJ14" i="74" l="1"/>
  <c r="AH20" i="74" l="1"/>
  <c r="M31" i="74"/>
  <c r="M43" i="74" s="1"/>
  <c r="G31" i="74"/>
  <c r="G43" i="74" s="1"/>
  <c r="A3" i="74" l="1"/>
  <c r="P39" i="74" l="1"/>
  <c r="P24" i="74" l="1"/>
  <c r="P26" i="74" s="1"/>
  <c r="P27" i="74" s="1"/>
  <c r="P28" i="74" s="1"/>
  <c r="P31" i="74" s="1"/>
  <c r="P41" i="74"/>
  <c r="P42" i="74" s="1"/>
  <c r="AD39" i="74"/>
  <c r="P43" i="74" l="1"/>
  <c r="AH25" i="74" l="1"/>
  <c r="AB24" i="74" l="1"/>
  <c r="AB26" i="74" l="1"/>
  <c r="AB27" i="74" s="1"/>
  <c r="AB28" i="74" s="1"/>
  <c r="AB31" i="74" s="1"/>
  <c r="AD24" i="74"/>
  <c r="AH24" i="74" s="1"/>
  <c r="A3" i="75"/>
  <c r="A3" i="73" s="1"/>
  <c r="AD26" i="74" l="1"/>
  <c r="AD27" i="74" s="1"/>
  <c r="AD28" i="74" s="1"/>
  <c r="AD31" i="74" s="1"/>
  <c r="AB41" i="74"/>
  <c r="AB42" i="74" s="1"/>
  <c r="AB43" i="74" s="1"/>
  <c r="AH40" i="74" l="1"/>
  <c r="AH26" i="74" l="1"/>
  <c r="AH27" i="74" s="1"/>
  <c r="AD41" i="74"/>
  <c r="AD42" i="74" s="1"/>
  <c r="AD43" i="74" s="1"/>
  <c r="AH28" i="74" l="1"/>
  <c r="AH31" i="74" s="1"/>
  <c r="AH39" i="74"/>
  <c r="AJ28" i="74" l="1"/>
  <c r="AH41" i="74"/>
  <c r="AH42" i="74" s="1"/>
  <c r="AH43" i="74" l="1"/>
  <c r="A3" i="67" l="1"/>
  <c r="A59" i="67" s="1"/>
  <c r="A1" i="75" l="1"/>
  <c r="AG31" i="74"/>
  <c r="AG43" i="74" s="1"/>
  <c r="AE31" i="74"/>
  <c r="AE43" i="74" s="1"/>
  <c r="AC31" i="74"/>
  <c r="AC43" i="74" s="1"/>
  <c r="Y31" i="74"/>
  <c r="Y43" i="74" s="1"/>
  <c r="S31" i="74"/>
  <c r="S43" i="74" s="1"/>
  <c r="Q31" i="74"/>
  <c r="Q43" i="74" s="1"/>
  <c r="O31" i="74"/>
  <c r="O43" i="74" s="1"/>
  <c r="I31" i="74"/>
  <c r="I43" i="74" s="1"/>
  <c r="A59" i="73" l="1"/>
  <c r="A57" i="73"/>
  <c r="J80" i="67" l="1"/>
</calcChain>
</file>

<file path=xl/sharedStrings.xml><?xml version="1.0" encoding="utf-8"?>
<sst xmlns="http://schemas.openxmlformats.org/spreadsheetml/2006/main" count="551" uniqueCount="369">
  <si>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</si>
  <si>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</si>
  <si>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</si>
  <si>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</si>
  <si>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</si>
  <si>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</si>
  <si>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</si>
  <si>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</si>
  <si>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</si>
  <si>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</si>
  <si>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 xml:space="preserve">Trade accounts and other current receivables - net  </t>
  </si>
  <si>
    <t>Short - term loans to subsidiaries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</si>
  <si>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</si>
  <si>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</si>
  <si>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</si>
  <si>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</si>
  <si>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</si>
  <si>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Other non - current financial assets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</si>
  <si>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</si>
  <si>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</si>
  <si>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</si>
  <si>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</si>
  <si>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</si>
  <si>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</si>
  <si>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</si>
  <si>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</si>
  <si>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</si>
  <si>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</si>
  <si>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</si>
  <si>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</si>
  <si>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</si>
  <si>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</si>
  <si>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15</t>
  </si>
  <si>
    <t>Current portion of long - term liabilities of</t>
  </si>
  <si>
    <t>Long - term loans from financial institutions</t>
  </si>
  <si>
    <t>Lease liabilities</t>
  </si>
  <si>
    <t>Debentures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</si>
  <si>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</si>
  <si>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</si>
  <si>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</si>
  <si>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</si>
  <si>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</si>
  <si>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</si>
  <si>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</si>
  <si>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</si>
  <si>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</si>
  <si>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</si>
  <si>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</si>
  <si>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</si>
  <si>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</si>
  <si>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</si>
  <si>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</si>
  <si>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</si>
  <si>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</si>
  <si>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</si>
  <si>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</si>
  <si>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Share premium</t>
  </si>
  <si>
    <t>Appropriated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</si>
  <si>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</si>
  <si>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</si>
  <si>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</si>
  <si>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</si>
  <si>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</si>
  <si>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</si>
  <si>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</si>
  <si>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</si>
  <si>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</si>
  <si>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</si>
  <si>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</si>
  <si>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</si>
  <si>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</si>
  <si>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</si>
  <si>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</si>
  <si>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</si>
  <si>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</si>
  <si>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</si>
  <si>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</si>
  <si>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</si>
  <si>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</si>
  <si>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 xml:space="preserve">Other comprehensive income not to be reclassified to profit  </t>
  </si>
  <si>
    <t>Owners of the parent</t>
  </si>
  <si>
    <t xml:space="preserve">COMPREHENSIVE INCOME (LOSS) ATTRIBUTABLE TO </t>
  </si>
  <si>
    <t>Equity holders of the parent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</si>
  <si>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</si>
  <si>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</si>
  <si>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</si>
  <si>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</si>
  <si>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</si>
  <si>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</si>
  <si>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</si>
  <si>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</si>
  <si>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</si>
  <si>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</si>
  <si>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</si>
  <si>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</si>
  <si>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</si>
  <si>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</si>
  <si>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</si>
  <si>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</si>
  <si>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</si>
  <si>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</si>
  <si>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</si>
  <si>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</si>
  <si>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</si>
  <si>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</si>
  <si>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</si>
  <si>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</si>
  <si>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</si>
  <si>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</si>
  <si>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</si>
  <si>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</si>
  <si>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</si>
  <si>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</si>
  <si>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</si>
  <si>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</si>
  <si>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</si>
  <si>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</si>
  <si>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 xml:space="preserve">          </t>
  </si>
  <si>
    <t>Depreciation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</si>
  <si>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</si>
  <si>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</si>
  <si>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</si>
  <si>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</si>
  <si>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</si>
  <si>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</si>
  <si>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</si>
  <si>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</si>
  <si>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</si>
  <si>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</si>
  <si>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</si>
  <si>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</si>
  <si>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</si>
  <si>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</si>
  <si>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</si>
  <si>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</si>
  <si>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</si>
  <si>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</si>
  <si>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</si>
  <si>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</si>
  <si>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</si>
  <si>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</si>
  <si>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</si>
  <si>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</si>
  <si>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</si>
  <si>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</si>
  <si>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</si>
  <si>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</si>
  <si>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</si>
  <si>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</si>
  <si>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</si>
  <si>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Repayments of assets payable</t>
  </si>
  <si>
    <t>Interest received</t>
  </si>
  <si>
    <t>Net cash provided by (used in) investing activities</t>
  </si>
  <si>
    <t>CASH FLOWS FROM FINANCING ACTIVITIES</t>
  </si>
  <si>
    <t>Cash paid for interest of debentures</t>
  </si>
  <si>
    <t>Repayment of long - term loans from financial institutions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</si>
  <si>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</si>
  <si>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</si>
  <si>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</si>
  <si>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</si>
  <si>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</si>
  <si>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2.</t>
  </si>
  <si>
    <t>Unutilized credit facilities for future working capital</t>
  </si>
  <si>
    <t>PROFIT (LOSS) BEFORE INCOME TAX</t>
  </si>
  <si>
    <t>PROFIT (LOSS) FROM OPERATING ACTIVITIES</t>
  </si>
  <si>
    <t>BASIC EARNINGS (LOSS) PER SHARE (BAHT : SHARE)</t>
  </si>
  <si>
    <t>11</t>
  </si>
  <si>
    <t>financial lease receivables (reversal)</t>
  </si>
  <si>
    <t xml:space="preserve">The Group purchase of fixed assets on credit </t>
  </si>
  <si>
    <t>associated company</t>
  </si>
  <si>
    <t>16</t>
  </si>
  <si>
    <t>5,912,456,522 common shares of Baht 0.50 each</t>
  </si>
  <si>
    <t>Net porfit (loss) for the period from discontinued operations - net of income tax</t>
  </si>
  <si>
    <t xml:space="preserve">NET PROFIT (LOSS) ATTRIBUTABLE TO </t>
  </si>
  <si>
    <t>(Gain) loss on change lease contracts</t>
  </si>
  <si>
    <t>Provision for employee benefit (reversal)</t>
  </si>
  <si>
    <t>Employee benefit paid during the period</t>
  </si>
  <si>
    <t>Cash paid for purchase of investments in subsidiaries</t>
  </si>
  <si>
    <t>Cash paid for purchase of fixed assets</t>
  </si>
  <si>
    <t>9</t>
  </si>
  <si>
    <t>Cash paid for purchase of intangible assets</t>
  </si>
  <si>
    <t>Cash received from disposal of investments in subsidiaries</t>
  </si>
  <si>
    <t>Cash received from dividend</t>
  </si>
  <si>
    <t>Treasury shares -</t>
  </si>
  <si>
    <t>common share</t>
  </si>
  <si>
    <t xml:space="preserve">Treasury shares </t>
  </si>
  <si>
    <t>reserve</t>
  </si>
  <si>
    <t>Treasury shares - common shares</t>
  </si>
  <si>
    <t>Treasury shares reserve</t>
  </si>
  <si>
    <t>fair value through other comprehensive income - net of income tax</t>
  </si>
  <si>
    <t>Profit (loss) before income tax from discontinued operations</t>
  </si>
  <si>
    <t>Profit (loss) before income tax from continued operations</t>
  </si>
  <si>
    <t>Surplus (deficit) from</t>
  </si>
  <si>
    <t>in subsidiaries and</t>
  </si>
  <si>
    <t>change in equity interest</t>
  </si>
  <si>
    <t>Right - of - use of advertising media - net</t>
  </si>
  <si>
    <t>Receivable under share purchase agreement</t>
  </si>
  <si>
    <t>Profit (loss) before income tax</t>
  </si>
  <si>
    <t>Depreciation of right - of - use assets</t>
  </si>
  <si>
    <t>Cash paid for purchase of investment property</t>
  </si>
  <si>
    <t>Loss from written - off of intangible assets</t>
  </si>
  <si>
    <t xml:space="preserve">(Gain) loss from disposal of investments in equity </t>
  </si>
  <si>
    <t>instruments measure fair value through profit or loss</t>
  </si>
  <si>
    <t xml:space="preserve">Cash paid for purchase of investments in equity </t>
  </si>
  <si>
    <t xml:space="preserve">Cash received from disposal of investments in equity </t>
  </si>
  <si>
    <t>Investments in associated companies</t>
  </si>
  <si>
    <t xml:space="preserve">Loss on change in fair value of investments in equity </t>
  </si>
  <si>
    <t>Share of other comprehensive income (loss) of associated company</t>
  </si>
  <si>
    <t xml:space="preserve">Gain (loss) on change in fair value of investment in equity instruments measure </t>
  </si>
  <si>
    <t xml:space="preserve">(used in) operating activities </t>
  </si>
  <si>
    <t xml:space="preserve">Reconcilations of net profit (loss) to net cash provided by </t>
  </si>
  <si>
    <t xml:space="preserve">Loss from disposal and written - off of fixed assets </t>
  </si>
  <si>
    <t>Share of (profit) loss on investments in associated companies</t>
  </si>
  <si>
    <t xml:space="preserve">from financial institutions </t>
  </si>
  <si>
    <t>17</t>
  </si>
  <si>
    <t>22</t>
  </si>
  <si>
    <t>Long - term loan to other company</t>
  </si>
  <si>
    <t>Cost of unallocated asset group</t>
  </si>
  <si>
    <t>8</t>
  </si>
  <si>
    <t>24</t>
  </si>
  <si>
    <t>Condensed notes to the interim financial information are an integral part of these interim financial information.</t>
  </si>
  <si>
    <t>Cash and cash equivalent as at beginning balance of the period</t>
  </si>
  <si>
    <t>Cash and cash equivalent as at ending balance of the period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</si>
  <si>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</si>
  <si>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10,642,421,740 common shares of Baht 0.50 each </t>
  </si>
  <si>
    <t>21</t>
  </si>
  <si>
    <t>(Restated)</t>
  </si>
  <si>
    <t>Beginning balance as at January 1, 2022</t>
  </si>
  <si>
    <t xml:space="preserve">Increase in overdraft and short - term loans </t>
  </si>
  <si>
    <t>Assets held for sale</t>
  </si>
  <si>
    <t>Reversal of the discount rate for right-of-use of advertising media</t>
  </si>
  <si>
    <t>Loss on change in fair value of investments in equity</t>
  </si>
  <si>
    <t>Decrease in rental retention of right - of - use assets</t>
  </si>
  <si>
    <t>Accrued dividend paid</t>
  </si>
  <si>
    <t>Increase in right - of - use of advertising media</t>
  </si>
  <si>
    <t>Bank overdraft and short - term loans from financial institutions</t>
  </si>
  <si>
    <t>Gain from disposal of investments</t>
  </si>
  <si>
    <t>Reversal of allowances for expected credit losses</t>
  </si>
  <si>
    <t>Loss from disposal of investments</t>
  </si>
  <si>
    <t>Dividend income</t>
  </si>
  <si>
    <t>Change in ownership interests in subsidiary :</t>
  </si>
  <si>
    <t xml:space="preserve">  Non-controlling interests in subsidiaries </t>
  </si>
  <si>
    <t xml:space="preserve">    increased (decreased)</t>
  </si>
  <si>
    <t>Cash received of debentures</t>
  </si>
  <si>
    <t>Treasury stock paid</t>
  </si>
  <si>
    <t>Intangible assets - net</t>
  </si>
  <si>
    <t>Distribution costs</t>
  </si>
  <si>
    <t>Beginning balance as at January 1, 2023 (After restated)</t>
  </si>
  <si>
    <t xml:space="preserve">Non-controlling interests in subsidiaries </t>
  </si>
  <si>
    <t>increased (decreased) from</t>
  </si>
  <si>
    <t>Investments in subsidiary</t>
  </si>
  <si>
    <t>Written - off of non - refundable witholding tax</t>
  </si>
  <si>
    <t>Impairment loss from loans to subsidiary (reversal)</t>
  </si>
  <si>
    <t>Impairment loss from investment in subsidiary (reversal)</t>
  </si>
  <si>
    <t>(Gain) loss from disposal of investments in subsidiaries</t>
  </si>
  <si>
    <t>Inventories</t>
  </si>
  <si>
    <t>Cash paid for subsidiary's acquired business</t>
  </si>
  <si>
    <t>Cash paid for expenses from disposal of investments in subsidiaries</t>
  </si>
  <si>
    <t>Cash paid for purchase of investments in other company</t>
  </si>
  <si>
    <t>Investments in subsidiaries</t>
  </si>
  <si>
    <t>Goodwill</t>
  </si>
  <si>
    <t>Cash and cash equivalents from business combination</t>
  </si>
  <si>
    <t>Expenses of right-of-use of advertising media</t>
  </si>
  <si>
    <t>or (loss) in subsequent period :</t>
  </si>
  <si>
    <t>Short - term loans from related person</t>
  </si>
  <si>
    <t xml:space="preserve">Accumulative effect of allocation of fair value </t>
  </si>
  <si>
    <t>at the acquisition date</t>
  </si>
  <si>
    <t>23</t>
  </si>
  <si>
    <t>Cash paid for purchase of investments in associated companies</t>
  </si>
  <si>
    <t>Debentures issue costs</t>
  </si>
  <si>
    <t>Repayment of lease liabilities</t>
  </si>
  <si>
    <t>Interest expenses for lease liabilities</t>
  </si>
  <si>
    <t>Cash received from short - term loans to other company</t>
  </si>
  <si>
    <t>(Gain) loss from disposal of investments in associated company</t>
  </si>
  <si>
    <t>Cash received from disposal of investments in associated companies</t>
  </si>
  <si>
    <t>Cash paid for matured debentures</t>
  </si>
  <si>
    <t>Shot - term loans to other company</t>
  </si>
  <si>
    <t>Short - term loans</t>
  </si>
  <si>
    <t>20</t>
  </si>
  <si>
    <t xml:space="preserve">Current portion of long - term loan to other company </t>
  </si>
  <si>
    <t>The Group purchase of fixed assets on hire - purchase contract</t>
  </si>
  <si>
    <t>Deposits for purchase of investment</t>
  </si>
  <si>
    <t>Retained earnings (Deficit)</t>
  </si>
  <si>
    <t>Short - term loans to subsidiary from share purchase agreement</t>
  </si>
  <si>
    <t xml:space="preserve">          Investments in subsidiary</t>
  </si>
  <si>
    <t xml:space="preserve">          Disposals of subsidiaries</t>
  </si>
  <si>
    <t>AS AT DECEMBER 31, 2023</t>
  </si>
  <si>
    <t>Gain on change in fair value of investment property</t>
  </si>
  <si>
    <t>Defined benefit plan remeasurement profit (loss) - net  of income tax</t>
  </si>
  <si>
    <t>Ending balance as at December 31, 2022</t>
  </si>
  <si>
    <t>Ending balance as at December 31, 2023</t>
  </si>
  <si>
    <t>Notes to the financial statements are an integral part of these financial statements.</t>
  </si>
  <si>
    <t>(Gain) loss on change in fair value of investment property</t>
  </si>
  <si>
    <t>Cash paid for purchase of assets foreclosed</t>
  </si>
  <si>
    <t>Receivable from sale of fixed assets</t>
  </si>
  <si>
    <t>Accrued dividends</t>
  </si>
  <si>
    <t>6</t>
  </si>
  <si>
    <t>5.2, 7</t>
  </si>
  <si>
    <t>5.2</t>
  </si>
  <si>
    <t>5.2, 21.1</t>
  </si>
  <si>
    <t>2.2.13 (3)</t>
  </si>
  <si>
    <t>2.2.13 (4), 16</t>
  </si>
  <si>
    <t>5.2, 17</t>
  </si>
  <si>
    <t>18</t>
  </si>
  <si>
    <t>2.2.13 (4), 5.2</t>
  </si>
  <si>
    <t>5.2, 19</t>
  </si>
  <si>
    <t>21.2</t>
  </si>
  <si>
    <t>32</t>
  </si>
  <si>
    <t>5.2, 21.2</t>
  </si>
  <si>
    <t>2.2.13 (4), 18</t>
  </si>
  <si>
    <t>5.2, 24</t>
  </si>
  <si>
    <t>25</t>
  </si>
  <si>
    <t>26</t>
  </si>
  <si>
    <t>5.1, 10, 11</t>
  </si>
  <si>
    <t>5.1</t>
  </si>
  <si>
    <t>9, 11</t>
  </si>
  <si>
    <t>5.1, 31</t>
  </si>
  <si>
    <t>18.4.1</t>
  </si>
  <si>
    <t>STATEMENT OF COMPREHENSIVE INCOME (Con't)</t>
  </si>
  <si>
    <t>2.2.13 (4)</t>
  </si>
  <si>
    <t>2.2.13</t>
  </si>
  <si>
    <t>21.1</t>
  </si>
  <si>
    <t>10, 11</t>
  </si>
  <si>
    <t>15, 21.2</t>
  </si>
  <si>
    <t>CASH FLOWS FROM INVESTING ACTIVITIES (Con't)</t>
  </si>
  <si>
    <t>Share of profit (loss) on investments in associated companies</t>
  </si>
  <si>
    <t>revaluation asset</t>
  </si>
  <si>
    <t>Capital Surplus from</t>
  </si>
  <si>
    <t>Deposit from sale of shares</t>
  </si>
  <si>
    <t>other compressive income</t>
  </si>
  <si>
    <t xml:space="preserve">Surplus from fair value valuation of asset thought </t>
  </si>
  <si>
    <t>Revenue from sales</t>
  </si>
  <si>
    <t>Cost of sales</t>
  </si>
  <si>
    <t>Loss in impairment</t>
  </si>
  <si>
    <t>Adjustment the interest receivable the effective interest rate method</t>
  </si>
  <si>
    <t>Cash received from long - term loans to other company</t>
  </si>
  <si>
    <t>Cash received (paid) for deposits for purchase of investments</t>
  </si>
  <si>
    <t>Cash received for deposits for sale of share in subsidiaries</t>
  </si>
  <si>
    <t>Cash received from sale non - current financial assets</t>
  </si>
  <si>
    <t xml:space="preserve">Cash received from capital raise </t>
  </si>
  <si>
    <t>Right of used assets and lease liabilities increased from lease contracts</t>
  </si>
  <si>
    <t>Long - term loan to other company - net</t>
  </si>
  <si>
    <t>2.2.13 (4), 12</t>
  </si>
  <si>
    <t>5.2, 7, 12</t>
  </si>
  <si>
    <t>31</t>
  </si>
  <si>
    <t>12.2</t>
  </si>
  <si>
    <t>Page 1 of 107</t>
  </si>
  <si>
    <t>Page 3 of 107</t>
  </si>
  <si>
    <t>Page 2 of 107</t>
  </si>
  <si>
    <t>Page 4 of 107</t>
  </si>
  <si>
    <t>Page 5 of 107</t>
  </si>
  <si>
    <t>Page 6 of 107</t>
  </si>
  <si>
    <t>Page 7 of 107</t>
  </si>
  <si>
    <t>Page 8 of 107</t>
  </si>
  <si>
    <t>Page 9 of 107</t>
  </si>
  <si>
    <t xml:space="preserve">instruments measure fair value through profit or loss </t>
  </si>
  <si>
    <t>FOR THE YEAR ENDED DECEMBER 31, 2023</t>
  </si>
  <si>
    <t>NET PROFIT (LOSS) FOR THE YEAR</t>
  </si>
  <si>
    <t>PROFIT (LOSS) FOR THE YEAR FROM CONTINUED OPERATIONS</t>
  </si>
  <si>
    <t>Total other comprehensive income (loss) for the year - net of income tax</t>
  </si>
  <si>
    <t>TOTAL COMPREHENSIVE INCOME (LOSS) FOR THE YEAR</t>
  </si>
  <si>
    <t>COMPREHENSIVE INCOME (LOSS) FOR THE YEAR</t>
  </si>
  <si>
    <t>Comprehensive income (loss) for the year</t>
  </si>
  <si>
    <t xml:space="preserve">          Total comprehensive income (loss) for the year</t>
  </si>
  <si>
    <t>Net profit (loss) for the year</t>
  </si>
  <si>
    <t>Total comprehensive income (loss) for the year</t>
  </si>
  <si>
    <t xml:space="preserve">          Net profit (loss) for the year</t>
  </si>
  <si>
    <t xml:space="preserve">          Other comprehensive income (loss) </t>
  </si>
  <si>
    <t>Page 10 of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</si>
</sst>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.00;\(#,##0.00\)"/>
    <numFmt numFmtId="196" formatCode="_ * #,##0_ ;_ * \-#,##0_ ;_ * &quot;-&quot;??_ ;_ @_ "/>
    <numFmt numFmtId="197" formatCode="0.0%"/>
    <numFmt numFmtId="198" formatCode="_(* #,##0_);_(* \(#,##0\);_(* &quot;-&quot;??_);_(@_)"/>
    <numFmt numFmtId="199" formatCode="_-* #,##0_-;\-* #,##0_-;_-* &quot;-&quot;??_-;_-@_-"/>
    <numFmt numFmtId="200" formatCode="_-* #,##0_-;\ \(#,##0\)_-;_-* &quot;-&quot;??_-;_-@_-"/>
    <numFmt numFmtId="201" formatCode="_(* #,##0.0000_);_(* \(#,##0.0000\);_(* &quot;-&quot;??_);_(@_)"/>
    <numFmt numFmtId="202" formatCode="General_)"/>
    <numFmt numFmtId="203" formatCode="#,##0.00\ &quot;F&quot;;\-#,##0.00\ &quot;F&quot;"/>
    <numFmt numFmtId="204" formatCode="dd\-mmm\-yy_)"/>
    <numFmt numFmtId="205" formatCode="0."/>
    <numFmt numFmtId="206" formatCode="#,##0.00_);[Black]\(#,##0.00\)"/>
    <numFmt numFmtId="207" formatCode="#,##0.00&quot; $&quot;;\-#,##0.00&quot; $&quot;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mmm\.yy"/>
    <numFmt numFmtId="213" formatCode="_(&quot;$&quot;* #,##0.0_);_(&quot;$&quot;* \(#,##0.0\);_(&quot;$&quot;* &quot;0.0&quot;_);_(@_)"/>
    <numFmt numFmtId="214" formatCode="#,###.00_);\(#,###.00\)"/>
    <numFmt numFmtId="215" formatCode="\t&quot;฿&quot;#,##0_);\(\t&quot;฿&quot;#,##0\)"/>
    <numFmt numFmtId="216" formatCode="0%_);\(0%\)"/>
    <numFmt numFmtId="217" formatCode="&quot;ฃค&quot;#,##0;&quot;ฃค&quot;\-#,##0"/>
    <numFmt numFmtId="218" formatCode="0&quot;  &quot;"/>
    <numFmt numFmtId="219" formatCode="#,##0.0_);[Red]\(#,##0.0\)"/>
    <numFmt numFmtId="220" formatCode="d\.m\.yy\ h:mm"/>
    <numFmt numFmtId="221" formatCode="_-* #,##0.00\ &quot;F&quot;_-;\-* #,##0.00\ &quot;F&quot;_-;_-* &quot;-&quot;??\ &quot;F&quot;_-;_-@_-"/>
    <numFmt numFmtId="222" formatCode="0.00&quot;  &quot;"/>
    <numFmt numFmtId="223" formatCode="#,##0.00_ ;\(#,##0.00\)"/>
    <numFmt numFmtId="224" formatCode="[$USD]\ #,##0.00;\-[$USD]\ #,##0.00"/>
    <numFmt numFmtId="225" formatCode="#,##0.00;[Red]\(#,##0.00\)"/>
    <numFmt numFmtId="226" formatCode="#.\ \ "/>
    <numFmt numFmtId="227" formatCode="##.\ \ "/>
    <numFmt numFmtId="228" formatCode="###0_);[Red]\(###0\)"/>
    <numFmt numFmtId="229" formatCode="0.000_)"/>
    <numFmt numFmtId="230" formatCode="&quot;฿&quot;#,##0.00_);\(&quot;฿&quot;#,##0.00\)"/>
    <numFmt numFmtId="231" formatCode="0.000"/>
    <numFmt numFmtId="232" formatCode="d/mm/yy\ "/>
    <numFmt numFmtId="233" formatCode="0.00_)"/>
    <numFmt numFmtId="234" formatCode="\t&quot;$&quot;#,##0_);\(\t&quot;$&quot;#,##0\)"/>
    <numFmt numFmtId="235" formatCode="_-* #,##0_ _F_-;\-* #,##0_ _F_-;_-* &quot;-&quot;_ _F_-;_-@_-"/>
    <numFmt numFmtId="236" formatCode="#,##0;[Red]\(#,##0\)"/>
    <numFmt numFmtId="237" formatCode="\t&quot;฿&quot;#,##0.00_);\(\t&quot;฿&quot;#,##0.00\)"/>
    <numFmt numFmtId="238" formatCode="\ว\ \ด\ด\ด\ด\ &quot;ค.ศ.&quot;\ \ค\ค\ค\ค"/>
    <numFmt numFmtId="239" formatCode="#,##0.0000;\(#,##0.00000000\)"/>
    <numFmt numFmtId="240" formatCode="#,##0.00_ ;[Red]\-#,##0.00\ "/>
    <numFmt numFmtId="241" formatCode="#,##0;\(#,##0\)"/>
    <numFmt numFmtId="242" formatCode="_-&quot;?&quot;* #,##0.00_-;\-&quot;?&quot;* #,##0.00_-;_-&quot;?&quot;* &quot;-&quot;??_-;_-@_-"/>
    <numFmt numFmtId="243" formatCode="\t0.00"/>
    <numFmt numFmtId="244" formatCode="_-[$€-2]* #,##0.00_-;\-[$€-2]* #,##0.00_-;_-[$€-2]* &quot;-&quot;??_-"/>
    <numFmt numFmtId="245" formatCode="#,##0\ \ ;\(#,##0\)\ ;\—\ \ \ \ "/>
    <numFmt numFmtId="246" formatCode=";;;"/>
    <numFmt numFmtId="247" formatCode="&quot;฿&quot;\t#,##0_);[Red]\(&quot;฿&quot;\t#,##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_-* #,##0\ _F_-;\-* #,##0\ _F_-;_-* &quot;-&quot;\ _F_-;_-@_-"/>
    <numFmt numFmtId="251" formatCode="#,##0.0;[Red]\-#,##0.0"/>
    <numFmt numFmtId="252" formatCode="0.00_);[Red]\(0.00\)"/>
    <numFmt numFmtId="253" formatCode="#,##0&quot;£&quot;_);[Red]\(#,##0&quot;£&quot;\)"/>
    <numFmt numFmtId="254" formatCode="#,##0.00\ &quot;FB&quot;;[Red]\-#,##0.00\ &quot;FB&quot;"/>
    <numFmt numFmtId="255" formatCode="_-&quot;$&quot;* #,##0_-;\-&quot;$&quot;* #,##0_-;_-&quot;$&quot;* &quot;-&quot;_-;_-@_-"/>
    <numFmt numFmtId="256" formatCode="_-&quot;$&quot;* #,##0.00_-;\-&quot;$&quot;* #,##0.00_-;_-&quot;$&quot;* &quot;-&quot;??_-;_-@_-"/>
    <numFmt numFmtId="257" formatCode="&quot;\&quot;#,##0.00;[Red]&quot;\&quot;\-#,##0.00"/>
    <numFmt numFmtId="258" formatCode="&quot;\&quot;#,##0;[Red]&quot;\&quot;\-#,##0"/>
    <numFmt numFmtId="259" formatCode="\t&quot;$&quot;#,##0_);[Red]\(\t&quot;$&quot;#,##0\)"/>
    <numFmt numFmtId="260" formatCode="\t&quot;$&quot;#,##0.00_);\(\t&quot;$&quot;#,##0.00\)"/>
    <numFmt numFmtId="261" formatCode="_-* #,##0.000_-;\-* #,##0.000_-;_-* &quot;-&quot;??_-;_-@_-"/>
    <numFmt numFmtId="262" formatCode="&quot;Yes&quot;;&quot;Yes&quot;;&quot;No&quot;"/>
    <numFmt numFmtId="263" formatCode="\t&quot;฿&quot;#,##0.00_);[Red]\(\t&quot;฿&quot;#,##0.00\)"/>
    <numFmt numFmtId="264" formatCode="#,##0.00%_);\(#,##0.00%\)"/>
    <numFmt numFmtId="265" formatCode="\t&quot;$&quot;#,##0.00_);[Red]\(\t&quot;$&quot;#,##0.00\)"/>
    <numFmt numFmtId="266" formatCode="0.0000000000"/>
    <numFmt numFmtId="267" formatCode="#,##0.0;\(#,##0.0\)"/>
    <numFmt numFmtId="268" formatCode="B1d/m/yyyy"/>
    <numFmt numFmtId="269" formatCode="_(* #,##0.00_);_(* \(#,##0.00\);_(* \-??_);_(@_)"/>
    <numFmt numFmtId="270" formatCode="0.0000"/>
    <numFmt numFmtId="271" formatCode="0.000%"/>
    <numFmt numFmtId="272" formatCode="[$-1070000]d/m/yy;@"/>
    <numFmt numFmtId="273" formatCode="_(* #,##0.000_);_(* \(#,##0.000\);_(* &quot;-&quot;??_);_(@_)"/>
    <numFmt numFmtId="274" formatCode="dd/mm/yyyy;@"/>
  </numFmts>
  <fonts count="21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b/>
      <sz val="16"/>
      <name val="Browallia New"/>
      <family val="2"/>
    </font>
    <font>
      <b/>
      <u/>
      <sz val="14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92">
    <xf numFmtId="0" fontId="0" fillId="0" borderId="0"/>
    <xf numFmtId="43" fontId="1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3" fontId="23" fillId="0" borderId="0"/>
    <xf numFmtId="0" fontId="21" fillId="0" borderId="0"/>
    <xf numFmtId="0" fontId="21" fillId="0" borderId="0"/>
    <xf numFmtId="204" fontId="23" fillId="0" borderId="0"/>
    <xf numFmtId="197" fontId="23" fillId="0" borderId="0"/>
    <xf numFmtId="38" fontId="25" fillId="2" borderId="0" applyNumberFormat="0" applyBorder="0" applyAlignment="0" applyProtection="0"/>
    <xf numFmtId="1" fontId="26" fillId="0" borderId="0" applyFont="0" applyFill="0" applyBorder="0" applyAlignment="0" applyProtection="0"/>
    <xf numFmtId="10" fontId="25" fillId="3" borderId="1" applyNumberFormat="0" applyBorder="0" applyAlignment="0" applyProtection="0"/>
    <xf numFmtId="1" fontId="22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37" fontId="28" fillId="0" borderId="0"/>
    <xf numFmtId="0" fontId="29" fillId="0" borderId="0"/>
    <xf numFmtId="0" fontId="21" fillId="0" borderId="0"/>
    <xf numFmtId="194" fontId="22" fillId="0" borderId="0"/>
    <xf numFmtId="194" fontId="22" fillId="0" borderId="0"/>
    <xf numFmtId="194" fontId="22" fillId="0" borderId="0"/>
    <xf numFmtId="0" fontId="24" fillId="0" borderId="0"/>
    <xf numFmtId="202" fontId="16" fillId="0" borderId="0"/>
    <xf numFmtId="202" fontId="22" fillId="0" borderId="0"/>
    <xf numFmtId="0" fontId="16" fillId="0" borderId="0"/>
    <xf numFmtId="200" fontId="16" fillId="0" borderId="0"/>
    <xf numFmtId="202" fontId="16" fillId="0" borderId="0"/>
    <xf numFmtId="202" fontId="16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202" fontId="22" fillId="0" borderId="0"/>
    <xf numFmtId="0" fontId="22" fillId="0" borderId="0"/>
    <xf numFmtId="0" fontId="30" fillId="0" borderId="0"/>
    <xf numFmtId="0" fontId="30" fillId="0" borderId="0"/>
    <xf numFmtId="0" fontId="33" fillId="0" borderId="0"/>
    <xf numFmtId="0" fontId="22" fillId="0" borderId="0"/>
    <xf numFmtId="0" fontId="24" fillId="0" borderId="0"/>
    <xf numFmtId="202" fontId="16" fillId="0" borderId="0"/>
    <xf numFmtId="0" fontId="22" fillId="0" borderId="0"/>
    <xf numFmtId="194" fontId="22" fillId="0" borderId="0"/>
    <xf numFmtId="194" fontId="22" fillId="0" borderId="0"/>
    <xf numFmtId="194" fontId="22" fillId="0" borderId="0"/>
    <xf numFmtId="205" fontId="26" fillId="0" borderId="2" applyFont="0" applyFill="0" applyBorder="0" applyAlignment="0" applyProtection="0"/>
    <xf numFmtId="4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3" applyNumberFormat="0" applyBorder="0"/>
    <xf numFmtId="1" fontId="22" fillId="0" borderId="4" applyNumberFormat="0" applyFill="0" applyAlignment="0" applyProtection="0">
      <alignment horizontal="center" vertical="center"/>
    </xf>
    <xf numFmtId="202" fontId="2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20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22" fillId="0" borderId="0"/>
    <xf numFmtId="202" fontId="16" fillId="0" borderId="0"/>
    <xf numFmtId="0" fontId="16" fillId="0" borderId="0"/>
    <xf numFmtId="202" fontId="22" fillId="0" borderId="0"/>
    <xf numFmtId="202" fontId="22" fillId="0" borderId="0"/>
    <xf numFmtId="202" fontId="16" fillId="0" borderId="0"/>
    <xf numFmtId="202" fontId="22" fillId="0" borderId="0"/>
    <xf numFmtId="202" fontId="22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202" fontId="20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00" fontId="11" fillId="0" borderId="0"/>
    <xf numFmtId="202" fontId="11" fillId="0" borderId="0"/>
    <xf numFmtId="202" fontId="11" fillId="0" borderId="0"/>
    <xf numFmtId="0" fontId="11" fillId="0" borderId="0"/>
    <xf numFmtId="0" fontId="11" fillId="0" borderId="0"/>
    <xf numFmtId="0" fontId="9" fillId="0" borderId="0"/>
    <xf numFmtId="202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/>
    <xf numFmtId="0" fontId="11" fillId="0" borderId="0"/>
    <xf numFmtId="0" fontId="11" fillId="0" borderId="0"/>
    <xf numFmtId="202" fontId="11" fillId="0" borderId="0"/>
    <xf numFmtId="0" fontId="11" fillId="0" borderId="0"/>
    <xf numFmtId="202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0" fontId="11" fillId="0" borderId="0"/>
    <xf numFmtId="200" fontId="11" fillId="0" borderId="0"/>
    <xf numFmtId="0" fontId="8" fillId="0" borderId="0"/>
    <xf numFmtId="0" fontId="8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39" fontId="34" fillId="0" borderId="0"/>
    <xf numFmtId="39" fontId="34" fillId="0" borderId="0"/>
    <xf numFmtId="191" fontId="22" fillId="0" borderId="0" applyFont="0" applyFill="0" applyBorder="0" applyAlignment="0" applyProtection="0"/>
    <xf numFmtId="39" fontId="34" fillId="0" borderId="0"/>
    <xf numFmtId="39" fontId="34" fillId="0" borderId="0"/>
    <xf numFmtId="191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39" fontId="34" fillId="0" borderId="0"/>
    <xf numFmtId="39" fontId="34" fillId="0" borderId="0"/>
    <xf numFmtId="207" fontId="24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07" fontId="24" fillId="0" borderId="0" applyFill="0" applyBorder="0" applyAlignment="0"/>
    <xf numFmtId="212" fontId="24" fillId="0" borderId="0" applyFill="0" applyBorder="0" applyAlignment="0"/>
    <xf numFmtId="208" fontId="24" fillId="0" borderId="0" applyFill="0" applyBorder="0" applyAlignment="0"/>
    <xf numFmtId="0" fontId="35" fillId="0" borderId="0"/>
    <xf numFmtId="39" fontId="34" fillId="0" borderId="0"/>
    <xf numFmtId="39" fontId="34" fillId="0" borderId="0"/>
    <xf numFmtId="207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Protection="0"/>
    <xf numFmtId="14" fontId="36" fillId="0" borderId="0" applyFill="0" applyBorder="0" applyAlignment="0"/>
    <xf numFmtId="213" fontId="2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07" fontId="24" fillId="0" borderId="0" applyFill="0" applyBorder="0" applyAlignment="0"/>
    <xf numFmtId="208" fontId="24" fillId="0" borderId="0" applyFill="0" applyBorder="0" applyAlignment="0"/>
    <xf numFmtId="207" fontId="24" fillId="0" borderId="0" applyFill="0" applyBorder="0" applyAlignment="0"/>
    <xf numFmtId="212" fontId="24" fillId="0" borderId="0" applyFill="0" applyBorder="0" applyAlignment="0"/>
    <xf numFmtId="208" fontId="24" fillId="0" borderId="0" applyFill="0" applyBorder="0" applyAlignment="0"/>
    <xf numFmtId="2" fontId="24" fillId="0" borderId="0" applyProtection="0"/>
    <xf numFmtId="0" fontId="38" fillId="0" borderId="0">
      <alignment horizontal="left"/>
    </xf>
    <xf numFmtId="0" fontId="38" fillId="4" borderId="11"/>
    <xf numFmtId="0" fontId="39" fillId="0" borderId="12" applyNumberFormat="0" applyAlignment="0" applyProtection="0">
      <alignment horizontal="left" vertical="center"/>
    </xf>
    <xf numFmtId="0" fontId="39" fillId="0" borderId="6">
      <alignment horizontal="left" vertical="center"/>
    </xf>
    <xf numFmtId="14" fontId="40" fillId="5" borderId="13">
      <alignment horizontal="center" vertical="center" wrapText="1"/>
    </xf>
    <xf numFmtId="0" fontId="41" fillId="0" borderId="0" applyProtection="0"/>
    <xf numFmtId="0" fontId="42" fillId="0" borderId="0" applyProtection="0"/>
    <xf numFmtId="207" fontId="24" fillId="0" borderId="0" applyFill="0" applyBorder="0" applyAlignment="0"/>
    <xf numFmtId="208" fontId="24" fillId="0" borderId="0" applyFill="0" applyBorder="0" applyAlignment="0"/>
    <xf numFmtId="207" fontId="24" fillId="0" borderId="0" applyFill="0" applyBorder="0" applyAlignment="0"/>
    <xf numFmtId="212" fontId="24" fillId="0" borderId="0" applyFill="0" applyBorder="0" applyAlignment="0"/>
    <xf numFmtId="208" fontId="24" fillId="0" borderId="0" applyFill="0" applyBorder="0" applyAlignment="0"/>
    <xf numFmtId="0" fontId="43" fillId="0" borderId="13"/>
    <xf numFmtId="40" fontId="22" fillId="0" borderId="0"/>
    <xf numFmtId="40" fontId="22" fillId="0" borderId="0"/>
    <xf numFmtId="0" fontId="5" fillId="0" borderId="0"/>
    <xf numFmtId="214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0" fontId="22" fillId="0" borderId="0"/>
    <xf numFmtId="215" fontId="22" fillId="0" borderId="0"/>
    <xf numFmtId="0" fontId="22" fillId="0" borderId="0"/>
    <xf numFmtId="0" fontId="23" fillId="0" borderId="0"/>
    <xf numFmtId="215" fontId="22" fillId="0" borderId="0"/>
    <xf numFmtId="215" fontId="22" fillId="0" borderId="0"/>
    <xf numFmtId="215" fontId="22" fillId="0" borderId="0"/>
    <xf numFmtId="215" fontId="22" fillId="0" borderId="0"/>
    <xf numFmtId="0" fontId="44" fillId="0" borderId="0"/>
    <xf numFmtId="0" fontId="22" fillId="0" borderId="0"/>
    <xf numFmtId="215" fontId="22" fillId="0" borderId="0"/>
    <xf numFmtId="215" fontId="22" fillId="0" borderId="0"/>
    <xf numFmtId="0" fontId="31" fillId="0" borderId="0"/>
    <xf numFmtId="0" fontId="11" fillId="0" borderId="0"/>
    <xf numFmtId="0" fontId="31" fillId="0" borderId="0"/>
    <xf numFmtId="0" fontId="22" fillId="0" borderId="0"/>
    <xf numFmtId="0" fontId="27" fillId="0" borderId="0"/>
    <xf numFmtId="216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217" fontId="4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24" fillId="0" borderId="0" applyFill="0" applyBorder="0" applyAlignment="0"/>
    <xf numFmtId="208" fontId="24" fillId="0" borderId="0" applyFill="0" applyBorder="0" applyAlignment="0"/>
    <xf numFmtId="207" fontId="24" fillId="0" borderId="0" applyFill="0" applyBorder="0" applyAlignment="0"/>
    <xf numFmtId="212" fontId="24" fillId="0" borderId="0" applyFill="0" applyBorder="0" applyAlignment="0"/>
    <xf numFmtId="208" fontId="24" fillId="0" borderId="0" applyFill="0" applyBorder="0" applyAlignment="0"/>
    <xf numFmtId="41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219" fontId="22" fillId="0" borderId="0"/>
    <xf numFmtId="0" fontId="43" fillId="0" borderId="0"/>
    <xf numFmtId="3" fontId="22" fillId="0" borderId="1" applyNumberFormat="0" applyFont="0" applyFill="0" applyAlignment="0" applyProtection="0">
      <alignment vertical="center"/>
    </xf>
    <xf numFmtId="49" fontId="36" fillId="0" borderId="0" applyFill="0" applyBorder="0" applyAlignment="0"/>
    <xf numFmtId="220" fontId="24" fillId="0" borderId="0" applyFill="0" applyBorder="0" applyAlignment="0"/>
    <xf numFmtId="221" fontId="24" fillId="0" borderId="0" applyFill="0" applyBorder="0" applyAlignment="0"/>
    <xf numFmtId="0" fontId="46" fillId="0" borderId="0" applyFill="0" applyBorder="0" applyProtection="0">
      <alignment horizontal="left" vertical="top"/>
    </xf>
    <xf numFmtId="40" fontId="47" fillId="0" borderId="0"/>
    <xf numFmtId="40" fontId="27" fillId="0" borderId="0" applyFont="0" applyFill="0" applyBorder="0" applyAlignment="0" applyProtection="0"/>
    <xf numFmtId="190" fontId="48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49" fillId="0" borderId="14"/>
    <xf numFmtId="0" fontId="11" fillId="0" borderId="0"/>
    <xf numFmtId="43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/>
    <xf numFmtId="0" fontId="24" fillId="0" borderId="0"/>
    <xf numFmtId="202" fontId="11" fillId="0" borderId="0"/>
    <xf numFmtId="202" fontId="22" fillId="0" borderId="0"/>
    <xf numFmtId="200" fontId="11" fillId="0" borderId="0"/>
    <xf numFmtId="202" fontId="11" fillId="0" borderId="0"/>
    <xf numFmtId="202" fontId="11" fillId="0" borderId="0"/>
    <xf numFmtId="0" fontId="30" fillId="0" borderId="0"/>
    <xf numFmtId="0" fontId="5" fillId="0" borderId="0"/>
    <xf numFmtId="0" fontId="22" fillId="0" borderId="0"/>
    <xf numFmtId="0" fontId="24" fillId="0" borderId="0"/>
    <xf numFmtId="202" fontId="11" fillId="0" borderId="0"/>
    <xf numFmtId="0" fontId="22" fillId="0" borderId="0"/>
    <xf numFmtId="194" fontId="22" fillId="0" borderId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/>
    <xf numFmtId="0" fontId="5" fillId="0" borderId="0"/>
    <xf numFmtId="202" fontId="11" fillId="0" borderId="0"/>
    <xf numFmtId="9" fontId="11" fillId="0" borderId="0" applyFont="0" applyFill="0" applyBorder="0" applyAlignment="0" applyProtection="0"/>
    <xf numFmtId="0" fontId="11" fillId="0" borderId="0"/>
    <xf numFmtId="0" fontId="5" fillId="0" borderId="0"/>
    <xf numFmtId="43" fontId="22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51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22" fillId="0" borderId="0"/>
    <xf numFmtId="40" fontId="22" fillId="0" borderId="0"/>
    <xf numFmtId="0" fontId="51" fillId="0" borderId="0"/>
    <xf numFmtId="39" fontId="22" fillId="0" borderId="0"/>
    <xf numFmtId="39" fontId="22" fillId="0" borderId="0"/>
    <xf numFmtId="0" fontId="31" fillId="0" borderId="0"/>
    <xf numFmtId="0" fontId="31" fillId="0" borderId="0"/>
    <xf numFmtId="39" fontId="22" fillId="0" borderId="0"/>
    <xf numFmtId="202" fontId="22" fillId="0" borderId="0"/>
    <xf numFmtId="223" fontId="22" fillId="0" borderId="0"/>
    <xf numFmtId="39" fontId="22" fillId="0" borderId="0"/>
    <xf numFmtId="39" fontId="22" fillId="0" borderId="0"/>
    <xf numFmtId="188" fontId="22" fillId="0" borderId="0"/>
    <xf numFmtId="210" fontId="22" fillId="0" borderId="0"/>
    <xf numFmtId="39" fontId="22" fillId="0" borderId="0"/>
    <xf numFmtId="39" fontId="22" fillId="0" borderId="0"/>
    <xf numFmtId="0" fontId="22" fillId="0" borderId="0"/>
    <xf numFmtId="0" fontId="52" fillId="0" borderId="0"/>
    <xf numFmtId="0" fontId="22" fillId="0" borderId="0"/>
    <xf numFmtId="188" fontId="22" fillId="0" borderId="0"/>
    <xf numFmtId="39" fontId="22" fillId="0" borderId="0"/>
    <xf numFmtId="39" fontId="2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39" fontId="22" fillId="0" borderId="0"/>
    <xf numFmtId="0" fontId="22" fillId="0" borderId="0"/>
    <xf numFmtId="0" fontId="23" fillId="0" borderId="0"/>
    <xf numFmtId="0" fontId="5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9" fontId="51" fillId="0" borderId="0" applyFont="0" applyFill="0" applyBorder="0" applyAlignment="0" applyProtection="0"/>
    <xf numFmtId="0" fontId="53" fillId="20" borderId="15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7" applyNumberFormat="0" applyFill="0" applyAlignment="0" applyProtection="0"/>
    <xf numFmtId="0" fontId="59" fillId="8" borderId="0" applyNumberFormat="0" applyBorder="0" applyAlignment="0" applyProtection="0"/>
    <xf numFmtId="0" fontId="23" fillId="0" borderId="0"/>
    <xf numFmtId="0" fontId="23" fillId="0" borderId="0"/>
    <xf numFmtId="0" fontId="22" fillId="0" borderId="0"/>
    <xf numFmtId="224" fontId="22" fillId="0" borderId="0"/>
    <xf numFmtId="224" fontId="22" fillId="0" borderId="0"/>
    <xf numFmtId="0" fontId="60" fillId="11" borderId="15" applyNumberFormat="0" applyAlignment="0" applyProtection="0"/>
    <xf numFmtId="0" fontId="61" fillId="22" borderId="0" applyNumberFormat="0" applyBorder="0" applyAlignment="0" applyProtection="0"/>
    <xf numFmtId="0" fontId="62" fillId="0" borderId="18" applyNumberFormat="0" applyFill="0" applyAlignment="0" applyProtection="0"/>
    <xf numFmtId="0" fontId="63" fillId="7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6" borderId="0" applyNumberFormat="0" applyBorder="0" applyAlignment="0" applyProtection="0"/>
    <xf numFmtId="0" fontId="64" fillId="20" borderId="19" applyNumberFormat="0" applyAlignment="0" applyProtection="0"/>
    <xf numFmtId="0" fontId="22" fillId="27" borderId="20" applyNumberFormat="0" applyFont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7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/>
    <xf numFmtId="202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68" fillId="2" borderId="0" applyNumberFormat="0" applyBorder="0" applyAlignment="0" applyProtection="0"/>
    <xf numFmtId="10" fontId="68" fillId="3" borderId="1" applyNumberFormat="0" applyBorder="0" applyAlignment="0" applyProtection="0"/>
    <xf numFmtId="0" fontId="69" fillId="0" borderId="0"/>
    <xf numFmtId="202" fontId="22" fillId="0" borderId="0"/>
    <xf numFmtId="202" fontId="22" fillId="0" borderId="0"/>
    <xf numFmtId="0" fontId="24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0" fontId="5" fillId="0" borderId="0"/>
    <xf numFmtId="0" fontId="5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1" fontId="22" fillId="0" borderId="4" applyNumberFormat="0" applyFill="0" applyAlignment="0" applyProtection="0">
      <alignment horizontal="center" vertical="center"/>
    </xf>
    <xf numFmtId="202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22" fillId="0" borderId="0"/>
    <xf numFmtId="40" fontId="22" fillId="0" borderId="0"/>
    <xf numFmtId="0" fontId="4" fillId="0" borderId="0"/>
    <xf numFmtId="214" fontId="11" fillId="0" borderId="0"/>
    <xf numFmtId="190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215" fontId="22" fillId="0" borderId="0"/>
    <xf numFmtId="0" fontId="22" fillId="0" borderId="0"/>
    <xf numFmtId="0" fontId="23" fillId="0" borderId="0"/>
    <xf numFmtId="215" fontId="22" fillId="0" borderId="0"/>
    <xf numFmtId="0" fontId="44" fillId="0" borderId="0"/>
    <xf numFmtId="215" fontId="22" fillId="0" borderId="0"/>
    <xf numFmtId="0" fontId="11" fillId="0" borderId="0"/>
    <xf numFmtId="0" fontId="22" fillId="0" borderId="0"/>
    <xf numFmtId="9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4" fontId="22" fillId="0" borderId="0"/>
    <xf numFmtId="0" fontId="24" fillId="0" borderId="0"/>
    <xf numFmtId="202" fontId="22" fillId="0" borderId="0"/>
    <xf numFmtId="0" fontId="30" fillId="0" borderId="0"/>
    <xf numFmtId="0" fontId="4" fillId="0" borderId="0"/>
    <xf numFmtId="0" fontId="22" fillId="0" borderId="0"/>
    <xf numFmtId="202" fontId="11" fillId="0" borderId="0"/>
    <xf numFmtId="0" fontId="22" fillId="0" borderId="0"/>
    <xf numFmtId="194" fontId="22" fillId="0" borderId="0"/>
    <xf numFmtId="9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3" fillId="0" borderId="0"/>
    <xf numFmtId="262" fontId="22" fillId="0" borderId="0"/>
    <xf numFmtId="0" fontId="3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202" fontId="11" fillId="0" borderId="0"/>
    <xf numFmtId="0" fontId="31" fillId="0" borderId="0"/>
    <xf numFmtId="0" fontId="3" fillId="0" borderId="0"/>
    <xf numFmtId="43" fontId="22" fillId="0" borderId="0" applyFont="0" applyFill="0" applyBorder="0" applyAlignment="0" applyProtection="0"/>
    <xf numFmtId="261" fontId="22" fillId="0" borderId="0"/>
    <xf numFmtId="189" fontId="22" fillId="0" borderId="0"/>
    <xf numFmtId="259" fontId="11" fillId="0" borderId="0"/>
    <xf numFmtId="260" fontId="11" fillId="0" borderId="0"/>
    <xf numFmtId="193" fontId="22" fillId="0" borderId="0"/>
    <xf numFmtId="0" fontId="3" fillId="0" borderId="0"/>
    <xf numFmtId="261" fontId="22" fillId="0" borderId="0"/>
    <xf numFmtId="202" fontId="11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" fontId="31" fillId="0" borderId="0" applyNumberFormat="0"/>
    <xf numFmtId="0" fontId="71" fillId="0" borderId="0"/>
    <xf numFmtId="0" fontId="19" fillId="6" borderId="0" applyNumberFormat="0" applyBorder="0" applyAlignment="0" applyProtection="0"/>
    <xf numFmtId="0" fontId="44" fillId="6" borderId="0" applyNumberFormat="0" applyBorder="0" applyAlignment="0" applyProtection="0"/>
    <xf numFmtId="0" fontId="19" fillId="7" borderId="0" applyNumberFormat="0" applyBorder="0" applyAlignment="0" applyProtection="0"/>
    <xf numFmtId="0" fontId="44" fillId="7" borderId="0" applyNumberFormat="0" applyBorder="0" applyAlignment="0" applyProtection="0"/>
    <xf numFmtId="0" fontId="19" fillId="8" borderId="0" applyNumberFormat="0" applyBorder="0" applyAlignment="0" applyProtection="0"/>
    <xf numFmtId="0" fontId="44" fillId="8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0" borderId="0" applyNumberFormat="0" applyBorder="0" applyAlignment="0" applyProtection="0"/>
    <xf numFmtId="0" fontId="44" fillId="10" borderId="0" applyNumberFormat="0" applyBorder="0" applyAlignment="0" applyProtection="0"/>
    <xf numFmtId="0" fontId="19" fillId="11" borderId="0" applyNumberFormat="0" applyBorder="0" applyAlignment="0" applyProtection="0"/>
    <xf numFmtId="0" fontId="44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3" borderId="0" applyNumberFormat="0" applyBorder="0" applyAlignment="0" applyProtection="0"/>
    <xf numFmtId="0" fontId="44" fillId="13" borderId="0" applyNumberFormat="0" applyBorder="0" applyAlignment="0" applyProtection="0"/>
    <xf numFmtId="0" fontId="19" fillId="14" borderId="0" applyNumberFormat="0" applyBorder="0" applyAlignment="0" applyProtection="0"/>
    <xf numFmtId="0" fontId="44" fillId="14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5" borderId="0" applyNumberFormat="0" applyBorder="0" applyAlignment="0" applyProtection="0"/>
    <xf numFmtId="0" fontId="44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4" fontId="72" fillId="0" borderId="24">
      <alignment horizontal="right" vertical="center"/>
    </xf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13" borderId="0" applyNumberFormat="0" applyBorder="0" applyAlignment="0" applyProtection="0"/>
    <xf numFmtId="0" fontId="74" fillId="13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23" fillId="0" borderId="0"/>
    <xf numFmtId="0" fontId="75" fillId="0" borderId="1">
      <alignment horizontal="center"/>
    </xf>
    <xf numFmtId="0" fontId="76" fillId="0" borderId="0"/>
    <xf numFmtId="0" fontId="76" fillId="0" borderId="13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8" borderId="0"/>
    <xf numFmtId="0" fontId="75" fillId="0" borderId="0">
      <protection locked="0"/>
    </xf>
    <xf numFmtId="0" fontId="75" fillId="0" borderId="0"/>
    <xf numFmtId="226" fontId="75" fillId="0" borderId="0"/>
    <xf numFmtId="227" fontId="75" fillId="0" borderId="0"/>
    <xf numFmtId="0" fontId="76" fillId="29" borderId="0">
      <alignment horizontal="right"/>
    </xf>
    <xf numFmtId="0" fontId="75" fillId="0" borderId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8" fillId="34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7" fillId="32" borderId="0" applyNumberFormat="0" applyBorder="0" applyAlignment="0" applyProtection="0"/>
    <xf numFmtId="0" fontId="77" fillId="35" borderId="0" applyNumberFormat="0" applyBorder="0" applyAlignment="0" applyProtection="0"/>
    <xf numFmtId="0" fontId="78" fillId="33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7" fillId="30" borderId="0" applyNumberFormat="0" applyBorder="0" applyAlignment="0" applyProtection="0"/>
    <xf numFmtId="0" fontId="77" fillId="33" borderId="0" applyNumberFormat="0" applyBorder="0" applyAlignment="0" applyProtection="0"/>
    <xf numFmtId="0" fontId="78" fillId="33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7" fillId="36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7" fillId="32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9" fillId="7" borderId="0" applyNumberFormat="0" applyBorder="0" applyAlignment="0" applyProtection="0"/>
    <xf numFmtId="0" fontId="80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27" fillId="0" borderId="0" applyFont="0"/>
    <xf numFmtId="228" fontId="22" fillId="0" borderId="0" applyFill="0" applyBorder="0" applyAlignment="0"/>
    <xf numFmtId="0" fontId="81" fillId="20" borderId="15" applyNumberFormat="0" applyAlignment="0" applyProtection="0"/>
    <xf numFmtId="0" fontId="82" fillId="20" borderId="15" applyNumberFormat="0" applyAlignment="0" applyProtection="0"/>
    <xf numFmtId="0" fontId="83" fillId="0" borderId="0"/>
    <xf numFmtId="0" fontId="84" fillId="21" borderId="16" applyNumberFormat="0" applyAlignment="0" applyProtection="0"/>
    <xf numFmtId="0" fontId="85" fillId="21" borderId="16" applyNumberFormat="0" applyAlignment="0" applyProtection="0"/>
    <xf numFmtId="229" fontId="86" fillId="0" borderId="0"/>
    <xf numFmtId="229" fontId="86" fillId="0" borderId="0"/>
    <xf numFmtId="229" fontId="86" fillId="0" borderId="0"/>
    <xf numFmtId="229" fontId="86" fillId="0" borderId="0"/>
    <xf numFmtId="229" fontId="86" fillId="0" borderId="0"/>
    <xf numFmtId="229" fontId="86" fillId="0" borderId="0"/>
    <xf numFmtId="229" fontId="86" fillId="0" borderId="0"/>
    <xf numFmtId="229" fontId="86" fillId="0" borderId="0"/>
    <xf numFmtId="219" fontId="87" fillId="0" borderId="0" applyFill="0" applyBorder="0" applyAlignment="0" applyProtection="0"/>
    <xf numFmtId="40" fontId="87" fillId="0" borderId="0" applyFill="0" applyBorder="0" applyAlignment="0" applyProtection="0"/>
    <xf numFmtId="230" fontId="88" fillId="38" borderId="0" applyFill="0" applyBorder="0" applyAlignment="0">
      <alignment vertical="top"/>
    </xf>
    <xf numFmtId="231" fontId="88" fillId="0" borderId="0" applyFill="0" applyBorder="0" applyAlignment="0" applyProtection="0"/>
    <xf numFmtId="192" fontId="31" fillId="0" borderId="0" applyNumberFormat="0" applyBorder="0"/>
    <xf numFmtId="0" fontId="22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30" fillId="0" borderId="0" applyFont="0" applyFill="0" applyBorder="0" applyAlignment="0" applyProtection="0"/>
    <xf numFmtId="234" fontId="22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3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25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5" fontId="22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91" fillId="0" borderId="0" applyFont="0" applyFill="0" applyBorder="0" applyAlignment="0" applyProtection="0"/>
    <xf numFmtId="238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227" fontId="22" fillId="0" borderId="0" applyFont="0" applyFill="0" applyBorder="0" applyAlignment="0" applyProtection="0"/>
    <xf numFmtId="194" fontId="93" fillId="0" borderId="0" applyFont="0" applyFill="0" applyBorder="0" applyAlignment="0" applyProtection="0"/>
    <xf numFmtId="188" fontId="94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23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88" fontId="22" fillId="0" borderId="0" applyFont="0" applyFill="0" applyBorder="0" applyAlignment="0" applyProtection="0"/>
    <xf numFmtId="232" fontId="11" fillId="0" borderId="0" applyFont="0" applyFill="0" applyBorder="0" applyAlignment="0" applyProtection="0"/>
    <xf numFmtId="240" fontId="22" fillId="0" borderId="0" applyFont="0" applyFill="0" applyBorder="0" applyAlignment="0" applyProtection="0"/>
    <xf numFmtId="232" fontId="11" fillId="0" borderId="0" applyFont="0" applyFill="0" applyBorder="0" applyAlignment="0" applyProtection="0"/>
    <xf numFmtId="241" fontId="95" fillId="0" borderId="0"/>
    <xf numFmtId="3" fontId="22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88" fillId="38" borderId="10" applyFill="0" applyBorder="0" applyAlignment="0">
      <alignment horizontal="right"/>
    </xf>
    <xf numFmtId="44" fontId="100" fillId="0" borderId="0" applyFont="0" applyFill="0" applyBorder="0" applyAlignment="0" applyProtection="0"/>
    <xf numFmtId="238" fontId="23" fillId="0" borderId="0" applyFont="0" applyFill="0" applyBorder="0" applyAlignment="0" applyProtection="0"/>
    <xf numFmtId="242" fontId="20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3" fontId="20" fillId="0" borderId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2" fillId="0" borderId="0" applyNumberFormat="0" applyAlignment="0">
      <alignment horizontal="left"/>
    </xf>
    <xf numFmtId="244" fontId="103" fillId="0" borderId="0" applyFont="0" applyFill="0" applyBorder="0" applyAlignment="0" applyProtection="0"/>
    <xf numFmtId="244" fontId="8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245" fontId="110" fillId="0" borderId="0">
      <alignment horizontal="right"/>
    </xf>
    <xf numFmtId="0" fontId="111" fillId="8" borderId="0" applyNumberFormat="0" applyBorder="0" applyAlignment="0" applyProtection="0"/>
    <xf numFmtId="0" fontId="112" fillId="8" borderId="0" applyNumberFormat="0" applyBorder="0" applyAlignment="0" applyProtection="0"/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116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0" borderId="0">
      <alignment horizontal="left"/>
    </xf>
    <xf numFmtId="0" fontId="119" fillId="0" borderId="25">
      <alignment horizontal="left" vertical="top"/>
    </xf>
    <xf numFmtId="0" fontId="40" fillId="42" borderId="26">
      <alignment vertical="center" wrapText="1"/>
    </xf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0" fillId="42" borderId="26">
      <alignment vertical="center" wrapText="1"/>
    </xf>
    <xf numFmtId="0" fontId="90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0" borderId="0">
      <alignment horizontal="left"/>
    </xf>
    <xf numFmtId="0" fontId="9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6" fontId="87" fillId="0" borderId="0" applyFill="0" applyBorder="0" applyAlignment="0" applyProtection="0"/>
    <xf numFmtId="0" fontId="126" fillId="11" borderId="15" applyNumberFormat="0" applyAlignment="0" applyProtection="0"/>
    <xf numFmtId="0" fontId="127" fillId="11" borderId="15" applyNumberFormat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110" fillId="0" borderId="0"/>
    <xf numFmtId="0" fontId="110" fillId="0" borderId="0"/>
    <xf numFmtId="0" fontId="110" fillId="0" borderId="0"/>
    <xf numFmtId="0" fontId="95" fillId="0" borderId="0" applyNumberFormat="0" applyFont="0" applyFill="0" applyBorder="0" applyProtection="0">
      <alignment horizontal="left" vertical="center"/>
    </xf>
    <xf numFmtId="0" fontId="132" fillId="0" borderId="17" applyNumberFormat="0" applyFill="0" applyAlignment="0" applyProtection="0"/>
    <xf numFmtId="0" fontId="133" fillId="0" borderId="17" applyNumberFormat="0" applyFill="0" applyAlignment="0" applyProtection="0"/>
    <xf numFmtId="247" fontId="88" fillId="0" borderId="0" applyFont="0" applyFill="0" applyBorder="0" applyAlignment="0" applyProtection="0"/>
    <xf numFmtId="0" fontId="134" fillId="0" borderId="13"/>
    <xf numFmtId="248" fontId="135" fillId="0" borderId="0" applyFont="0" applyFill="0" applyBorder="0" applyAlignment="0" applyProtection="0"/>
    <xf numFmtId="249" fontId="135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7" fillId="22" borderId="0" applyNumberFormat="0" applyBorder="0" applyAlignment="0" applyProtection="0"/>
    <xf numFmtId="233" fontId="29" fillId="0" borderId="0"/>
    <xf numFmtId="233" fontId="29" fillId="0" borderId="0"/>
    <xf numFmtId="0" fontId="22" fillId="0" borderId="0"/>
    <xf numFmtId="0" fontId="19" fillId="0" borderId="0"/>
    <xf numFmtId="0" fontId="138" fillId="0" borderId="0"/>
    <xf numFmtId="0" fontId="3" fillId="0" borderId="0"/>
    <xf numFmtId="0" fontId="27" fillId="0" borderId="0"/>
    <xf numFmtId="202" fontId="22" fillId="0" borderId="0"/>
    <xf numFmtId="202" fontId="11" fillId="0" borderId="0"/>
    <xf numFmtId="0" fontId="11" fillId="0" borderId="0"/>
    <xf numFmtId="0" fontId="92" fillId="0" borderId="0"/>
    <xf numFmtId="0" fontId="3" fillId="0" borderId="0"/>
    <xf numFmtId="0" fontId="94" fillId="0" borderId="0"/>
    <xf numFmtId="0" fontId="91" fillId="0" borderId="0"/>
    <xf numFmtId="0" fontId="22" fillId="0" borderId="0"/>
    <xf numFmtId="0" fontId="2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139" fillId="0" borderId="0"/>
    <xf numFmtId="0" fontId="13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22" fillId="0" borderId="0"/>
    <xf numFmtId="0" fontId="44" fillId="0" borderId="0"/>
    <xf numFmtId="0" fontId="91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2" fillId="0" borderId="0"/>
    <xf numFmtId="0" fontId="140" fillId="0" borderId="0"/>
    <xf numFmtId="0" fontId="11" fillId="27" borderId="20" applyNumberFormat="0" applyFont="0" applyAlignment="0" applyProtection="0"/>
    <xf numFmtId="0" fontId="11" fillId="27" borderId="20" applyNumberFormat="0" applyFont="0" applyAlignment="0" applyProtection="0"/>
    <xf numFmtId="250" fontId="22" fillId="0" borderId="0" applyFont="0" applyFill="0" applyBorder="0" applyAlignment="0" applyProtection="0"/>
    <xf numFmtId="0" fontId="141" fillId="20" borderId="19" applyNumberFormat="0" applyAlignment="0" applyProtection="0"/>
    <xf numFmtId="0" fontId="142" fillId="20" borderId="19" applyNumberFormat="0" applyAlignment="0" applyProtection="0"/>
    <xf numFmtId="0" fontId="143" fillId="0" borderId="0">
      <alignment horizontal="left"/>
    </xf>
    <xf numFmtId="0" fontId="88" fillId="38" borderId="0" applyFill="0" applyBorder="0" applyAlignment="0" applyProtection="0">
      <protection locked="0"/>
    </xf>
    <xf numFmtId="251" fontId="88" fillId="38" borderId="0" applyFill="0" applyBorder="0" applyAlignment="0" applyProtection="0">
      <alignment vertical="top"/>
    </xf>
    <xf numFmtId="252" fontId="88" fillId="0" borderId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NumberFormat="0" applyFill="0" applyBorder="0" applyAlignment="0" applyProtection="0"/>
    <xf numFmtId="37" fontId="71" fillId="0" borderId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253" fontId="22" fillId="0" borderId="0" applyNumberFormat="0" applyFill="0" applyBorder="0" applyAlignment="0" applyProtection="0">
      <alignment horizontal="left"/>
    </xf>
    <xf numFmtId="0" fontId="107" fillId="0" borderId="27">
      <alignment vertical="center"/>
    </xf>
    <xf numFmtId="4" fontId="144" fillId="22" borderId="28" applyNumberFormat="0" applyProtection="0">
      <alignment vertical="center"/>
    </xf>
    <xf numFmtId="4" fontId="145" fillId="22" borderId="28" applyNumberFormat="0" applyProtection="0">
      <alignment vertical="center"/>
    </xf>
    <xf numFmtId="4" fontId="144" fillId="22" borderId="28" applyNumberFormat="0" applyProtection="0">
      <alignment horizontal="left" vertical="center" indent="1"/>
    </xf>
    <xf numFmtId="0" fontId="144" fillId="22" borderId="28" applyNumberFormat="0" applyProtection="0">
      <alignment horizontal="left" vertical="top" indent="1"/>
    </xf>
    <xf numFmtId="4" fontId="144" fillId="43" borderId="0" applyNumberFormat="0" applyProtection="0">
      <alignment horizontal="left" vertical="center" indent="1"/>
    </xf>
    <xf numFmtId="4" fontId="36" fillId="7" borderId="28" applyNumberFormat="0" applyProtection="0">
      <alignment horizontal="right" vertical="center"/>
    </xf>
    <xf numFmtId="4" fontId="36" fillId="13" borderId="28" applyNumberFormat="0" applyProtection="0">
      <alignment horizontal="right" vertical="center"/>
    </xf>
    <xf numFmtId="4" fontId="36" fillId="24" borderId="28" applyNumberFormat="0" applyProtection="0">
      <alignment horizontal="right" vertical="center"/>
    </xf>
    <xf numFmtId="4" fontId="36" fillId="15" borderId="28" applyNumberFormat="0" applyProtection="0">
      <alignment horizontal="right" vertical="center"/>
    </xf>
    <xf numFmtId="4" fontId="36" fillId="19" borderId="28" applyNumberFormat="0" applyProtection="0">
      <alignment horizontal="right" vertical="center"/>
    </xf>
    <xf numFmtId="4" fontId="36" fillId="26" borderId="28" applyNumberFormat="0" applyProtection="0">
      <alignment horizontal="right" vertical="center"/>
    </xf>
    <xf numFmtId="4" fontId="36" fillId="25" borderId="28" applyNumberFormat="0" applyProtection="0">
      <alignment horizontal="right" vertical="center"/>
    </xf>
    <xf numFmtId="4" fontId="36" fillId="44" borderId="28" applyNumberFormat="0" applyProtection="0">
      <alignment horizontal="right" vertical="center"/>
    </xf>
    <xf numFmtId="4" fontId="36" fillId="14" borderId="28" applyNumberFormat="0" applyProtection="0">
      <alignment horizontal="right" vertical="center"/>
    </xf>
    <xf numFmtId="4" fontId="144" fillId="45" borderId="29" applyNumberFormat="0" applyProtection="0">
      <alignment horizontal="left" vertical="center" indent="1"/>
    </xf>
    <xf numFmtId="4" fontId="36" fillId="46" borderId="0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4" fontId="36" fillId="43" borderId="28" applyNumberFormat="0" applyProtection="0">
      <alignment horizontal="right" vertical="center"/>
    </xf>
    <xf numFmtId="4" fontId="36" fillId="46" borderId="0" applyNumberFormat="0" applyProtection="0">
      <alignment horizontal="left" vertical="center" indent="1"/>
    </xf>
    <xf numFmtId="4" fontId="36" fillId="43" borderId="0" applyNumberFormat="0" applyProtection="0">
      <alignment horizontal="left" vertical="center" indent="1"/>
    </xf>
    <xf numFmtId="0" fontId="22" fillId="47" borderId="28" applyNumberFormat="0" applyProtection="0">
      <alignment horizontal="left" vertical="center" indent="1"/>
    </xf>
    <xf numFmtId="0" fontId="22" fillId="47" borderId="28" applyNumberFormat="0" applyProtection="0">
      <alignment horizontal="left" vertical="top" indent="1"/>
    </xf>
    <xf numFmtId="0" fontId="22" fillId="43" borderId="28" applyNumberFormat="0" applyProtection="0">
      <alignment horizontal="left" vertical="center" indent="1"/>
    </xf>
    <xf numFmtId="0" fontId="22" fillId="43" borderId="28" applyNumberFormat="0" applyProtection="0">
      <alignment horizontal="left" vertical="top" indent="1"/>
    </xf>
    <xf numFmtId="0" fontId="22" fillId="12" borderId="28" applyNumberFormat="0" applyProtection="0">
      <alignment horizontal="left" vertical="center" indent="1"/>
    </xf>
    <xf numFmtId="0" fontId="22" fillId="12" borderId="28" applyNumberFormat="0" applyProtection="0">
      <alignment horizontal="left" vertical="top" indent="1"/>
    </xf>
    <xf numFmtId="0" fontId="22" fillId="46" borderId="28" applyNumberFormat="0" applyProtection="0">
      <alignment horizontal="left" vertical="center" indent="1"/>
    </xf>
    <xf numFmtId="0" fontId="22" fillId="46" borderId="28" applyNumberFormat="0" applyProtection="0">
      <alignment horizontal="left" vertical="top" indent="1"/>
    </xf>
    <xf numFmtId="0" fontId="22" fillId="38" borderId="1" applyNumberFormat="0">
      <protection locked="0"/>
    </xf>
    <xf numFmtId="4" fontId="36" fillId="27" borderId="28" applyNumberFormat="0" applyProtection="0">
      <alignment vertical="center"/>
    </xf>
    <xf numFmtId="4" fontId="147" fillId="27" borderId="28" applyNumberFormat="0" applyProtection="0">
      <alignment vertical="center"/>
    </xf>
    <xf numFmtId="4" fontId="36" fillId="27" borderId="28" applyNumberFormat="0" applyProtection="0">
      <alignment horizontal="left" vertical="center" indent="1"/>
    </xf>
    <xf numFmtId="0" fontId="36" fillId="27" borderId="28" applyNumberFormat="0" applyProtection="0">
      <alignment horizontal="left" vertical="top" indent="1"/>
    </xf>
    <xf numFmtId="4" fontId="36" fillId="46" borderId="28" applyNumberFormat="0" applyProtection="0">
      <alignment horizontal="right" vertical="center"/>
    </xf>
    <xf numFmtId="4" fontId="147" fillId="46" borderId="28" applyNumberFormat="0" applyProtection="0">
      <alignment horizontal="right" vertical="center"/>
    </xf>
    <xf numFmtId="4" fontId="36" fillId="43" borderId="28" applyNumberFormat="0" applyProtection="0">
      <alignment horizontal="left" vertical="center" indent="1"/>
    </xf>
    <xf numFmtId="0" fontId="36" fillId="43" borderId="28" applyNumberFormat="0" applyProtection="0">
      <alignment horizontal="left" vertical="top" indent="1"/>
    </xf>
    <xf numFmtId="4" fontId="148" fillId="48" borderId="0" applyNumberFormat="0" applyProtection="0">
      <alignment horizontal="left" vertical="center" indent="1"/>
    </xf>
    <xf numFmtId="4" fontId="149" fillId="46" borderId="28" applyNumberFormat="0" applyProtection="0">
      <alignment horizontal="right" vertical="center"/>
    </xf>
    <xf numFmtId="0" fontId="150" fillId="0" borderId="0" applyNumberFormat="0" applyFill="0" applyBorder="0" applyAlignment="0" applyProtection="0"/>
    <xf numFmtId="0" fontId="95" fillId="0" borderId="30" applyAlignment="0">
      <alignment horizontal="centerContinuous"/>
    </xf>
    <xf numFmtId="0" fontId="151" fillId="0" borderId="0"/>
    <xf numFmtId="202" fontId="20" fillId="0" borderId="0"/>
    <xf numFmtId="192" fontId="31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0" fontId="134" fillId="0" borderId="0"/>
    <xf numFmtId="40" fontId="153" fillId="0" borderId="0" applyBorder="0">
      <alignment horizontal="right"/>
    </xf>
    <xf numFmtId="0" fontId="154" fillId="0" borderId="0">
      <alignment horizontal="left"/>
    </xf>
    <xf numFmtId="0" fontId="108" fillId="0" borderId="0">
      <alignment horizontal="left"/>
    </xf>
    <xf numFmtId="0" fontId="122" fillId="0" borderId="0"/>
    <xf numFmtId="0" fontId="118" fillId="0" borderId="0"/>
    <xf numFmtId="0" fontId="108" fillId="0" borderId="0"/>
    <xf numFmtId="49" fontId="22" fillId="0" borderId="0" applyFont="0" applyFill="0" applyBorder="0" applyAlignment="0" applyProtection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/>
    <xf numFmtId="0" fontId="155" fillId="0" borderId="0"/>
    <xf numFmtId="0" fontId="159" fillId="0" borderId="18" applyNumberFormat="0" applyFill="0" applyAlignment="0" applyProtection="0"/>
    <xf numFmtId="0" fontId="160" fillId="0" borderId="18" applyNumberFormat="0" applyFill="0" applyAlignment="0" applyProtection="0"/>
    <xf numFmtId="41" fontId="22" fillId="0" borderId="0" applyFont="0" applyFill="0" applyBorder="0" applyAlignment="0" applyProtection="0"/>
    <xf numFmtId="0" fontId="161" fillId="0" borderId="0"/>
    <xf numFmtId="188" fontId="27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5" fillId="0" borderId="0" applyNumberFormat="0" applyFont="0" applyFill="0" applyBorder="0" applyProtection="0">
      <alignment horizontal="center" vertical="center" wrapText="1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6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194" fontId="16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5" fillId="0" borderId="0" applyNumberFormat="0" applyFill="0" applyBorder="0" applyProtection="0">
      <alignment horizontal="left" vertical="center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84" fillId="21" borderId="16" applyNumberFormat="0" applyAlignment="0" applyProtection="0"/>
    <xf numFmtId="0" fontId="132" fillId="0" borderId="17" applyNumberFormat="0" applyFill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0" fontId="111" fillId="8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1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9" fillId="0" borderId="0"/>
    <xf numFmtId="0" fontId="22" fillId="0" borderId="0"/>
    <xf numFmtId="0" fontId="126" fillId="11" borderId="15" applyNumberFormat="0" applyAlignment="0" applyProtection="0"/>
    <xf numFmtId="0" fontId="136" fillId="22" borderId="0" applyNumberFormat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79" fillId="7" borderId="0" applyNumberFormat="0" applyBorder="0" applyAlignment="0" applyProtection="0"/>
    <xf numFmtId="254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202" fontId="20" fillId="0" borderId="0"/>
    <xf numFmtId="192" fontId="23" fillId="0" borderId="0" applyFont="0" applyFill="0" applyBorder="0" applyAlignment="0" applyProtection="0"/>
    <xf numFmtId="0" fontId="170" fillId="0" borderId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26" borderId="0" applyNumberFormat="0" applyBorder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1" fillId="27" borderId="20" applyNumberFormat="0" applyFont="0" applyAlignment="0" applyProtection="0"/>
    <xf numFmtId="0" fontId="19" fillId="27" borderId="20" applyNumberFormat="0" applyFont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31" fillId="0" borderId="0" applyFont="0" applyFill="0" applyBorder="0" applyAlignment="0" applyProtection="0"/>
    <xf numFmtId="0" fontId="171" fillId="0" borderId="0"/>
    <xf numFmtId="41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22" fillId="0" borderId="0"/>
    <xf numFmtId="40" fontId="172" fillId="0" borderId="0" applyFont="0" applyFill="0" applyBorder="0" applyAlignment="0" applyProtection="0"/>
    <xf numFmtId="38" fontId="172" fillId="0" borderId="0" applyFont="0" applyFill="0" applyBorder="0" applyAlignment="0" applyProtection="0"/>
    <xf numFmtId="0" fontId="173" fillId="0" borderId="0"/>
    <xf numFmtId="255" fontId="171" fillId="0" borderId="0" applyFont="0" applyFill="0" applyBorder="0" applyAlignment="0" applyProtection="0"/>
    <xf numFmtId="256" fontId="171" fillId="0" borderId="0" applyFont="0" applyFill="0" applyBorder="0" applyAlignment="0" applyProtection="0"/>
    <xf numFmtId="257" fontId="172" fillId="0" borderId="0" applyFont="0" applyFill="0" applyBorder="0" applyAlignment="0" applyProtection="0"/>
    <xf numFmtId="258" fontId="172" fillId="0" borderId="0" applyFont="0" applyFill="0" applyBorder="0" applyAlignment="0" applyProtection="0"/>
    <xf numFmtId="202" fontId="11" fillId="0" borderId="0"/>
    <xf numFmtId="202" fontId="22" fillId="0" borderId="0"/>
    <xf numFmtId="0" fontId="31" fillId="0" borderId="0"/>
    <xf numFmtId="262" fontId="22" fillId="0" borderId="0"/>
    <xf numFmtId="202" fontId="22" fillId="0" borderId="0"/>
    <xf numFmtId="261" fontId="22" fillId="0" borderId="0"/>
    <xf numFmtId="202" fontId="2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4" fillId="0" borderId="0" applyFont="0" applyFill="0" applyBorder="0" applyAlignment="0" applyProtection="0"/>
    <xf numFmtId="202" fontId="174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2" fillId="0" borderId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9" fillId="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90" fontId="22" fillId="0" borderId="0"/>
    <xf numFmtId="0" fontId="2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214" fontId="11" fillId="0" borderId="0"/>
    <xf numFmtId="0" fontId="23" fillId="0" borderId="0"/>
    <xf numFmtId="215" fontId="22" fillId="0" borderId="0"/>
    <xf numFmtId="0" fontId="44" fillId="0" borderId="0"/>
    <xf numFmtId="215" fontId="22" fillId="0" borderId="0"/>
    <xf numFmtId="215" fontId="22" fillId="0" borderId="0"/>
    <xf numFmtId="0" fontId="11" fillId="0" borderId="0"/>
    <xf numFmtId="0" fontId="73" fillId="18" borderId="0" applyNumberFormat="0" applyBorder="0" applyAlignment="0" applyProtection="0"/>
    <xf numFmtId="0" fontId="19" fillId="11" borderId="0" applyNumberFormat="0" applyBorder="0" applyAlignment="0" applyProtection="0"/>
    <xf numFmtId="0" fontId="73" fillId="17" borderId="0" applyNumberFormat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210" fontId="24" fillId="0" borderId="0" applyFill="0" applyBorder="0" applyAlignment="0"/>
    <xf numFmtId="0" fontId="19" fillId="8" borderId="0" applyNumberFormat="0" applyBorder="0" applyAlignment="0" applyProtection="0"/>
    <xf numFmtId="0" fontId="73" fillId="47" borderId="0" applyNumberFormat="0" applyBorder="0" applyAlignment="0" applyProtection="0"/>
    <xf numFmtId="0" fontId="19" fillId="11" borderId="0" applyNumberFormat="0" applyBorder="0" applyAlignment="0" applyProtection="0"/>
    <xf numFmtId="207" fontId="24" fillId="0" borderId="0" applyFill="0" applyBorder="0" applyAlignment="0"/>
    <xf numFmtId="0" fontId="84" fillId="21" borderId="16" applyNumberFormat="0" applyAlignment="0" applyProtection="0"/>
    <xf numFmtId="0" fontId="81" fillId="38" borderId="15" applyNumberFormat="0" applyAlignment="0" applyProtection="0"/>
    <xf numFmtId="0" fontId="81" fillId="20" borderId="15" applyNumberFormat="0" applyAlignment="0" applyProtection="0"/>
    <xf numFmtId="208" fontId="24" fillId="0" borderId="0" applyFill="0" applyBorder="0" applyAlignment="0"/>
    <xf numFmtId="212" fontId="24" fillId="0" borderId="0" applyFill="0" applyBorder="0" applyAlignment="0"/>
    <xf numFmtId="211" fontId="24" fillId="0" borderId="0" applyFill="0" applyBorder="0" applyAlignment="0"/>
    <xf numFmtId="209" fontId="24" fillId="0" borderId="0" applyFill="0" applyBorder="0" applyAlignment="0"/>
    <xf numFmtId="208" fontId="24" fillId="0" borderId="0" applyFill="0" applyBorder="0" applyAlignment="0"/>
    <xf numFmtId="207" fontId="24" fillId="0" borderId="0" applyFill="0" applyBorder="0" applyAlignment="0"/>
    <xf numFmtId="0" fontId="73" fillId="18" borderId="0" applyNumberFormat="0" applyBorder="0" applyAlignment="0" applyProtection="0"/>
    <xf numFmtId="0" fontId="73" fillId="24" borderId="0" applyNumberFormat="0" applyBorder="0" applyAlignment="0" applyProtection="0"/>
    <xf numFmtId="0" fontId="73" fillId="23" borderId="0" applyNumberFormat="0" applyBorder="0" applyAlignment="0" applyProtection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73" fillId="18" borderId="0" applyNumberFormat="0" applyBorder="0" applyAlignment="0" applyProtection="0"/>
    <xf numFmtId="0" fontId="73" fillId="20" borderId="0" applyNumberFormat="0" applyBorder="0" applyAlignment="0" applyProtection="0"/>
    <xf numFmtId="0" fontId="73" fillId="13" borderId="0" applyNumberFormat="0" applyBorder="0" applyAlignment="0" applyProtection="0"/>
    <xf numFmtId="0" fontId="73" fillId="16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38" borderId="0" applyNumberFormat="0" applyBorder="0" applyAlignment="0" applyProtection="0"/>
    <xf numFmtId="0" fontId="19" fillId="9" borderId="0" applyNumberFormat="0" applyBorder="0" applyAlignment="0" applyProtection="0"/>
    <xf numFmtId="0" fontId="19" fillId="27" borderId="0" applyNumberFormat="0" applyBorder="0" applyAlignment="0" applyProtection="0"/>
    <xf numFmtId="0" fontId="19" fillId="7" borderId="0" applyNumberFormat="0" applyBorder="0" applyAlignment="0" applyProtection="0"/>
    <xf numFmtId="0" fontId="19" fillId="38" borderId="0" applyNumberFormat="0" applyBorder="0" applyAlignment="0" applyProtection="0"/>
    <xf numFmtId="0" fontId="19" fillId="6" borderId="0" applyNumberFormat="0" applyBorder="0" applyAlignment="0" applyProtection="0"/>
    <xf numFmtId="202" fontId="11" fillId="0" borderId="0"/>
    <xf numFmtId="0" fontId="73" fillId="26" borderId="0" applyNumberFormat="0" applyBorder="0" applyAlignment="0" applyProtection="0"/>
    <xf numFmtId="0" fontId="73" fillId="17" borderId="0" applyNumberFormat="0" applyBorder="0" applyAlignment="0" applyProtection="0"/>
    <xf numFmtId="0" fontId="73" fillId="22" borderId="0" applyNumberFormat="0" applyBorder="0" applyAlignment="0" applyProtection="0"/>
    <xf numFmtId="0" fontId="73" fillId="25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Protection="0"/>
    <xf numFmtId="213" fontId="22" fillId="0" borderId="0" applyFont="0" applyFill="0" applyBorder="0" applyAlignment="0" applyProtection="0"/>
    <xf numFmtId="207" fontId="24" fillId="0" borderId="0" applyFill="0" applyBorder="0" applyAlignment="0"/>
    <xf numFmtId="208" fontId="24" fillId="0" borderId="0" applyFill="0" applyBorder="0" applyAlignment="0"/>
    <xf numFmtId="207" fontId="24" fillId="0" borderId="0" applyFill="0" applyBorder="0" applyAlignment="0"/>
    <xf numFmtId="212" fontId="24" fillId="0" borderId="0" applyFill="0" applyBorder="0" applyAlignment="0"/>
    <xf numFmtId="208" fontId="24" fillId="0" borderId="0" applyFill="0" applyBorder="0" applyAlignment="0"/>
    <xf numFmtId="0" fontId="104" fillId="0" borderId="0" applyNumberFormat="0" applyFill="0" applyBorder="0" applyAlignment="0" applyProtection="0"/>
    <xf numFmtId="2" fontId="24" fillId="0" borderId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16" fillId="0" borderId="21" applyNumberFormat="0" applyFill="0" applyAlignment="0" applyProtection="0"/>
    <xf numFmtId="0" fontId="176" fillId="0" borderId="31" applyNumberFormat="0" applyFill="0" applyAlignment="0" applyProtection="0"/>
    <xf numFmtId="0" fontId="177" fillId="0" borderId="22" applyNumberFormat="0" applyFill="0" applyAlignment="0" applyProtection="0"/>
    <xf numFmtId="0" fontId="178" fillId="0" borderId="32" applyNumberFormat="0" applyFill="0" applyAlignment="0" applyProtection="0"/>
    <xf numFmtId="0" fontId="9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26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207" fontId="24" fillId="0" borderId="0" applyFill="0" applyBorder="0" applyAlignment="0"/>
    <xf numFmtId="208" fontId="24" fillId="0" borderId="0" applyFill="0" applyBorder="0" applyAlignment="0"/>
    <xf numFmtId="207" fontId="24" fillId="0" borderId="0" applyFill="0" applyBorder="0" applyAlignment="0"/>
    <xf numFmtId="212" fontId="24" fillId="0" borderId="0" applyFill="0" applyBorder="0" applyAlignment="0"/>
    <xf numFmtId="208" fontId="24" fillId="0" borderId="0" applyFill="0" applyBorder="0" applyAlignment="0"/>
    <xf numFmtId="0" fontId="132" fillId="0" borderId="17" applyNumberFormat="0" applyFill="0" applyAlignment="0" applyProtection="0"/>
    <xf numFmtId="0" fontId="136" fillId="22" borderId="0" applyNumberFormat="0" applyBorder="0" applyAlignment="0" applyProtection="0"/>
    <xf numFmtId="40" fontId="22" fillId="0" borderId="0"/>
    <xf numFmtId="40" fontId="22" fillId="0" borderId="0"/>
    <xf numFmtId="0" fontId="31" fillId="0" borderId="0"/>
    <xf numFmtId="0" fontId="23" fillId="0" borderId="0"/>
    <xf numFmtId="218" fontId="22" fillId="0" borderId="0"/>
    <xf numFmtId="0" fontId="31" fillId="0" borderId="0"/>
    <xf numFmtId="0" fontId="31" fillId="0" borderId="0"/>
    <xf numFmtId="202" fontId="11" fillId="0" borderId="0"/>
    <xf numFmtId="197" fontId="22" fillId="0" borderId="0"/>
    <xf numFmtId="0" fontId="31" fillId="0" borderId="0"/>
    <xf numFmtId="218" fontId="22" fillId="0" borderId="0"/>
    <xf numFmtId="202" fontId="22" fillId="0" borderId="0"/>
    <xf numFmtId="202" fontId="11" fillId="0" borderId="0"/>
    <xf numFmtId="0" fontId="31" fillId="0" borderId="0"/>
    <xf numFmtId="202" fontId="11" fillId="0" borderId="0"/>
    <xf numFmtId="202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41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2" fillId="0" borderId="0"/>
    <xf numFmtId="0" fontId="23" fillId="0" borderId="0"/>
    <xf numFmtId="0" fontId="23" fillId="0" borderId="0"/>
    <xf numFmtId="202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11" fillId="0" borderId="0"/>
    <xf numFmtId="0" fontId="31" fillId="0" borderId="0"/>
    <xf numFmtId="0" fontId="31" fillId="0" borderId="0"/>
    <xf numFmtId="202" fontId="22" fillId="0" borderId="0"/>
    <xf numFmtId="0" fontId="52" fillId="0" borderId="0"/>
    <xf numFmtId="194" fontId="22" fillId="0" borderId="0"/>
    <xf numFmtId="202" fontId="11" fillId="0" borderId="0"/>
    <xf numFmtId="215" fontId="2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215" fontId="22" fillId="0" borderId="0"/>
    <xf numFmtId="0" fontId="22" fillId="0" borderId="0"/>
    <xf numFmtId="264" fontId="11" fillId="0" borderId="0"/>
    <xf numFmtId="202" fontId="11" fillId="0" borderId="0"/>
    <xf numFmtId="202" fontId="11" fillId="0" borderId="0"/>
    <xf numFmtId="215" fontId="22" fillId="0" borderId="0"/>
    <xf numFmtId="0" fontId="11" fillId="0" borderId="0"/>
    <xf numFmtId="264" fontId="11" fillId="0" borderId="0"/>
    <xf numFmtId="202" fontId="11" fillId="0" borderId="0"/>
    <xf numFmtId="0" fontId="22" fillId="0" borderId="0"/>
    <xf numFmtId="264" fontId="11" fillId="0" borderId="0"/>
    <xf numFmtId="0" fontId="11" fillId="0" borderId="0"/>
    <xf numFmtId="0" fontId="44" fillId="0" borderId="0"/>
    <xf numFmtId="195" fontId="22" fillId="0" borderId="0"/>
    <xf numFmtId="202" fontId="11" fillId="0" borderId="0"/>
    <xf numFmtId="215" fontId="22" fillId="0" borderId="0"/>
    <xf numFmtId="195" fontId="22" fillId="0" borderId="0"/>
    <xf numFmtId="202" fontId="22" fillId="0" borderId="0"/>
    <xf numFmtId="264" fontId="11" fillId="0" borderId="0"/>
    <xf numFmtId="0" fontId="22" fillId="0" borderId="0"/>
    <xf numFmtId="0" fontId="31" fillId="0" borderId="0"/>
    <xf numFmtId="264" fontId="11" fillId="0" borderId="0"/>
    <xf numFmtId="0" fontId="31" fillId="0" borderId="0"/>
    <xf numFmtId="215" fontId="22" fillId="0" borderId="0"/>
    <xf numFmtId="215" fontId="22" fillId="0" borderId="0"/>
    <xf numFmtId="215" fontId="22" fillId="0" borderId="0"/>
    <xf numFmtId="0" fontId="11" fillId="0" borderId="0"/>
    <xf numFmtId="0" fontId="31" fillId="27" borderId="20" applyNumberFormat="0" applyFont="0" applyAlignment="0" applyProtection="0"/>
    <xf numFmtId="0" fontId="31" fillId="27" borderId="20" applyNumberFormat="0" applyFont="0" applyAlignment="0" applyProtection="0"/>
    <xf numFmtId="0" fontId="141" fillId="20" borderId="19" applyNumberFormat="0" applyAlignment="0" applyProtection="0"/>
    <xf numFmtId="0" fontId="141" fillId="38" borderId="19" applyNumberFormat="0" applyAlignment="0" applyProtection="0"/>
    <xf numFmtId="216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217" fontId="179" fillId="0" borderId="0" applyFont="0" applyFill="0" applyBorder="0" applyAlignment="0" applyProtection="0"/>
    <xf numFmtId="217" fontId="45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207" fontId="24" fillId="0" borderId="0" applyFill="0" applyBorder="0" applyAlignment="0"/>
    <xf numFmtId="208" fontId="24" fillId="0" borderId="0" applyFill="0" applyBorder="0" applyAlignment="0"/>
    <xf numFmtId="207" fontId="24" fillId="0" borderId="0" applyFill="0" applyBorder="0" applyAlignment="0"/>
    <xf numFmtId="212" fontId="24" fillId="0" borderId="0" applyFill="0" applyBorder="0" applyAlignment="0"/>
    <xf numFmtId="208" fontId="24" fillId="0" borderId="0" applyFill="0" applyBorder="0" applyAlignment="0"/>
    <xf numFmtId="219" fontId="22" fillId="0" borderId="0"/>
    <xf numFmtId="265" fontId="20" fillId="0" borderId="0"/>
    <xf numFmtId="3" fontId="22" fillId="0" borderId="1" applyNumberFormat="0" applyFont="0" applyFill="0" applyAlignment="0" applyProtection="0">
      <alignment vertical="center"/>
    </xf>
    <xf numFmtId="220" fontId="24" fillId="0" borderId="0" applyFill="0" applyBorder="0" applyAlignment="0"/>
    <xf numFmtId="221" fontId="24" fillId="0" borderId="0" applyFill="0" applyBorder="0" applyAlignment="0"/>
    <xf numFmtId="0" fontId="15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9" fillId="0" borderId="18" applyNumberFormat="0" applyFill="0" applyAlignment="0" applyProtection="0"/>
    <xf numFmtId="0" fontId="159" fillId="0" borderId="33" applyNumberFormat="0" applyFill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2" fontId="11" fillId="0" borderId="0"/>
    <xf numFmtId="202" fontId="11" fillId="0" borderId="0"/>
    <xf numFmtId="202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202" fontId="11" fillId="0" borderId="0"/>
    <xf numFmtId="0" fontId="22" fillId="0" borderId="0"/>
    <xf numFmtId="0" fontId="30" fillId="0" borderId="0"/>
    <xf numFmtId="202" fontId="11" fillId="0" borderId="0"/>
    <xf numFmtId="202" fontId="22" fillId="0" borderId="0"/>
    <xf numFmtId="202" fontId="22" fillId="0" borderId="0"/>
    <xf numFmtId="202" fontId="22" fillId="0" borderId="0"/>
    <xf numFmtId="0" fontId="31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0" fontId="181" fillId="0" borderId="0"/>
    <xf numFmtId="0" fontId="181" fillId="0" borderId="0"/>
    <xf numFmtId="0" fontId="19" fillId="0" borderId="0"/>
    <xf numFmtId="0" fontId="19" fillId="0" borderId="0"/>
    <xf numFmtId="202" fontId="22" fillId="0" borderId="0"/>
    <xf numFmtId="202" fontId="11" fillId="0" borderId="0"/>
    <xf numFmtId="0" fontId="11" fillId="0" borderId="0"/>
    <xf numFmtId="0" fontId="31" fillId="0" borderId="0"/>
    <xf numFmtId="0" fontId="30" fillId="0" borderId="0"/>
    <xf numFmtId="202" fontId="22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11" fillId="0" borderId="0"/>
    <xf numFmtId="0" fontId="30" fillId="0" borderId="0"/>
    <xf numFmtId="0" fontId="31" fillId="0" borderId="0"/>
    <xf numFmtId="0" fontId="2" fillId="0" borderId="0"/>
    <xf numFmtId="0" fontId="30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0" fillId="0" borderId="0"/>
    <xf numFmtId="202" fontId="20" fillId="0" borderId="0"/>
    <xf numFmtId="0" fontId="19" fillId="27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202" fontId="22" fillId="0" borderId="0"/>
    <xf numFmtId="43" fontId="11" fillId="0" borderId="0" applyFont="0" applyFill="0" applyBorder="0" applyAlignment="0" applyProtection="0"/>
    <xf numFmtId="189" fontId="22" fillId="0" borderId="0"/>
    <xf numFmtId="43" fontId="11" fillId="0" borderId="0" applyFont="0" applyFill="0" applyBorder="0" applyAlignment="0" applyProtection="0"/>
    <xf numFmtId="0" fontId="1" fillId="0" borderId="0"/>
    <xf numFmtId="259" fontId="11" fillId="0" borderId="0"/>
    <xf numFmtId="0" fontId="1" fillId="0" borderId="0"/>
    <xf numFmtId="202" fontId="22" fillId="0" borderId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0" fontId="1" fillId="0" borderId="0"/>
    <xf numFmtId="43" fontId="22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/>
    <xf numFmtId="0" fontId="1" fillId="0" borderId="0"/>
    <xf numFmtId="43" fontId="2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2" fillId="0" borderId="24">
      <alignment horizontal="right" vertical="center"/>
    </xf>
    <xf numFmtId="43" fontId="11" fillId="0" borderId="0" applyFont="0" applyFill="0" applyBorder="0" applyAlignment="0" applyProtection="0"/>
    <xf numFmtId="41" fontId="31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2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185" fillId="0" borderId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93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93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93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93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93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6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186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186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186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86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186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187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188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89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269" fontId="22" fillId="0" borderId="0" applyFill="0" applyBorder="0" applyAlignment="0" applyProtection="0"/>
    <xf numFmtId="270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92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9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94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1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95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1" fontId="22" fillId="0" borderId="0" applyFont="0" applyFill="0" applyBorder="0" applyAlignment="0" applyProtection="0"/>
    <xf numFmtId="0" fontId="196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97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22" fillId="0" borderId="0"/>
    <xf numFmtId="40" fontId="22" fillId="0" borderId="0"/>
    <xf numFmtId="40" fontId="22" fillId="0" borderId="0"/>
    <xf numFmtId="40" fontId="22" fillId="0" borderId="0"/>
    <xf numFmtId="0" fontId="1" fillId="0" borderId="0"/>
    <xf numFmtId="0" fontId="1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11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22" fillId="0" borderId="0"/>
    <xf numFmtId="40" fontId="22" fillId="0" borderId="0"/>
    <xf numFmtId="271" fontId="22" fillId="0" borderId="0"/>
    <xf numFmtId="271" fontId="22" fillId="0" borderId="0"/>
    <xf numFmtId="40" fontId="22" fillId="0" borderId="0"/>
    <xf numFmtId="40" fontId="22" fillId="0" borderId="0"/>
    <xf numFmtId="202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22" fillId="0" borderId="0"/>
    <xf numFmtId="0" fontId="22" fillId="0" borderId="0"/>
    <xf numFmtId="0" fontId="22" fillId="0" borderId="0"/>
    <xf numFmtId="202" fontId="22" fillId="0" borderId="0"/>
    <xf numFmtId="218" fontId="22" fillId="0" borderId="0"/>
    <xf numFmtId="0" fontId="139" fillId="0" borderId="0"/>
    <xf numFmtId="202" fontId="22" fillId="0" borderId="0"/>
    <xf numFmtId="218" fontId="22" fillId="0" borderId="0"/>
    <xf numFmtId="0" fontId="139" fillId="0" borderId="0"/>
    <xf numFmtId="216" fontId="11" fillId="0" borderId="0"/>
    <xf numFmtId="218" fontId="22" fillId="0" borderId="0"/>
    <xf numFmtId="0" fontId="22" fillId="0" borderId="0"/>
    <xf numFmtId="218" fontId="22" fillId="0" borderId="0"/>
    <xf numFmtId="202" fontId="22" fillId="0" borderId="0"/>
    <xf numFmtId="0" fontId="22" fillId="0" borderId="0"/>
    <xf numFmtId="202" fontId="11" fillId="0" borderId="0"/>
    <xf numFmtId="0" fontId="31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68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11" fillId="0" borderId="0"/>
    <xf numFmtId="0" fontId="22" fillId="0" borderId="0"/>
    <xf numFmtId="271" fontId="22" fillId="0" borderId="0"/>
    <xf numFmtId="0" fontId="23" fillId="0" borderId="0"/>
    <xf numFmtId="0" fontId="23" fillId="0" borderId="0"/>
    <xf numFmtId="0" fontId="23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2" fillId="0" borderId="0"/>
    <xf numFmtId="0" fontId="22" fillId="0" borderId="0"/>
    <xf numFmtId="202" fontId="22" fillId="0" borderId="0"/>
    <xf numFmtId="268" fontId="22" fillId="0" borderId="0"/>
    <xf numFmtId="0" fontId="22" fillId="0" borderId="0"/>
    <xf numFmtId="0" fontId="22" fillId="0" borderId="0"/>
    <xf numFmtId="202" fontId="22" fillId="0" borderId="0"/>
    <xf numFmtId="202" fontId="22" fillId="0" borderId="0"/>
    <xf numFmtId="0" fontId="1" fillId="0" borderId="0"/>
    <xf numFmtId="202" fontId="22" fillId="0" borderId="0"/>
    <xf numFmtId="0" fontId="11" fillId="0" borderId="0"/>
    <xf numFmtId="202" fontId="11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02" fontId="2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0" fontId="204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2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04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0" fontId="20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22" fillId="0" borderId="0"/>
    <xf numFmtId="202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1" fontId="22" fillId="0" borderId="0"/>
    <xf numFmtId="271" fontId="22" fillId="0" borderId="0"/>
    <xf numFmtId="0" fontId="22" fillId="0" borderId="0"/>
    <xf numFmtId="202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0" fontId="23" fillId="0" borderId="0"/>
    <xf numFmtId="202" fontId="11" fillId="0" borderId="0"/>
    <xf numFmtId="0" fontId="11" fillId="0" borderId="0"/>
    <xf numFmtId="0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22" fillId="0" borderId="0"/>
    <xf numFmtId="202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22" fillId="0" borderId="0"/>
    <xf numFmtId="202" fontId="22" fillId="0" borderId="0"/>
    <xf numFmtId="202" fontId="22" fillId="0" borderId="0"/>
    <xf numFmtId="202" fontId="18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2" fillId="0" borderId="0"/>
    <xf numFmtId="0" fontId="11" fillId="0" borderId="0"/>
    <xf numFmtId="0" fontId="23" fillId="0" borderId="0"/>
    <xf numFmtId="202" fontId="11" fillId="0" borderId="0"/>
    <xf numFmtId="0" fontId="22" fillId="0" borderId="0"/>
    <xf numFmtId="0" fontId="139" fillId="0" borderId="0"/>
    <xf numFmtId="202" fontId="11" fillId="0" borderId="0"/>
    <xf numFmtId="0" fontId="22" fillId="0" borderId="0"/>
    <xf numFmtId="0" fontId="22" fillId="0" borderId="0"/>
    <xf numFmtId="202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185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02" fontId="11" fillId="0" borderId="0"/>
    <xf numFmtId="0" fontId="22" fillId="0" borderId="0"/>
    <xf numFmtId="271" fontId="22" fillId="0" borderId="0"/>
    <xf numFmtId="202" fontId="11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1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22" fillId="0" borderId="0"/>
    <xf numFmtId="0" fontId="31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11" fillId="0" borderId="0"/>
    <xf numFmtId="0" fontId="31" fillId="0" borderId="0"/>
    <xf numFmtId="202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71" fontId="22" fillId="0" borderId="0"/>
    <xf numFmtId="0" fontId="11" fillId="0" borderId="0"/>
    <xf numFmtId="0" fontId="31" fillId="0" borderId="0"/>
    <xf numFmtId="271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71" fontId="22" fillId="0" borderId="0"/>
    <xf numFmtId="271" fontId="22" fillId="0" borderId="0"/>
    <xf numFmtId="0" fontId="31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271" fontId="22" fillId="0" borderId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11" fillId="27" borderId="20" applyNumberFormat="0" applyFont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98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265" fontId="20" fillId="0" borderId="0"/>
    <xf numFmtId="202" fontId="20" fillId="0" borderId="0"/>
    <xf numFmtId="202" fontId="20" fillId="0" borderId="0"/>
    <xf numFmtId="202" fontId="20" fillId="0" borderId="0"/>
    <xf numFmtId="265" fontId="20" fillId="0" borderId="0"/>
    <xf numFmtId="0" fontId="19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0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20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267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2" fillId="0" borderId="0"/>
    <xf numFmtId="0" fontId="22" fillId="0" borderId="0"/>
    <xf numFmtId="0" fontId="22" fillId="0" borderId="0"/>
    <xf numFmtId="0" fontId="22" fillId="0" borderId="0"/>
    <xf numFmtId="201" fontId="11" fillId="0" borderId="0"/>
    <xf numFmtId="0" fontId="22" fillId="0" borderId="0"/>
    <xf numFmtId="0" fontId="22" fillId="0" borderId="0"/>
    <xf numFmtId="201" fontId="11" fillId="0" borderId="0"/>
    <xf numFmtId="0" fontId="22" fillId="0" borderId="0"/>
    <xf numFmtId="0" fontId="22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1" fontId="11" fillId="0" borderId="0"/>
    <xf numFmtId="202" fontId="11" fillId="0" borderId="0"/>
    <xf numFmtId="201" fontId="11" fillId="0" borderId="0"/>
    <xf numFmtId="201" fontId="1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201" fontId="11" fillId="0" borderId="0"/>
    <xf numFmtId="201" fontId="11" fillId="0" borderId="0"/>
    <xf numFmtId="201" fontId="11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11" fillId="0" borderId="0"/>
    <xf numFmtId="4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43" fontId="22" fillId="0" borderId="0"/>
    <xf numFmtId="0" fontId="23" fillId="0" borderId="0"/>
    <xf numFmtId="0" fontId="30" fillId="0" borderId="0"/>
    <xf numFmtId="0" fontId="1" fillId="0" borderId="0"/>
    <xf numFmtId="0" fontId="30" fillId="0" borderId="0"/>
    <xf numFmtId="188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272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202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24">
      <alignment horizontal="right" vertical="center"/>
    </xf>
    <xf numFmtId="43" fontId="11" fillId="0" borderId="0" applyFont="0" applyFill="0" applyBorder="0" applyAlignment="0" applyProtection="0"/>
    <xf numFmtId="7" fontId="88" fillId="38" borderId="0" applyFill="0" applyBorder="0" applyAlignment="0">
      <alignment vertical="top"/>
    </xf>
    <xf numFmtId="41" fontId="31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13" fillId="0" borderId="0">
      <alignment horizontal="left"/>
    </xf>
    <xf numFmtId="0" fontId="40" fillId="42" borderId="26">
      <alignment vertical="center" wrapText="1"/>
    </xf>
    <xf numFmtId="43" fontId="22" fillId="0" borderId="0"/>
    <xf numFmtId="0" fontId="1" fillId="0" borderId="0"/>
    <xf numFmtId="0" fontId="1" fillId="0" borderId="0"/>
    <xf numFmtId="43" fontId="22" fillId="0" borderId="0"/>
    <xf numFmtId="41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2" fillId="0" borderId="17" applyNumberFormat="0" applyFill="0" applyAlignment="0" applyProtection="0"/>
    <xf numFmtId="0" fontId="139" fillId="0" borderId="0"/>
    <xf numFmtId="41" fontId="23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28">
    <xf numFmtId="0" fontId="0" fillId="0" borderId="0" xfId="0"/>
    <xf numFmtId="43" fontId="18" fillId="0" borderId="0" xfId="1" applyFont="1" applyFill="1" applyAlignment="1" applyProtection="1">
      <alignment horizontal="centerContinuous"/>
    </xf>
    <xf numFmtId="43" fontId="18" fillId="0" borderId="0" xfId="1" applyFont="1" applyFill="1" applyAlignment="1">
      <alignment horizontal="right"/>
    </xf>
    <xf numFmtId="194" fontId="18" fillId="0" borderId="0" xfId="1" applyNumberFormat="1" applyFont="1" applyFill="1" applyBorder="1" applyAlignment="1" applyProtection="1">
      <alignment horizontal="right"/>
      <protection locked="0"/>
    </xf>
    <xf numFmtId="0" fontId="18" fillId="0" borderId="0" xfId="0" applyFont="1"/>
    <xf numFmtId="43" fontId="18" fillId="0" borderId="0" xfId="1" applyFont="1" applyFill="1" applyAlignment="1" applyProtection="1">
      <protection locked="0"/>
    </xf>
    <xf numFmtId="194" fontId="18" fillId="0" borderId="0" xfId="1" applyNumberFormat="1" applyFont="1" applyFill="1" applyAlignment="1" applyProtection="1">
      <protection locked="0"/>
    </xf>
    <xf numFmtId="43" fontId="18" fillId="0" borderId="0" xfId="1" applyFont="1" applyFill="1" applyAlignment="1"/>
    <xf numFmtId="43" fontId="18" fillId="0" borderId="6" xfId="1" applyFont="1" applyFill="1" applyBorder="1" applyAlignment="1"/>
    <xf numFmtId="43" fontId="18" fillId="0" borderId="0" xfId="1" applyFont="1" applyFill="1" applyAlignment="1" applyProtection="1"/>
    <xf numFmtId="43" fontId="18" fillId="0" borderId="0" xfId="1" applyFont="1" applyFill="1" applyBorder="1" applyAlignment="1"/>
    <xf numFmtId="194" fontId="18" fillId="0" borderId="0" xfId="1" applyNumberFormat="1" applyFont="1" applyFill="1" applyBorder="1" applyAlignment="1" applyProtection="1">
      <protection locked="0"/>
    </xf>
    <xf numFmtId="194" fontId="18" fillId="0" borderId="0" xfId="1" applyNumberFormat="1" applyFont="1" applyFill="1" applyBorder="1" applyAlignment="1" applyProtection="1"/>
    <xf numFmtId="194" fontId="18" fillId="0" borderId="0" xfId="1" applyNumberFormat="1" applyFont="1" applyFill="1" applyAlignment="1" applyProtection="1"/>
    <xf numFmtId="194" fontId="18" fillId="0" borderId="5" xfId="1" applyNumberFormat="1" applyFont="1" applyFill="1" applyBorder="1" applyAlignment="1" applyProtection="1">
      <protection locked="0"/>
    </xf>
    <xf numFmtId="194" fontId="18" fillId="0" borderId="0" xfId="131" applyNumberFormat="1" applyFont="1" applyFill="1" applyBorder="1" applyAlignment="1" applyProtection="1">
      <alignment horizontal="right"/>
    </xf>
    <xf numFmtId="43" fontId="18" fillId="0" borderId="0" xfId="1" applyFont="1" applyFill="1" applyBorder="1" applyAlignment="1" applyProtection="1">
      <alignment horizontal="right"/>
    </xf>
    <xf numFmtId="194" fontId="18" fillId="0" borderId="0" xfId="131" applyNumberFormat="1" applyFont="1" applyFill="1" applyAlignment="1" applyProtection="1">
      <alignment horizontal="right"/>
      <protection locked="0"/>
    </xf>
    <xf numFmtId="194" fontId="18" fillId="0" borderId="0" xfId="131" applyNumberFormat="1" applyFont="1" applyFill="1" applyBorder="1" applyAlignment="1">
      <alignment horizontal="right"/>
    </xf>
    <xf numFmtId="194" fontId="18" fillId="0" borderId="0" xfId="131" applyNumberFormat="1" applyFont="1" applyFill="1" applyBorder="1" applyAlignment="1" applyProtection="1">
      <alignment horizontal="right"/>
      <protection locked="0"/>
    </xf>
    <xf numFmtId="43" fontId="18" fillId="0" borderId="0" xfId="1" applyFont="1" applyFill="1" applyAlignment="1" applyProtection="1">
      <alignment horizontal="right"/>
      <protection locked="0"/>
    </xf>
    <xf numFmtId="43" fontId="18" fillId="0" borderId="0" xfId="1" applyFont="1" applyFill="1" applyBorder="1" applyAlignment="1">
      <alignment horizontal="right"/>
    </xf>
    <xf numFmtId="194" fontId="18" fillId="0" borderId="0" xfId="1" applyNumberFormat="1" applyFont="1" applyFill="1" applyBorder="1" applyAlignment="1"/>
    <xf numFmtId="194" fontId="18" fillId="0" borderId="5" xfId="1" applyNumberFormat="1" applyFont="1" applyFill="1" applyBorder="1" applyAlignment="1" applyProtection="1"/>
    <xf numFmtId="194" fontId="18" fillId="0" borderId="0" xfId="1" applyNumberFormat="1" applyFont="1" applyFill="1" applyAlignment="1"/>
    <xf numFmtId="194" fontId="18" fillId="0" borderId="0" xfId="131" applyNumberFormat="1" applyFont="1" applyFill="1" applyAlignment="1"/>
    <xf numFmtId="43" fontId="18" fillId="0" borderId="0" xfId="131" applyFont="1" applyFill="1" applyAlignment="1" applyProtection="1">
      <alignment horizontal="right"/>
    </xf>
    <xf numFmtId="194" fontId="18" fillId="0" borderId="5" xfId="131" applyNumberFormat="1" applyFont="1" applyFill="1" applyBorder="1" applyAlignment="1" applyProtection="1">
      <alignment horizontal="right"/>
      <protection locked="0"/>
    </xf>
    <xf numFmtId="194" fontId="18" fillId="0" borderId="0" xfId="131" applyNumberFormat="1" applyFont="1" applyFill="1" applyBorder="1" applyAlignment="1" applyProtection="1">
      <protection locked="0"/>
    </xf>
    <xf numFmtId="43" fontId="182" fillId="0" borderId="0" xfId="1" applyFont="1" applyFill="1" applyAlignment="1"/>
    <xf numFmtId="194" fontId="18" fillId="0" borderId="10" xfId="1" applyNumberFormat="1" applyFont="1" applyFill="1" applyBorder="1" applyAlignment="1" applyProtection="1">
      <protection locked="0"/>
    </xf>
    <xf numFmtId="43" fontId="32" fillId="0" borderId="0" xfId="1" applyFont="1" applyFill="1" applyAlignment="1" applyProtection="1">
      <alignment horizontal="centerContinuous"/>
    </xf>
    <xf numFmtId="196" fontId="18" fillId="0" borderId="0" xfId="120" applyNumberFormat="1" applyFont="1"/>
    <xf numFmtId="49" fontId="18" fillId="0" borderId="0" xfId="131" applyNumberFormat="1" applyFont="1" applyFill="1" applyBorder="1" applyAlignment="1" applyProtection="1">
      <alignment horizontal="right"/>
      <protection locked="0"/>
    </xf>
    <xf numFmtId="194" fontId="18" fillId="0" borderId="0" xfId="131" applyNumberFormat="1" applyFont="1" applyFill="1" applyAlignment="1">
      <alignment horizontal="right"/>
    </xf>
    <xf numFmtId="194" fontId="18" fillId="0" borderId="0" xfId="131" applyNumberFormat="1" applyFont="1" applyFill="1" applyAlignment="1" applyProtection="1">
      <alignment horizontal="left"/>
      <protection locked="0"/>
    </xf>
    <xf numFmtId="194" fontId="18" fillId="0" borderId="0" xfId="131" applyNumberFormat="1" applyFont="1" applyFill="1" applyAlignment="1" applyProtection="1">
      <protection locked="0"/>
    </xf>
    <xf numFmtId="194" fontId="18" fillId="0" borderId="6" xfId="1" applyNumberFormat="1" applyFont="1" applyFill="1" applyBorder="1" applyAlignment="1" applyProtection="1">
      <alignment horizontal="right"/>
      <protection locked="0"/>
    </xf>
    <xf numFmtId="0" fontId="18" fillId="0" borderId="0" xfId="1" applyNumberFormat="1" applyFont="1" applyFill="1" applyAlignment="1" applyProtection="1">
      <alignment horizontal="right"/>
    </xf>
    <xf numFmtId="43" fontId="18" fillId="0" borderId="0" xfId="1" applyFont="1" applyFill="1" applyBorder="1" applyAlignment="1" applyProtection="1">
      <alignment horizontal="right"/>
      <protection locked="0"/>
    </xf>
    <xf numFmtId="194" fontId="18" fillId="0" borderId="10" xfId="1" applyNumberFormat="1" applyFont="1" applyFill="1" applyBorder="1" applyAlignment="1" applyProtection="1">
      <alignment horizontal="right"/>
      <protection locked="0"/>
    </xf>
    <xf numFmtId="199" fontId="18" fillId="0" borderId="0" xfId="132" applyNumberFormat="1" applyFont="1" applyFill="1" applyBorder="1" applyAlignment="1" applyProtection="1">
      <alignment horizontal="right"/>
      <protection locked="0"/>
    </xf>
    <xf numFmtId="199" fontId="18" fillId="0" borderId="0" xfId="132" applyNumberFormat="1" applyFont="1" applyFill="1" applyAlignment="1" applyProtection="1">
      <protection locked="0"/>
    </xf>
    <xf numFmtId="43" fontId="18" fillId="0" borderId="0" xfId="1" applyFont="1" applyFill="1"/>
    <xf numFmtId="43" fontId="18" fillId="0" borderId="0" xfId="131" applyFont="1" applyFill="1" applyAlignment="1" applyProtection="1"/>
    <xf numFmtId="43" fontId="205" fillId="0" borderId="0" xfId="1" applyFont="1" applyFill="1" applyBorder="1" applyAlignment="1">
      <alignment vertical="top"/>
    </xf>
    <xf numFmtId="43" fontId="207" fillId="0" borderId="0" xfId="1" applyFont="1" applyFill="1" applyAlignment="1">
      <alignment horizontal="center"/>
    </xf>
    <xf numFmtId="43" fontId="207" fillId="0" borderId="0" xfId="1" applyFont="1" applyFill="1" applyBorder="1" applyAlignment="1">
      <alignment horizontal="center"/>
    </xf>
    <xf numFmtId="43" fontId="207" fillId="0" borderId="0" xfId="1" applyFont="1" applyFill="1" applyAlignment="1"/>
    <xf numFmtId="43" fontId="207" fillId="0" borderId="0" xfId="137" applyFont="1" applyFill="1" applyAlignment="1">
      <alignment horizontal="center"/>
    </xf>
    <xf numFmtId="43" fontId="207" fillId="0" borderId="5" xfId="1" applyFont="1" applyFill="1" applyBorder="1" applyAlignment="1">
      <alignment horizontal="center"/>
    </xf>
    <xf numFmtId="43" fontId="207" fillId="0" borderId="5" xfId="137" applyFont="1" applyFill="1" applyBorder="1" applyAlignment="1">
      <alignment horizontal="center"/>
    </xf>
    <xf numFmtId="43" fontId="207" fillId="0" borderId="0" xfId="1" applyFont="1" applyFill="1" applyBorder="1" applyAlignment="1">
      <alignment horizontal="left"/>
    </xf>
    <xf numFmtId="214" fontId="205" fillId="0" borderId="0" xfId="1" applyNumberFormat="1" applyFont="1" applyFill="1" applyAlignment="1">
      <alignment horizontal="right"/>
    </xf>
    <xf numFmtId="214" fontId="207" fillId="0" borderId="0" xfId="1" applyNumberFormat="1" applyFont="1" applyFill="1" applyAlignment="1">
      <alignment horizontal="right"/>
    </xf>
    <xf numFmtId="43" fontId="207" fillId="0" borderId="0" xfId="1" applyFont="1" applyFill="1" applyBorder="1" applyAlignment="1">
      <alignment horizontal="right"/>
    </xf>
    <xf numFmtId="43" fontId="205" fillId="0" borderId="0" xfId="1" applyFont="1" applyFill="1" applyBorder="1" applyAlignment="1">
      <alignment horizontal="left"/>
    </xf>
    <xf numFmtId="43" fontId="207" fillId="0" borderId="0" xfId="1" applyFont="1" applyFill="1" applyAlignment="1">
      <alignment horizontal="left"/>
    </xf>
    <xf numFmtId="43" fontId="205" fillId="0" borderId="0" xfId="1" applyFont="1" applyFill="1" applyBorder="1" applyAlignment="1">
      <alignment horizontal="left" vertical="top"/>
    </xf>
    <xf numFmtId="214" fontId="205" fillId="0" borderId="0" xfId="1" applyNumberFormat="1" applyFont="1" applyFill="1" applyBorder="1" applyAlignment="1">
      <alignment horizontal="right" vertical="top"/>
    </xf>
    <xf numFmtId="43" fontId="205" fillId="0" borderId="6" xfId="1" applyFont="1" applyFill="1" applyBorder="1" applyAlignment="1">
      <alignment horizontal="left" vertical="top"/>
    </xf>
    <xf numFmtId="43" fontId="205" fillId="0" borderId="6" xfId="1" applyFont="1" applyFill="1" applyBorder="1" applyAlignment="1">
      <alignment horizontal="right" vertical="top"/>
    </xf>
    <xf numFmtId="214" fontId="205" fillId="0" borderId="6" xfId="1" applyNumberFormat="1" applyFont="1" applyFill="1" applyBorder="1" applyAlignment="1">
      <alignment horizontal="right" vertical="top"/>
    </xf>
    <xf numFmtId="214" fontId="205" fillId="0" borderId="5" xfId="1" applyNumberFormat="1" applyFont="1" applyFill="1" applyBorder="1" applyAlignment="1">
      <alignment horizontal="right" vertical="top"/>
    </xf>
    <xf numFmtId="43" fontId="207" fillId="0" borderId="0" xfId="137" applyFont="1" applyFill="1" applyBorder="1" applyAlignment="1">
      <alignment horizontal="left"/>
    </xf>
    <xf numFmtId="43" fontId="205" fillId="0" borderId="0" xfId="1" applyFont="1" applyFill="1" applyBorder="1" applyAlignment="1">
      <alignment horizontal="right"/>
    </xf>
    <xf numFmtId="43" fontId="205" fillId="0" borderId="0" xfId="1" applyFont="1" applyFill="1" applyAlignment="1">
      <alignment horizontal="right"/>
    </xf>
    <xf numFmtId="0" fontId="207" fillId="0" borderId="0" xfId="1" applyNumberFormat="1" applyFont="1" applyFill="1" applyAlignment="1" applyProtection="1">
      <alignment horizontal="right"/>
    </xf>
    <xf numFmtId="206" fontId="207" fillId="0" borderId="0" xfId="137" applyNumberFormat="1" applyFont="1" applyFill="1" applyBorder="1" applyAlignment="1">
      <alignment horizontal="right"/>
    </xf>
    <xf numFmtId="43" fontId="182" fillId="0" borderId="0" xfId="1" applyFont="1" applyFill="1" applyBorder="1" applyAlignment="1"/>
    <xf numFmtId="43" fontId="18" fillId="0" borderId="0" xfId="131" applyFont="1" applyFill="1" applyAlignment="1">
      <alignment horizontal="right"/>
    </xf>
    <xf numFmtId="43" fontId="18" fillId="0" borderId="0" xfId="131" applyFont="1" applyFill="1" applyBorder="1" applyAlignment="1" applyProtection="1">
      <protection locked="0"/>
    </xf>
    <xf numFmtId="43" fontId="205" fillId="0" borderId="5" xfId="1" applyFont="1" applyFill="1" applyBorder="1" applyAlignment="1">
      <alignment horizontal="right" vertical="top"/>
    </xf>
    <xf numFmtId="194" fontId="205" fillId="0" borderId="0" xfId="1" applyNumberFormat="1" applyFont="1" applyFill="1" applyBorder="1" applyAlignment="1">
      <alignment horizontal="right" vertical="top"/>
    </xf>
    <xf numFmtId="194" fontId="18" fillId="0" borderId="9" xfId="1" applyNumberFormat="1" applyFont="1" applyFill="1" applyBorder="1" applyAlignment="1" applyProtection="1">
      <protection locked="0"/>
    </xf>
    <xf numFmtId="194" fontId="205" fillId="0" borderId="6" xfId="1" applyNumberFormat="1" applyFont="1" applyFill="1" applyBorder="1" applyAlignment="1">
      <alignment horizontal="right" vertical="top"/>
    </xf>
    <xf numFmtId="194" fontId="205" fillId="0" borderId="0" xfId="1" applyNumberFormat="1" applyFont="1" applyFill="1" applyBorder="1" applyAlignment="1">
      <alignment horizontal="left" vertical="top"/>
    </xf>
    <xf numFmtId="43" fontId="207" fillId="0" borderId="0" xfId="1" applyFont="1" applyFill="1"/>
    <xf numFmtId="43" fontId="18" fillId="0" borderId="0" xfId="131" applyFont="1" applyFill="1" applyAlignment="1"/>
    <xf numFmtId="194" fontId="184" fillId="0" borderId="0" xfId="131" applyNumberFormat="1" applyFont="1" applyFill="1" applyBorder="1" applyAlignment="1" applyProtection="1">
      <protection locked="0"/>
    </xf>
    <xf numFmtId="0" fontId="18" fillId="0" borderId="0" xfId="131" applyNumberFormat="1" applyFont="1" applyFill="1" applyAlignment="1" applyProtection="1">
      <alignment horizontal="left"/>
      <protection locked="0"/>
    </xf>
    <xf numFmtId="194" fontId="205" fillId="0" borderId="10" xfId="1" applyNumberFormat="1" applyFont="1" applyFill="1" applyBorder="1" applyAlignment="1">
      <alignment horizontal="right" vertical="top"/>
    </xf>
    <xf numFmtId="43" fontId="32" fillId="0" borderId="0" xfId="1" applyFont="1" applyFill="1" applyAlignment="1" applyProtection="1">
      <alignment horizontal="centerContinuous"/>
      <protection locked="0"/>
    </xf>
    <xf numFmtId="194" fontId="18" fillId="0" borderId="0" xfId="1" applyNumberFormat="1" applyFont="1" applyFill="1" applyAlignment="1" applyProtection="1">
      <alignment horizontal="right"/>
      <protection locked="0"/>
    </xf>
    <xf numFmtId="43" fontId="18" fillId="0" borderId="5" xfId="1" applyFont="1" applyFill="1" applyBorder="1" applyAlignment="1" applyProtection="1">
      <alignment horizontal="right"/>
      <protection locked="0"/>
    </xf>
    <xf numFmtId="43" fontId="18" fillId="0" borderId="0" xfId="1" applyFont="1" applyFill="1" applyAlignment="1" applyProtection="1">
      <alignment horizontal="centerContinuous"/>
      <protection locked="0"/>
    </xf>
    <xf numFmtId="43" fontId="18" fillId="0" borderId="0" xfId="1" applyFont="1" applyFill="1" applyAlignment="1">
      <alignment horizontal="centerContinuous"/>
    </xf>
    <xf numFmtId="43" fontId="18" fillId="0" borderId="0" xfId="1" applyFont="1" applyFill="1" applyBorder="1" applyAlignment="1" applyProtection="1">
      <alignment horizontal="centerContinuous"/>
    </xf>
    <xf numFmtId="43" fontId="18" fillId="0" borderId="0" xfId="1" applyFont="1" applyFill="1" applyBorder="1" applyAlignment="1" applyProtection="1">
      <alignment horizontal="centerContinuous"/>
      <protection locked="0"/>
    </xf>
    <xf numFmtId="43" fontId="18" fillId="0" borderId="0" xfId="1" applyFont="1" applyFill="1" applyBorder="1" applyAlignment="1" applyProtection="1">
      <protection locked="0"/>
    </xf>
    <xf numFmtId="43" fontId="18" fillId="0" borderId="5" xfId="1" applyFont="1" applyFill="1" applyBorder="1" applyAlignment="1" applyProtection="1">
      <protection locked="0"/>
    </xf>
    <xf numFmtId="43" fontId="18" fillId="0" borderId="0" xfId="1" applyFont="1" applyFill="1" applyBorder="1" applyAlignment="1" applyProtection="1"/>
    <xf numFmtId="43" fontId="18" fillId="0" borderId="6" xfId="1" applyFont="1" applyFill="1" applyBorder="1" applyAlignment="1" applyProtection="1">
      <protection locked="0"/>
    </xf>
    <xf numFmtId="43" fontId="18" fillId="0" borderId="6" xfId="1" applyFont="1" applyFill="1" applyBorder="1" applyAlignment="1" applyProtection="1"/>
    <xf numFmtId="43" fontId="18" fillId="0" borderId="5" xfId="1" applyFont="1" applyFill="1" applyBorder="1" applyAlignment="1" applyProtection="1"/>
    <xf numFmtId="194" fontId="18" fillId="0" borderId="7" xfId="1" applyNumberFormat="1" applyFont="1" applyFill="1" applyBorder="1" applyAlignment="1" applyProtection="1"/>
    <xf numFmtId="194" fontId="18" fillId="0" borderId="0" xfId="3" applyNumberFormat="1" applyFont="1" applyFill="1" applyAlignment="1" applyProtection="1">
      <protection locked="0"/>
    </xf>
    <xf numFmtId="43" fontId="18" fillId="0" borderId="8" xfId="1" applyFont="1" applyFill="1" applyBorder="1" applyAlignment="1" applyProtection="1">
      <protection locked="0"/>
    </xf>
    <xf numFmtId="43" fontId="32" fillId="0" borderId="0" xfId="1" applyFont="1" applyFill="1" applyAlignment="1" applyProtection="1">
      <alignment horizontal="center"/>
      <protection locked="0"/>
    </xf>
    <xf numFmtId="43" fontId="18" fillId="0" borderId="0" xfId="1" quotePrefix="1" applyFont="1" applyFill="1" applyBorder="1" applyAlignment="1" applyProtection="1">
      <alignment horizontal="centerContinuous"/>
      <protection locked="0"/>
    </xf>
    <xf numFmtId="43" fontId="18" fillId="0" borderId="8" xfId="1" applyFont="1" applyFill="1" applyBorder="1" applyAlignment="1"/>
    <xf numFmtId="43" fontId="18" fillId="0" borderId="8" xfId="1" applyFont="1" applyFill="1" applyBorder="1" applyAlignment="1" applyProtection="1"/>
    <xf numFmtId="194" fontId="205" fillId="0" borderId="6" xfId="1" applyNumberFormat="1" applyFont="1" applyFill="1" applyBorder="1" applyAlignment="1">
      <alignment horizontal="left" vertical="top"/>
    </xf>
    <xf numFmtId="43" fontId="207" fillId="0" borderId="0" xfId="137" applyFont="1" applyFill="1" applyBorder="1" applyAlignment="1">
      <alignment horizontal="center"/>
    </xf>
    <xf numFmtId="194" fontId="205" fillId="0" borderId="0" xfId="137" applyNumberFormat="1" applyFont="1" applyFill="1" applyBorder="1" applyAlignment="1">
      <alignment horizontal="left" vertical="top"/>
    </xf>
    <xf numFmtId="43" fontId="205" fillId="0" borderId="0" xfId="1" applyFont="1" applyFill="1" applyAlignment="1"/>
    <xf numFmtId="43" fontId="210" fillId="0" borderId="0" xfId="1" applyFont="1" applyFill="1" applyAlignment="1">
      <alignment horizontal="centerContinuous"/>
    </xf>
    <xf numFmtId="43" fontId="210" fillId="0" borderId="0" xfId="1" applyFont="1" applyFill="1" applyBorder="1" applyAlignment="1">
      <alignment horizontal="centerContinuous"/>
    </xf>
    <xf numFmtId="43" fontId="205" fillId="0" borderId="5" xfId="1" applyFont="1" applyFill="1" applyBorder="1" applyAlignment="1">
      <alignment horizontal="center"/>
    </xf>
    <xf numFmtId="43" fontId="205" fillId="0" borderId="0" xfId="1" applyFont="1" applyFill="1" applyBorder="1" applyAlignment="1">
      <alignment horizontal="center"/>
    </xf>
    <xf numFmtId="194" fontId="205" fillId="0" borderId="0" xfId="1" applyNumberFormat="1" applyFont="1" applyFill="1" applyBorder="1" applyAlignment="1">
      <alignment horizontal="left"/>
    </xf>
    <xf numFmtId="194" fontId="205" fillId="0" borderId="0" xfId="1" applyNumberFormat="1" applyFont="1" applyFill="1" applyAlignment="1">
      <alignment horizontal="left"/>
    </xf>
    <xf numFmtId="43" fontId="205" fillId="0" borderId="0" xfId="1" applyFont="1" applyFill="1" applyAlignment="1">
      <alignment horizontal="left"/>
    </xf>
    <xf numFmtId="194" fontId="205" fillId="0" borderId="0" xfId="137" applyNumberFormat="1" applyFont="1" applyFill="1" applyBorder="1"/>
    <xf numFmtId="43" fontId="205" fillId="0" borderId="6" xfId="1" applyFont="1" applyFill="1" applyBorder="1" applyAlignment="1">
      <alignment horizontal="left"/>
    </xf>
    <xf numFmtId="194" fontId="205" fillId="0" borderId="6" xfId="137" applyNumberFormat="1" applyFont="1" applyFill="1" applyBorder="1"/>
    <xf numFmtId="43" fontId="205" fillId="0" borderId="9" xfId="1" applyFont="1" applyFill="1" applyBorder="1" applyAlignment="1">
      <alignment horizontal="left"/>
    </xf>
    <xf numFmtId="43" fontId="205" fillId="0" borderId="10" xfId="1" applyFont="1" applyFill="1" applyBorder="1" applyAlignment="1">
      <alignment horizontal="left"/>
    </xf>
    <xf numFmtId="214" fontId="205" fillId="0" borderId="0" xfId="1" applyNumberFormat="1" applyFont="1" applyFill="1" applyBorder="1" applyAlignment="1">
      <alignment horizontal="right"/>
    </xf>
    <xf numFmtId="43" fontId="205" fillId="0" borderId="5" xfId="1" applyFont="1" applyFill="1" applyBorder="1" applyAlignment="1">
      <alignment horizontal="left"/>
    </xf>
    <xf numFmtId="194" fontId="205" fillId="0" borderId="10" xfId="137" applyNumberFormat="1" applyFont="1" applyFill="1" applyBorder="1"/>
    <xf numFmtId="43" fontId="205" fillId="0" borderId="0" xfId="1" applyFont="1" applyFill="1"/>
    <xf numFmtId="0" fontId="205" fillId="0" borderId="0" xfId="1" applyNumberFormat="1" applyFont="1" applyFill="1" applyAlignment="1" applyProtection="1">
      <alignment horizontal="right"/>
    </xf>
    <xf numFmtId="43" fontId="205" fillId="0" borderId="0" xfId="1" applyFont="1" applyFill="1" applyBorder="1"/>
    <xf numFmtId="273" fontId="207" fillId="0" borderId="0" xfId="1" applyNumberFormat="1" applyFont="1" applyFill="1" applyBorder="1" applyAlignment="1">
      <alignment horizontal="left"/>
    </xf>
    <xf numFmtId="273" fontId="207" fillId="0" borderId="0" xfId="1" applyNumberFormat="1" applyFont="1" applyFill="1" applyAlignment="1">
      <alignment horizontal="left"/>
    </xf>
    <xf numFmtId="273" fontId="205" fillId="0" borderId="6" xfId="1" applyNumberFormat="1" applyFont="1" applyFill="1" applyBorder="1" applyAlignment="1">
      <alignment horizontal="left"/>
    </xf>
    <xf numFmtId="0" fontId="18" fillId="0" borderId="0" xfId="120" applyFont="1" applyAlignment="1" applyProtection="1">
      <alignment horizontal="left"/>
      <protection locked="0"/>
    </xf>
    <xf numFmtId="0" fontId="18" fillId="0" borderId="0" xfId="120" applyFont="1" applyProtection="1">
      <protection locked="0"/>
    </xf>
    <xf numFmtId="0" fontId="18" fillId="0" borderId="0" xfId="120" applyFont="1" applyAlignment="1">
      <alignment horizontal="left"/>
    </xf>
    <xf numFmtId="196" fontId="18" fillId="0" borderId="0" xfId="120" applyNumberFormat="1" applyFont="1" applyAlignment="1" applyProtection="1">
      <alignment horizontal="left"/>
      <protection locked="0"/>
    </xf>
    <xf numFmtId="196" fontId="18" fillId="0" borderId="0" xfId="120" applyNumberFormat="1" applyFont="1" applyProtection="1">
      <protection locked="0"/>
    </xf>
    <xf numFmtId="49" fontId="18" fillId="0" borderId="0" xfId="120" applyNumberFormat="1" applyFont="1" applyAlignment="1">
      <alignment horizontal="center"/>
    </xf>
    <xf numFmtId="0" fontId="32" fillId="0" borderId="0" xfId="120" applyFont="1"/>
    <xf numFmtId="0" fontId="18" fillId="0" borderId="0" xfId="120" applyFont="1"/>
    <xf numFmtId="0" fontId="32" fillId="0" borderId="0" xfId="0" applyFont="1" applyAlignment="1" applyProtection="1">
      <alignment horizontal="left"/>
      <protection locked="0"/>
    </xf>
    <xf numFmtId="0" fontId="18" fillId="0" borderId="0" xfId="120" applyFont="1" applyAlignment="1">
      <alignment horizontal="center"/>
    </xf>
    <xf numFmtId="0" fontId="18" fillId="0" borderId="5" xfId="12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right"/>
    </xf>
    <xf numFmtId="0" fontId="184" fillId="0" borderId="0" xfId="120" applyFont="1"/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182" fillId="0" borderId="0" xfId="120" applyFont="1"/>
    <xf numFmtId="0" fontId="182" fillId="0" borderId="0" xfId="120" applyFont="1" applyAlignment="1">
      <alignment horizontal="center"/>
    </xf>
    <xf numFmtId="0" fontId="32" fillId="0" borderId="0" xfId="177" applyFont="1"/>
    <xf numFmtId="0" fontId="32" fillId="0" borderId="0" xfId="602" applyFont="1"/>
    <xf numFmtId="0" fontId="18" fillId="0" borderId="0" xfId="602" applyFont="1"/>
    <xf numFmtId="196" fontId="18" fillId="0" borderId="0" xfId="587" applyNumberFormat="1" applyFont="1"/>
    <xf numFmtId="49" fontId="18" fillId="0" borderId="0" xfId="587" applyNumberFormat="1" applyFont="1" applyAlignment="1">
      <alignment horizontal="center"/>
    </xf>
    <xf numFmtId="49" fontId="18" fillId="0" borderId="0" xfId="587" applyNumberFormat="1" applyFont="1" applyAlignment="1">
      <alignment horizontal="right"/>
    </xf>
    <xf numFmtId="194" fontId="18" fillId="0" borderId="0" xfId="587" applyNumberFormat="1" applyFont="1"/>
    <xf numFmtId="0" fontId="209" fillId="0" borderId="0" xfId="0" applyFont="1" applyAlignment="1">
      <alignment horizontal="left"/>
    </xf>
    <xf numFmtId="0" fontId="18" fillId="0" borderId="0" xfId="120" applyFont="1" applyAlignment="1">
      <alignment horizontal="right"/>
    </xf>
    <xf numFmtId="194" fontId="205" fillId="0" borderId="5" xfId="1" applyNumberFormat="1" applyFont="1" applyFill="1" applyBorder="1" applyAlignment="1">
      <alignment horizontal="right" vertical="top"/>
    </xf>
    <xf numFmtId="194" fontId="18" fillId="0" borderId="0" xfId="120" applyNumberFormat="1" applyFont="1"/>
    <xf numFmtId="0" fontId="32" fillId="0" borderId="0" xfId="120" applyFont="1" applyAlignment="1" applyProtection="1">
      <alignment horizontal="left"/>
      <protection locked="0"/>
    </xf>
    <xf numFmtId="0" fontId="32" fillId="0" borderId="0" xfId="120" applyFont="1" applyAlignment="1" applyProtection="1">
      <alignment horizontal="centerContinuous"/>
      <protection locked="0"/>
    </xf>
    <xf numFmtId="0" fontId="32" fillId="0" borderId="0" xfId="120" applyFont="1" applyAlignment="1">
      <alignment horizontal="centerContinuous"/>
    </xf>
    <xf numFmtId="196" fontId="18" fillId="0" borderId="0" xfId="120" applyNumberFormat="1" applyFont="1" applyAlignment="1">
      <alignment horizontal="centerContinuous"/>
    </xf>
    <xf numFmtId="196" fontId="32" fillId="0" borderId="0" xfId="120" applyNumberFormat="1" applyFont="1" applyAlignment="1" applyProtection="1">
      <alignment horizontal="left"/>
      <protection locked="0"/>
    </xf>
    <xf numFmtId="196" fontId="32" fillId="0" borderId="0" xfId="120" applyNumberFormat="1" applyFont="1" applyAlignment="1" applyProtection="1">
      <alignment horizontal="centerContinuous"/>
      <protection locked="0"/>
    </xf>
    <xf numFmtId="196" fontId="32" fillId="0" borderId="0" xfId="120" applyNumberFormat="1" applyFont="1" applyAlignment="1">
      <alignment horizontal="centerContinuous"/>
    </xf>
    <xf numFmtId="49" fontId="32" fillId="0" borderId="0" xfId="120" applyNumberFormat="1" applyFont="1" applyAlignment="1">
      <alignment horizontal="center"/>
    </xf>
    <xf numFmtId="0" fontId="18" fillId="0" borderId="0" xfId="134" applyFont="1" applyAlignment="1">
      <alignment horizontal="left"/>
    </xf>
    <xf numFmtId="196" fontId="18" fillId="0" borderId="0" xfId="120" applyNumberFormat="1" applyFont="1" applyAlignment="1" applyProtection="1">
      <alignment horizontal="centerContinuous"/>
      <protection locked="0"/>
    </xf>
    <xf numFmtId="196" fontId="18" fillId="0" borderId="0" xfId="120" applyNumberFormat="1" applyFont="1" applyAlignment="1">
      <alignment horizontal="center"/>
    </xf>
    <xf numFmtId="0" fontId="18" fillId="0" borderId="0" xfId="135" applyFont="1" applyAlignment="1">
      <alignment horizontal="left"/>
    </xf>
    <xf numFmtId="49" fontId="18" fillId="0" borderId="5" xfId="175" applyNumberFormat="1" applyFont="1" applyBorder="1" applyAlignment="1">
      <alignment horizontal="center"/>
    </xf>
    <xf numFmtId="49" fontId="70" fillId="0" borderId="0" xfId="175" applyNumberFormat="1" applyFont="1" applyAlignment="1">
      <alignment horizontal="center"/>
    </xf>
    <xf numFmtId="43" fontId="18" fillId="0" borderId="0" xfId="131" applyFont="1" applyFill="1" applyAlignment="1" applyProtection="1">
      <protection locked="0"/>
    </xf>
    <xf numFmtId="49" fontId="18" fillId="0" borderId="0" xfId="120" applyNumberFormat="1" applyFont="1"/>
    <xf numFmtId="0" fontId="18" fillId="0" borderId="0" xfId="120" applyFont="1" applyAlignment="1" applyProtection="1">
      <alignment horizontal="left" vertical="center"/>
      <protection locked="0"/>
    </xf>
    <xf numFmtId="0" fontId="18" fillId="0" borderId="0" xfId="175" applyFont="1" applyAlignment="1" applyProtection="1">
      <alignment horizontal="left"/>
      <protection locked="0"/>
    </xf>
    <xf numFmtId="0" fontId="18" fillId="0" borderId="0" xfId="175" applyFont="1" applyAlignment="1">
      <alignment horizontal="left"/>
    </xf>
    <xf numFmtId="0" fontId="32" fillId="0" borderId="0" xfId="175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120" quotePrefix="1" applyFont="1" applyAlignment="1" applyProtection="1">
      <alignment horizontal="left"/>
      <protection locked="0"/>
    </xf>
    <xf numFmtId="199" fontId="18" fillId="0" borderId="0" xfId="131" applyNumberFormat="1" applyFont="1" applyFill="1" applyBorder="1" applyAlignment="1" applyProtection="1">
      <protection locked="0"/>
    </xf>
    <xf numFmtId="0" fontId="18" fillId="0" borderId="0" xfId="602" applyFont="1" applyAlignment="1">
      <alignment horizontal="left"/>
    </xf>
    <xf numFmtId="194" fontId="18" fillId="0" borderId="0" xfId="1" applyNumberFormat="1" applyFont="1" applyFill="1" applyBorder="1" applyAlignment="1" applyProtection="1">
      <alignment horizontal="right"/>
    </xf>
    <xf numFmtId="202" fontId="208" fillId="0" borderId="0" xfId="524" applyFont="1"/>
    <xf numFmtId="202" fontId="205" fillId="0" borderId="0" xfId="524" applyFont="1"/>
    <xf numFmtId="0" fontId="205" fillId="0" borderId="0" xfId="0" applyFont="1"/>
    <xf numFmtId="49" fontId="205" fillId="0" borderId="0" xfId="135" applyNumberFormat="1" applyFont="1"/>
    <xf numFmtId="0" fontId="205" fillId="0" borderId="0" xfId="2154" applyFont="1" applyAlignment="1">
      <alignment horizontal="left" indent="2"/>
    </xf>
    <xf numFmtId="0" fontId="32" fillId="0" borderId="0" xfId="0" applyFont="1" applyAlignment="1" applyProtection="1">
      <alignment horizontal="center"/>
      <protection locked="0"/>
    </xf>
    <xf numFmtId="0" fontId="211" fillId="0" borderId="0" xfId="0" applyFont="1" applyAlignment="1" applyProtection="1">
      <alignment horizontal="centerContinuous"/>
      <protection locked="0"/>
    </xf>
    <xf numFmtId="0" fontId="32" fillId="0" borderId="0" xfId="0" applyFont="1" applyAlignment="1" applyProtection="1">
      <alignment horizontal="centerContinuous"/>
      <protection locked="0"/>
    </xf>
    <xf numFmtId="0" fontId="18" fillId="0" borderId="0" xfId="0" applyFont="1" applyAlignment="1" applyProtection="1">
      <alignment horizontal="centerContinuous"/>
      <protection locked="0"/>
    </xf>
    <xf numFmtId="196" fontId="18" fillId="0" borderId="0" xfId="0" applyNumberFormat="1" applyFont="1" applyAlignment="1" applyProtection="1">
      <alignment horizontal="centerContinuous"/>
      <protection locked="0"/>
    </xf>
    <xf numFmtId="196" fontId="18" fillId="0" borderId="0" xfId="0" applyNumberFormat="1" applyFont="1" applyAlignment="1">
      <alignment horizontal="centerContinuous"/>
    </xf>
    <xf numFmtId="49" fontId="18" fillId="0" borderId="0" xfId="0" applyNumberFormat="1" applyFont="1" applyAlignment="1">
      <alignment horizontal="centerContinuous"/>
    </xf>
    <xf numFmtId="196" fontId="32" fillId="0" borderId="0" xfId="0" applyNumberFormat="1" applyFont="1" applyProtection="1">
      <protection locked="0"/>
    </xf>
    <xf numFmtId="196" fontId="32" fillId="0" borderId="0" xfId="0" applyNumberFormat="1" applyFont="1"/>
    <xf numFmtId="49" fontId="18" fillId="0" borderId="0" xfId="0" applyNumberFormat="1" applyFont="1"/>
    <xf numFmtId="196" fontId="18" fillId="0" borderId="0" xfId="0" applyNumberFormat="1" applyFont="1" applyProtection="1">
      <protection locked="0"/>
    </xf>
    <xf numFmtId="0" fontId="32" fillId="0" borderId="0" xfId="0" applyFont="1"/>
    <xf numFmtId="196" fontId="18" fillId="0" borderId="0" xfId="0" applyNumberFormat="1" applyFont="1" applyAlignment="1">
      <alignment horizontal="center" wrapText="1"/>
    </xf>
    <xf numFmtId="0" fontId="211" fillId="0" borderId="0" xfId="0" applyFont="1" applyAlignment="1" applyProtection="1">
      <alignment horizontal="left"/>
      <protection locked="0"/>
    </xf>
    <xf numFmtId="196" fontId="32" fillId="0" borderId="0" xfId="0" applyNumberFormat="1" applyFont="1" applyAlignment="1">
      <alignment horizontal="centerContinuous"/>
    </xf>
    <xf numFmtId="196" fontId="18" fillId="0" borderId="0" xfId="0" applyNumberFormat="1" applyFont="1"/>
    <xf numFmtId="49" fontId="70" fillId="0" borderId="0" xfId="0" applyNumberFormat="1" applyFont="1"/>
    <xf numFmtId="0" fontId="18" fillId="0" borderId="0" xfId="0" quotePrefix="1" applyFont="1" applyAlignment="1" applyProtection="1">
      <alignment horizontal="center"/>
      <protection locked="0"/>
    </xf>
    <xf numFmtId="194" fontId="18" fillId="0" borderId="0" xfId="179" applyNumberFormat="1" applyFont="1"/>
    <xf numFmtId="49" fontId="18" fillId="0" borderId="0" xfId="0" applyNumberFormat="1" applyFont="1" applyAlignment="1">
      <alignment horizontal="center" vertical="center"/>
    </xf>
    <xf numFmtId="49" fontId="18" fillId="0" borderId="0" xfId="0" quotePrefix="1" applyNumberFormat="1" applyFont="1" applyAlignment="1">
      <alignment horizontal="right"/>
    </xf>
    <xf numFmtId="0" fontId="18" fillId="0" borderId="0" xfId="170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206" fillId="0" borderId="0" xfId="120" applyFont="1" applyAlignment="1">
      <alignment horizontal="left"/>
    </xf>
    <xf numFmtId="0" fontId="207" fillId="0" borderId="0" xfId="120" applyFont="1"/>
    <xf numFmtId="0" fontId="210" fillId="0" borderId="0" xfId="120" applyFont="1" applyAlignment="1">
      <alignment horizontal="left"/>
    </xf>
    <xf numFmtId="0" fontId="205" fillId="0" borderId="0" xfId="120" applyFont="1" applyAlignment="1">
      <alignment horizontal="centerContinuous"/>
    </xf>
    <xf numFmtId="0" fontId="207" fillId="0" borderId="0" xfId="120" applyFont="1" applyAlignment="1">
      <alignment horizontal="centerContinuous"/>
    </xf>
    <xf numFmtId="0" fontId="207" fillId="0" borderId="0" xfId="120" applyFont="1" applyAlignment="1">
      <alignment horizontal="center"/>
    </xf>
    <xf numFmtId="0" fontId="207" fillId="0" borderId="5" xfId="120" applyFont="1" applyBorder="1" applyAlignment="1">
      <alignment horizontal="center"/>
    </xf>
    <xf numFmtId="196" fontId="207" fillId="0" borderId="0" xfId="120" applyNumberFormat="1" applyFont="1" applyAlignment="1">
      <alignment horizontal="center"/>
    </xf>
    <xf numFmtId="49" fontId="207" fillId="0" borderId="0" xfId="120" applyNumberFormat="1" applyFont="1"/>
    <xf numFmtId="0" fontId="205" fillId="0" borderId="0" xfId="120" applyFont="1" applyAlignment="1">
      <alignment horizontal="left"/>
    </xf>
    <xf numFmtId="0" fontId="205" fillId="0" borderId="0" xfId="0" applyFont="1" applyAlignment="1">
      <alignment horizontal="center" vertical="center"/>
    </xf>
    <xf numFmtId="0" fontId="205" fillId="0" borderId="0" xfId="120" applyFont="1" applyAlignment="1">
      <alignment horizontal="center"/>
    </xf>
    <xf numFmtId="196" fontId="207" fillId="0" borderId="5" xfId="120" applyNumberFormat="1" applyFont="1" applyBorder="1" applyAlignment="1">
      <alignment horizontal="center"/>
    </xf>
    <xf numFmtId="0" fontId="205" fillId="0" borderId="5" xfId="0" applyFont="1" applyBorder="1" applyAlignment="1">
      <alignment horizontal="center"/>
    </xf>
    <xf numFmtId="0" fontId="205" fillId="0" borderId="0" xfId="0" applyFont="1" applyAlignment="1">
      <alignment horizontal="center"/>
    </xf>
    <xf numFmtId="0" fontId="205" fillId="0" borderId="0" xfId="120" applyFont="1"/>
    <xf numFmtId="0" fontId="205" fillId="0" borderId="0" xfId="120" applyFont="1" applyAlignment="1">
      <alignment wrapText="1"/>
    </xf>
    <xf numFmtId="43" fontId="205" fillId="0" borderId="0" xfId="120" applyNumberFormat="1" applyFont="1"/>
    <xf numFmtId="0" fontId="207" fillId="0" borderId="0" xfId="120" applyFont="1" applyAlignment="1">
      <alignment wrapText="1"/>
    </xf>
    <xf numFmtId="0" fontId="207" fillId="0" borderId="0" xfId="120" applyFont="1" applyAlignment="1">
      <alignment horizontal="left"/>
    </xf>
    <xf numFmtId="0" fontId="205" fillId="0" borderId="0" xfId="120" applyFont="1" applyAlignment="1">
      <alignment horizontal="left" indent="2"/>
    </xf>
    <xf numFmtId="43" fontId="207" fillId="0" borderId="0" xfId="120" applyNumberFormat="1" applyFont="1"/>
    <xf numFmtId="0" fontId="205" fillId="0" borderId="0" xfId="0" applyFont="1" applyAlignment="1">
      <alignment horizontal="left" indent="2"/>
    </xf>
    <xf numFmtId="0" fontId="205" fillId="0" borderId="0" xfId="0" applyFont="1" applyAlignment="1">
      <alignment horizontal="left" indent="3"/>
    </xf>
    <xf numFmtId="0" fontId="205" fillId="0" borderId="0" xfId="0" applyFont="1" applyAlignment="1">
      <alignment horizontal="left" indent="4"/>
    </xf>
    <xf numFmtId="0" fontId="205" fillId="0" borderId="0" xfId="120" applyFont="1" applyAlignment="1" applyProtection="1">
      <alignment horizontal="left"/>
      <protection locked="0"/>
    </xf>
    <xf numFmtId="196" fontId="207" fillId="0" borderId="0" xfId="120" applyNumberFormat="1" applyFont="1"/>
    <xf numFmtId="0" fontId="210" fillId="0" borderId="0" xfId="120" applyFont="1" applyAlignment="1">
      <alignment horizontal="left" shrinkToFit="1"/>
    </xf>
    <xf numFmtId="0" fontId="210" fillId="0" borderId="0" xfId="120" applyFont="1"/>
    <xf numFmtId="0" fontId="210" fillId="0" borderId="0" xfId="120" applyFont="1" applyAlignment="1">
      <alignment horizontal="centerContinuous"/>
    </xf>
    <xf numFmtId="0" fontId="210" fillId="0" borderId="0" xfId="120" applyFont="1" applyAlignment="1">
      <alignment horizontal="center"/>
    </xf>
    <xf numFmtId="196" fontId="210" fillId="0" borderId="0" xfId="120" applyNumberFormat="1" applyFont="1" applyAlignment="1">
      <alignment horizontal="centerContinuous"/>
    </xf>
    <xf numFmtId="0" fontId="205" fillId="0" borderId="5" xfId="120" applyFont="1" applyBorder="1" applyAlignment="1">
      <alignment horizontal="center"/>
    </xf>
    <xf numFmtId="0" fontId="205" fillId="0" borderId="9" xfId="120" applyFont="1" applyBorder="1" applyAlignment="1">
      <alignment horizontal="center"/>
    </xf>
    <xf numFmtId="0" fontId="207" fillId="0" borderId="9" xfId="120" applyFont="1" applyBorder="1" applyAlignment="1">
      <alignment horizontal="center"/>
    </xf>
    <xf numFmtId="196" fontId="205" fillId="0" borderId="0" xfId="120" applyNumberFormat="1" applyFont="1" applyAlignment="1">
      <alignment horizontal="center"/>
    </xf>
    <xf numFmtId="196" fontId="205" fillId="0" borderId="0" xfId="120" applyNumberFormat="1" applyFont="1" applyAlignment="1">
      <alignment horizontal="center" vertical="center"/>
    </xf>
    <xf numFmtId="49" fontId="205" fillId="0" borderId="0" xfId="120" applyNumberFormat="1" applyFont="1" applyAlignment="1">
      <alignment horizontal="center"/>
    </xf>
    <xf numFmtId="196" fontId="205" fillId="0" borderId="0" xfId="120" applyNumberFormat="1" applyFont="1" applyAlignment="1">
      <alignment vertical="center"/>
    </xf>
    <xf numFmtId="196" fontId="205" fillId="0" borderId="5" xfId="120" applyNumberFormat="1" applyFont="1" applyBorder="1" applyAlignment="1">
      <alignment horizontal="center"/>
    </xf>
    <xf numFmtId="196" fontId="205" fillId="0" borderId="0" xfId="120" applyNumberFormat="1" applyFont="1"/>
    <xf numFmtId="194" fontId="207" fillId="0" borderId="0" xfId="1" applyNumberFormat="1" applyFont="1" applyFill="1" applyBorder="1" applyAlignment="1">
      <alignment horizontal="left"/>
    </xf>
    <xf numFmtId="194" fontId="207" fillId="0" borderId="0" xfId="1" applyNumberFormat="1" applyFont="1" applyFill="1" applyAlignment="1">
      <alignment horizontal="right"/>
    </xf>
    <xf numFmtId="194" fontId="207" fillId="0" borderId="0" xfId="1" applyNumberFormat="1" applyFont="1" applyFill="1" applyAlignment="1">
      <alignment horizontal="left"/>
    </xf>
    <xf numFmtId="194" fontId="207" fillId="0" borderId="0" xfId="1" applyNumberFormat="1" applyFont="1" applyFill="1" applyBorder="1" applyAlignment="1">
      <alignment horizontal="right"/>
    </xf>
    <xf numFmtId="194" fontId="205" fillId="0" borderId="0" xfId="1" applyNumberFormat="1" applyFont="1" applyFill="1" applyBorder="1" applyAlignment="1">
      <alignment vertical="top"/>
    </xf>
    <xf numFmtId="274" fontId="18" fillId="0" borderId="0" xfId="0" applyNumberFormat="1" applyFont="1" applyProtection="1">
      <protection locked="0"/>
    </xf>
    <xf numFmtId="274" fontId="18" fillId="0" borderId="0" xfId="0" applyNumberFormat="1" applyFont="1" applyAlignment="1">
      <alignment horizontal="center" wrapText="1"/>
    </xf>
    <xf numFmtId="194" fontId="205" fillId="0" borderId="9" xfId="1" applyNumberFormat="1" applyFont="1" applyFill="1" applyBorder="1" applyAlignment="1">
      <alignment horizontal="left"/>
    </xf>
    <xf numFmtId="194" fontId="18" fillId="0" borderId="0" xfId="0" applyNumberFormat="1" applyFont="1"/>
    <xf numFmtId="49" fontId="207" fillId="0" borderId="0" xfId="135" applyNumberFormat="1" applyFont="1" applyAlignment="1">
      <alignment horizontal="center"/>
    </xf>
    <xf numFmtId="49" fontId="207" fillId="0" borderId="5" xfId="135" applyNumberFormat="1" applyFont="1" applyBorder="1" applyAlignment="1">
      <alignment horizontal="center"/>
    </xf>
    <xf numFmtId="49" fontId="18" fillId="0" borderId="0" xfId="120" applyNumberFormat="1" applyFont="1" applyAlignment="1">
      <alignment horizontal="right" wrapText="1"/>
    </xf>
    <xf numFmtId="49" fontId="18" fillId="0" borderId="0" xfId="120" applyNumberFormat="1" applyFont="1" applyAlignment="1">
      <alignment horizontal="right"/>
    </xf>
    <xf numFmtId="49" fontId="18" fillId="0" borderId="0" xfId="175" applyNumberFormat="1" applyFont="1" applyAlignment="1">
      <alignment horizontal="center"/>
    </xf>
    <xf numFmtId="194" fontId="18" fillId="0" borderId="0" xfId="120" applyNumberFormat="1" applyFont="1" applyAlignment="1">
      <alignment horizontal="right"/>
    </xf>
    <xf numFmtId="49" fontId="18" fillId="0" borderId="0" xfId="120" applyNumberFormat="1" applyFont="1" applyAlignment="1">
      <alignment wrapText="1"/>
    </xf>
    <xf numFmtId="196" fontId="18" fillId="0" borderId="0" xfId="0" applyNumberFormat="1" applyFont="1" applyAlignment="1" applyProtection="1">
      <alignment horizontal="center"/>
      <protection locked="0"/>
    </xf>
    <xf numFmtId="0" fontId="211" fillId="0" borderId="0" xfId="0" applyFont="1" applyProtection="1">
      <protection locked="0"/>
    </xf>
    <xf numFmtId="0" fontId="18" fillId="0" borderId="0" xfId="0" quotePrefix="1" applyFont="1" applyAlignment="1" applyProtection="1">
      <alignment horizontal="centerContinuous"/>
      <protection locked="0"/>
    </xf>
    <xf numFmtId="196" fontId="18" fillId="0" borderId="0" xfId="0" applyNumberFormat="1" applyFont="1" applyAlignment="1">
      <alignment horizontal="centerContinuous" wrapText="1"/>
    </xf>
    <xf numFmtId="194" fontId="18" fillId="0" borderId="0" xfId="0" applyNumberFormat="1" applyFont="1" applyAlignment="1">
      <alignment horizontal="right"/>
    </xf>
    <xf numFmtId="274" fontId="18" fillId="0" borderId="0" xfId="1" quotePrefix="1" applyNumberFormat="1" applyFont="1" applyFill="1" applyBorder="1" applyAlignment="1">
      <alignment horizontal="center"/>
    </xf>
    <xf numFmtId="274" fontId="18" fillId="0" borderId="5" xfId="1" quotePrefix="1" applyNumberFormat="1" applyFont="1" applyFill="1" applyBorder="1" applyAlignment="1">
      <alignment horizontal="center"/>
    </xf>
    <xf numFmtId="43" fontId="205" fillId="0" borderId="0" xfId="1779" applyFont="1" applyFill="1" applyAlignment="1">
      <alignment horizontal="left"/>
    </xf>
    <xf numFmtId="43" fontId="205" fillId="0" borderId="0" xfId="1779" applyFont="1" applyFill="1" applyBorder="1" applyAlignment="1">
      <alignment horizontal="left"/>
    </xf>
    <xf numFmtId="43" fontId="205" fillId="0" borderId="0" xfId="1779" applyFont="1" applyFill="1" applyBorder="1"/>
    <xf numFmtId="0" fontId="18" fillId="0" borderId="0" xfId="0" applyFont="1" applyAlignment="1" applyProtection="1">
      <alignment horizontal="center"/>
      <protection locked="0"/>
    </xf>
    <xf numFmtId="0" fontId="211" fillId="0" borderId="0" xfId="0" applyFont="1" applyAlignment="1" applyProtection="1">
      <alignment horizontal="center"/>
      <protection locked="0"/>
    </xf>
    <xf numFmtId="196" fontId="18" fillId="0" borderId="0" xfId="0" applyNumberFormat="1" applyFont="1" applyAlignment="1">
      <alignment horizontal="center"/>
    </xf>
    <xf numFmtId="43" fontId="18" fillId="0" borderId="0" xfId="1" applyFont="1" applyFill="1" applyBorder="1" applyAlignment="1" applyProtection="1">
      <alignment horizontal="left"/>
      <protection locked="0"/>
    </xf>
    <xf numFmtId="43" fontId="18" fillId="0" borderId="0" xfId="0" applyNumberFormat="1" applyFont="1" applyAlignment="1">
      <alignment horizontal="right"/>
    </xf>
    <xf numFmtId="0" fontId="18" fillId="0" borderId="0" xfId="587" applyFont="1" applyProtection="1">
      <protection locked="0"/>
    </xf>
    <xf numFmtId="196" fontId="18" fillId="0" borderId="0" xfId="0" applyNumberFormat="1" applyFont="1" applyAlignment="1">
      <alignment horizontal="right"/>
    </xf>
    <xf numFmtId="201" fontId="183" fillId="0" borderId="0" xfId="0" applyNumberFormat="1" applyFont="1" applyAlignment="1">
      <alignment horizontal="right" shrinkToFit="1"/>
    </xf>
    <xf numFmtId="194" fontId="183" fillId="0" borderId="0" xfId="0" applyNumberFormat="1" applyFont="1" applyAlignment="1">
      <alignment horizontal="right" shrinkToFit="1"/>
    </xf>
    <xf numFmtId="194" fontId="18" fillId="0" borderId="0" xfId="0" applyNumberFormat="1" applyFont="1" applyAlignment="1">
      <alignment horizontal="centerContinuous" wrapText="1"/>
    </xf>
    <xf numFmtId="194" fontId="18" fillId="0" borderId="5" xfId="587" applyNumberFormat="1" applyFont="1" applyBorder="1"/>
    <xf numFmtId="194" fontId="18" fillId="0" borderId="8" xfId="1" applyNumberFormat="1" applyFont="1" applyFill="1" applyBorder="1" applyAlignment="1" applyProtection="1">
      <protection locked="0"/>
    </xf>
    <xf numFmtId="273" fontId="183" fillId="0" borderId="0" xfId="0" applyNumberFormat="1" applyFont="1" applyAlignment="1">
      <alignment horizontal="right" shrinkToFit="1"/>
    </xf>
    <xf numFmtId="194" fontId="205" fillId="0" borderId="0" xfId="1779" applyNumberFormat="1" applyFont="1" applyFill="1" applyAlignment="1">
      <alignment horizontal="left"/>
    </xf>
    <xf numFmtId="194" fontId="205" fillId="0" borderId="9" xfId="137" applyNumberFormat="1" applyFont="1" applyFill="1" applyBorder="1"/>
    <xf numFmtId="43" fontId="207" fillId="0" borderId="0" xfId="1" applyFont="1"/>
    <xf numFmtId="194" fontId="205" fillId="0" borderId="0" xfId="1" applyNumberFormat="1" applyFont="1" applyFill="1" applyAlignment="1">
      <alignment horizontal="right"/>
    </xf>
    <xf numFmtId="194" fontId="207" fillId="0" borderId="0" xfId="1" applyNumberFormat="1" applyFont="1" applyFill="1" applyBorder="1"/>
    <xf numFmtId="194" fontId="207" fillId="0" borderId="5" xfId="1" applyNumberFormat="1" applyFont="1" applyFill="1" applyBorder="1" applyAlignment="1"/>
    <xf numFmtId="194" fontId="207" fillId="0" borderId="6" xfId="1" applyNumberFormat="1" applyFont="1" applyFill="1" applyBorder="1" applyAlignment="1">
      <alignment horizontal="left"/>
    </xf>
    <xf numFmtId="194" fontId="207" fillId="0" borderId="6" xfId="1" applyNumberFormat="1" applyFont="1" applyFill="1" applyBorder="1"/>
    <xf numFmtId="194" fontId="207" fillId="0" borderId="6" xfId="1" applyNumberFormat="1" applyFont="1" applyFill="1" applyBorder="1" applyAlignment="1">
      <alignment horizontal="right"/>
    </xf>
    <xf numFmtId="194" fontId="207" fillId="0" borderId="0" xfId="137" applyNumberFormat="1" applyFont="1" applyFill="1" applyBorder="1" applyAlignment="1">
      <alignment horizontal="left"/>
    </xf>
    <xf numFmtId="194" fontId="207" fillId="0" borderId="10" xfId="1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120" applyFont="1" applyAlignment="1" applyProtection="1">
      <alignment vertical="center"/>
      <protection locked="0"/>
    </xf>
    <xf numFmtId="49" fontId="18" fillId="0" borderId="0" xfId="120" applyNumberFormat="1" applyFont="1" applyAlignment="1">
      <alignment horizontal="centerContinuous" wrapText="1"/>
    </xf>
    <xf numFmtId="0" fontId="18" fillId="0" borderId="6" xfId="12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94" fontId="207" fillId="0" borderId="9" xfId="1" applyNumberFormat="1" applyFont="1" applyFill="1" applyBorder="1" applyAlignment="1">
      <alignment horizontal="right"/>
    </xf>
    <xf numFmtId="0" fontId="207" fillId="0" borderId="0" xfId="120" applyFont="1" applyAlignment="1">
      <alignment horizontal="right"/>
    </xf>
    <xf numFmtId="0" fontId="18" fillId="0" borderId="9" xfId="1" quotePrefix="1" applyNumberFormat="1" applyFont="1" applyFill="1" applyBorder="1" applyAlignment="1">
      <alignment horizontal="center"/>
    </xf>
    <xf numFmtId="0" fontId="18" fillId="0" borderId="0" xfId="1" quotePrefix="1" applyNumberFormat="1" applyFont="1" applyFill="1" applyAlignment="1">
      <alignment horizontal="center"/>
    </xf>
    <xf numFmtId="0" fontId="18" fillId="0" borderId="0" xfId="0" applyFont="1" applyAlignment="1">
      <alignment horizontal="center" wrapText="1"/>
    </xf>
    <xf numFmtId="0" fontId="32" fillId="0" borderId="0" xfId="0" applyFont="1" applyAlignment="1" applyProtection="1">
      <alignment horizontal="left"/>
      <protection locked="0"/>
    </xf>
    <xf numFmtId="196" fontId="18" fillId="0" borderId="5" xfId="0" applyNumberFormat="1" applyFont="1" applyBorder="1" applyAlignment="1" applyProtection="1">
      <alignment horizont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196" fontId="18" fillId="0" borderId="6" xfId="0" applyNumberFormat="1" applyFont="1" applyBorder="1" applyAlignment="1" applyProtection="1">
      <alignment horizontal="center"/>
      <protection locked="0"/>
    </xf>
    <xf numFmtId="0" fontId="18" fillId="0" borderId="5" xfId="120" applyFont="1" applyBorder="1" applyAlignment="1">
      <alignment horizontal="center"/>
    </xf>
    <xf numFmtId="0" fontId="18" fillId="0" borderId="6" xfId="120" applyFont="1" applyBorder="1" applyAlignment="1">
      <alignment horizontal="center"/>
    </xf>
    <xf numFmtId="0" fontId="207" fillId="0" borderId="6" xfId="120" applyFont="1" applyBorder="1" applyAlignment="1">
      <alignment horizontal="center"/>
    </xf>
    <xf numFmtId="0" fontId="206" fillId="0" borderId="0" xfId="120" applyFont="1" applyAlignment="1">
      <alignment horizontal="left"/>
    </xf>
    <xf numFmtId="0" fontId="207" fillId="0" borderId="5" xfId="120" applyFont="1" applyBorder="1" applyAlignment="1">
      <alignment horizontal="center"/>
    </xf>
    <xf numFmtId="0" fontId="207" fillId="0" borderId="5" xfId="120" applyFont="1" applyBorder="1" applyAlignment="1">
      <alignment horizontal="center" wrapText="1"/>
    </xf>
    <xf numFmtId="196" fontId="205" fillId="0" borderId="5" xfId="120" applyNumberFormat="1" applyFont="1" applyBorder="1" applyAlignment="1">
      <alignment horizontal="center" vertical="center"/>
    </xf>
    <xf numFmtId="0" fontId="210" fillId="0" borderId="0" xfId="120" applyFont="1" applyAlignment="1">
      <alignment horizontal="left" shrinkToFit="1"/>
    </xf>
    <xf numFmtId="0" fontId="210" fillId="0" borderId="0" xfId="120" applyFont="1" applyAlignment="1">
      <alignment horizontal="left"/>
    </xf>
    <xf numFmtId="0" fontId="205" fillId="0" borderId="5" xfId="120" applyFont="1" applyBorder="1" applyAlignment="1">
      <alignment horizontal="center"/>
    </xf>
    <xf numFmtId="0" fontId="205" fillId="0" borderId="6" xfId="120" applyFont="1" applyBorder="1" applyAlignment="1">
      <alignment horizontal="center"/>
    </xf>
    <xf numFmtId="0" fontId="18" fillId="0" borderId="5" xfId="120" applyFont="1" applyBorder="1" applyAlignment="1" applyProtection="1">
      <alignment horizontal="center"/>
      <protection locked="0"/>
    </xf>
    <xf numFmtId="196" fontId="18" fillId="0" borderId="6" xfId="120" applyNumberFormat="1" applyFont="1" applyBorder="1" applyAlignment="1" applyProtection="1">
      <alignment horizontal="center"/>
      <protection locked="0"/>
    </xf>
  </cellXfs>
  <cellStyles count="4992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594941.25 2 2" xfId="4817" xr:uid="{48D0E071-81F5-413E-A059-B988C48DC074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hidden) 2" xfId="4819" xr:uid="{73646202-46AB-42AE-99EE-4D8C10360D02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.00] 2 2" xfId="4820" xr:uid="{ACA7C37B-679C-4D24-8BCB-62DFB5EE1D1E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11" xfId="4821" xr:uid="{B722A960-F84F-4B76-AF85-84F42B4C0579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2 3" xfId="4823" xr:uid="{0A2878DB-1BF4-4696-8B89-FF91056A682F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2 5" xfId="4822" xr:uid="{F12694E6-89BB-4285-9385-58963113777C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1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5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4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7" xr:uid="{00000000-0005-0000-0000-000003000000}"/>
    <cellStyle name="Comma 11 20" xfId="4786" xr:uid="{00000000-0005-0000-0000-000002000000}"/>
    <cellStyle name="Comma 11 21" xfId="4824" xr:uid="{41D16842-72FD-4428-A38C-C504E261B47C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0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4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2 3" xfId="4826" xr:uid="{D3C4AC88-30FC-4EA4-B3B9-7210294F4B0D}"/>
    <cellStyle name="Comma 11 4 3" xfId="2597" xr:uid="{00000000-0005-0000-0000-0000EF000000}"/>
    <cellStyle name="Comma 11 4 4" xfId="2876" xr:uid="{00000000-0005-0000-0000-00003F0B0000}"/>
    <cellStyle name="Comma 11 4 5" xfId="4803" xr:uid="{00000000-0005-0000-0000-000002000000}"/>
    <cellStyle name="Comma 11 4 6" xfId="4825" xr:uid="{84C7BB2A-09A2-4DE8-A9E2-1F6BE1705AE1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2 4" xfId="4827" xr:uid="{48A97257-2F6E-4023-BC27-AD6D1559AD11}"/>
    <cellStyle name="Comma 12 2 3" xfId="2889" xr:uid="{00000000-0005-0000-0000-00004C0B0000}"/>
    <cellStyle name="Comma 12 2 3 2" xfId="4828" xr:uid="{59AC998A-2AE9-43EC-8208-EDA6AA637A97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3 4" xfId="4829" xr:uid="{B42A3275-02B9-43ED-831E-58D6AECB9BF4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3 4" xfId="4830" xr:uid="{D8032562-1086-4606-BB7D-C905865B5585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2 4" xfId="4831" xr:uid="{029890AF-8E5D-490E-9998-63F0CB1A8A36}"/>
    <cellStyle name="Comma 14 2 3" xfId="2292" xr:uid="{00000000-0005-0000-0000-00000F010000}"/>
    <cellStyle name="Comma 14 2 3 2" xfId="4832" xr:uid="{66586FC3-2ACE-4ACE-8D03-9BF5908193D7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3 7" xfId="4833" xr:uid="{A69E0A0A-0B8D-4986-BD0C-DB701948C9B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3 3" xfId="4834" xr:uid="{2ECD7FAF-D873-472C-ACB6-576CAA28A7EC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5 4 4" xfId="4835" xr:uid="{4E68EC4F-7711-4362-82D2-DE5F4895EB12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3 4" xfId="4836" xr:uid="{B161EAF4-2386-4BCA-8220-35AD693F991D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7 5 2" xfId="4837" xr:uid="{23C1C82D-6CD4-4AEA-8A00-A99AD227F0D3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2 2" xfId="4839" xr:uid="{81AEB2D8-819A-4AF1-AEEB-EF926EDFC83E}"/>
    <cellStyle name="Comma 18 2 3" xfId="2633" xr:uid="{00000000-0005-0000-0000-00002D010000}"/>
    <cellStyle name="Comma 18 2 4" xfId="2921" xr:uid="{00000000-0005-0000-0000-00006C0B0000}"/>
    <cellStyle name="Comma 18 2 5" xfId="4838" xr:uid="{DB5AA6B9-ACC2-4740-BD9C-FFB641F66CFA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3 4" xfId="4840" xr:uid="{C0AD6061-24A1-4457-8019-48CDC2BD1DFF}"/>
    <cellStyle name="Comma 18 4" xfId="2920" xr:uid="{00000000-0005-0000-0000-00006B0B0000}"/>
    <cellStyle name="Comma 18 4 2" xfId="4841" xr:uid="{BAFEA8F2-E89A-46D5-8ACF-48C9022C84DF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2 6" xfId="4842" xr:uid="{C63CBA9A-7F86-4B0B-BF44-A9DCF7BA09AB}"/>
    <cellStyle name="Comma 19 3" xfId="2158" xr:uid="{00000000-0005-0000-0000-00002F010000}"/>
    <cellStyle name="Comma 19 3 2" xfId="4843" xr:uid="{AD7E59F3-C99A-4F0C-82E2-EAA5C2A7DB81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0 5" xfId="4845" xr:uid="{2AF8CA6D-BA12-4A26-8B6C-E6A53EB7D77C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1 5" xfId="4846" xr:uid="{B83D4E44-B0F1-4902-85B0-A38AE6ADE74C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0 5" xfId="4848" xr:uid="{6DAB96C8-63A3-4956-B9E5-76B108942C43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3" xr:uid="{29792216-CC26-44AD-B7A4-632F5BE1394B}"/>
    <cellStyle name="Comma 2 2 2 2 7" xfId="4850" xr:uid="{FF3346F3-34DB-48A1-9C4D-0623F703C83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3 5" xfId="4851" xr:uid="{2C117C40-3EDD-4277-B4AC-5D11AFDD65E4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5 2" xfId="4852" xr:uid="{BB6B787E-8E87-4EFC-AFF9-12A2CBBD6EC3}"/>
    <cellStyle name="Comma 2 2 2 6" xfId="2503" xr:uid="{00000000-0005-0000-0000-000037010000}"/>
    <cellStyle name="Comma 2 2 2 7" xfId="2964" xr:uid="{00000000-0005-0000-0000-0000970B0000}"/>
    <cellStyle name="Comma 2 2 2 8" xfId="4797" xr:uid="{29792216-CC26-44AD-B7A4-632F5BE1394B}"/>
    <cellStyle name="Comma 2 2 2 9" xfId="4849" xr:uid="{287A7A20-193C-45C7-856C-A7673C3D333A}"/>
    <cellStyle name="Comma 2 2 20" xfId="2945" xr:uid="{00000000-0005-0000-0000-0000840B0000}"/>
    <cellStyle name="Comma 2 2 21" xfId="4789" xr:uid="{00000000-0005-0000-0000-000005000000}"/>
    <cellStyle name="Comma 2 2 22" xfId="4847" xr:uid="{1F8615EA-9D7C-43CE-8464-D70BE0E21361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6" xr:uid="{00000000-0005-0000-0000-000005000000}"/>
    <cellStyle name="Comma 2 2 3 8" xfId="4853" xr:uid="{1696C51B-2993-48DA-9796-FACC3010B773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4 5" xfId="4854" xr:uid="{FF5925A6-28F6-421B-BD91-32CD30E37DC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5 5" xfId="4855" xr:uid="{B0A37055-AB80-4DBC-8E06-BEF675497E6B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6 5" xfId="4856" xr:uid="{872099E3-8519-4447-AA19-E7F8EF1058C1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7 5" xfId="4857" xr:uid="{2FC2836D-13A6-472D-B799-4829F38C5476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8 5" xfId="4858" xr:uid="{F33BF926-93CA-4505-AAFC-DA42D780A768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 9 5" xfId="4859" xr:uid="{4D9CAB42-5ACF-4158-97AF-3E40E36DC711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2" xr:uid="{2D034D0C-E78E-46B0-B768-717218D3EBAC}"/>
    <cellStyle name="Comma 2 3 20" xfId="2998" xr:uid="{00000000-0005-0000-0000-0000B90B0000}"/>
    <cellStyle name="Comma 2 3 21" xfId="4796" xr:uid="{2D034D0C-E78E-46B0-B768-717218D3EBAC}"/>
    <cellStyle name="Comma 2 3 22" xfId="4860" xr:uid="{CF91646D-6B30-473D-9134-D2A9AF96BF6A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3 4" xfId="4861" xr:uid="{CED5C17E-E8E3-4A73-AADE-22A1C6A68AF4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8" xr:uid="{00000000-0005-0000-0000-000004000000}"/>
    <cellStyle name="Comma 2 33" xfId="4844" xr:uid="{AAD5F1E1-9C4B-4563-8BAF-0B11893824D5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5" xr:uid="{00000000-0005-0000-0000-000004000000}"/>
    <cellStyle name="Comma 2 4 7" xfId="4862" xr:uid="{7DBE68C5-F722-4F18-82CF-1DA73B66E0E7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2 7" xfId="4864" xr:uid="{AF8B85C9-5B34-49A0-9940-EFE57A0922C7}"/>
    <cellStyle name="Comma 2 5 3" xfId="2246" xr:uid="{00000000-0005-0000-0000-00004D010000}"/>
    <cellStyle name="Comma 2 5 3 2" xfId="3038" xr:uid="{00000000-0005-0000-0000-0000E10B0000}"/>
    <cellStyle name="Comma 2 5 3 3" xfId="4865" xr:uid="{794F39DD-44DF-4C9B-B6F4-E603424D601A}"/>
    <cellStyle name="Comma 2 5 4" xfId="2569" xr:uid="{00000000-0005-0000-0000-00004D010000}"/>
    <cellStyle name="Comma 2 5 5" xfId="4863" xr:uid="{24F7C1D2-3013-43CD-A496-9FE10DECD23C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2 5" xfId="4867" xr:uid="{3F3262B4-8524-49E8-BACD-D2C4C65CD1FB}"/>
    <cellStyle name="Comma 2 6 3" xfId="2247" xr:uid="{00000000-0005-0000-0000-000051010000}"/>
    <cellStyle name="Comma 2 6 3 2" xfId="4868" xr:uid="{12C66683-3A0B-4E61-8B97-B1C9BDCC8ACB}"/>
    <cellStyle name="Comma 2 6 4" xfId="2570" xr:uid="{00000000-0005-0000-0000-000051010000}"/>
    <cellStyle name="Comma 2 6 5" xfId="3039" xr:uid="{00000000-0005-0000-0000-0000E20B0000}"/>
    <cellStyle name="Comma 2 6 6" xfId="4866" xr:uid="{491C1CD1-55CB-4ED0-A4A2-9231D262D085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3 2" xfId="4870" xr:uid="{59309FC8-50E4-4E3A-A698-C21777D6888B}"/>
    <cellStyle name="Comma 2 7 4" xfId="2571" xr:uid="{00000000-0005-0000-0000-000053010000}"/>
    <cellStyle name="Comma 2 7 5" xfId="3041" xr:uid="{00000000-0005-0000-0000-0000E40B0000}"/>
    <cellStyle name="Comma 2 7 6" xfId="4869" xr:uid="{6D026BFD-EA8D-44AB-B8C1-FDC83982999B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8 5" xfId="4871" xr:uid="{93670BBC-A69D-447D-B75E-6F5BDA210899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 9 5" xfId="4872" xr:uid="{2BD0FF2D-728B-4882-B35B-2D44D849FAD8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2 3" xfId="4875" xr:uid="{BBAD00DC-D7E2-41D6-9C88-D732C9A5F6DF}"/>
    <cellStyle name="Comma 20 2 3" xfId="2505" xr:uid="{00000000-0005-0000-0000-000059010000}"/>
    <cellStyle name="Comma 20 2 4" xfId="3067" xr:uid="{00000000-0005-0000-0000-0000FE0B0000}"/>
    <cellStyle name="Comma 20 2 5" xfId="4874" xr:uid="{437045D8-C104-472C-AC87-3EEC4CD6E408}"/>
    <cellStyle name="Comma 20 20" xfId="3047" xr:uid="{00000000-0005-0000-0000-0000EA0B0000}"/>
    <cellStyle name="Comma 20 21" xfId="4873" xr:uid="{DA946EA9-C71A-4F77-96B3-D0425AD9115E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2 5" xfId="4877" xr:uid="{3509F39D-F197-42BC-A68A-2EF61914A11C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3 4" xfId="4878" xr:uid="{AFE0B6C1-9D51-4720-9E0D-DF7EDFDBF635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1 7" xfId="4876" xr:uid="{257CE824-124E-4D2F-91E0-1859FB772391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2 4" xfId="4880" xr:uid="{73555F52-54FE-4DA6-8401-5A7CF79DA409}"/>
    <cellStyle name="Comma 22 3" xfId="2165" xr:uid="{00000000-0005-0000-0000-00005E010000}"/>
    <cellStyle name="Comma 22 3 2" xfId="4881" xr:uid="{4D186BBF-26EA-4D28-B53F-5F16CF634B6A}"/>
    <cellStyle name="Comma 22 4" xfId="2507" xr:uid="{00000000-0005-0000-0000-00005E010000}"/>
    <cellStyle name="Comma 22 5" xfId="3085" xr:uid="{00000000-0005-0000-0000-0000100C0000}"/>
    <cellStyle name="Comma 22 6" xfId="4879" xr:uid="{540EA255-3B35-4233-944B-8976FEF76991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2 5" xfId="4883" xr:uid="{0A5ED3BD-4DD0-4EA9-AF36-53D452E311D0}"/>
    <cellStyle name="Comma 23 3" xfId="2166" xr:uid="{00000000-0005-0000-0000-000060010000}"/>
    <cellStyle name="Comma 23 3 2" xfId="3089" xr:uid="{00000000-0005-0000-0000-0000140C0000}"/>
    <cellStyle name="Comma 23 3 3" xfId="4884" xr:uid="{031605F7-A6E0-41D1-A66F-3FB7535FB878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3 7" xfId="4882" xr:uid="{C6DBAD00-E912-4BC9-80EB-C3E8FA38BB17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2 4" xfId="4991" xr:uid="{0DBDD8BE-F9E2-4E76-B5F3-B09774149DDA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2 6" xfId="4886" xr:uid="{95B488B7-CB79-4B6E-9039-989357995256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3 5" xfId="4887" xr:uid="{79A09345-DE94-4BDA-AD97-23C5B48765A5}"/>
    <cellStyle name="Comma 24 4" xfId="2167" xr:uid="{00000000-0005-0000-0000-000062010000}"/>
    <cellStyle name="Comma 24 4 2" xfId="4888" xr:uid="{9DE186C5-62DD-488A-89C2-08B01216D942}"/>
    <cellStyle name="Comma 24 5" xfId="2509" xr:uid="{00000000-0005-0000-0000-000062010000}"/>
    <cellStyle name="Comma 24 6" xfId="3092" xr:uid="{00000000-0005-0000-0000-0000170C0000}"/>
    <cellStyle name="Comma 24 7" xfId="4885" xr:uid="{E724C487-8AC9-41DE-82EE-187A4D77ED36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5 6" xfId="4889" xr:uid="{C4CFC9EE-6113-46B4-B5BE-E2F15937388E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6 8" xfId="4890" xr:uid="{EBBF5353-B6D7-4F60-9FBD-D79DF467B771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7 8" xfId="4891" xr:uid="{78584F17-8E64-488F-AAD7-B25872B8DC8F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8 5" xfId="4892" xr:uid="{E90A35B2-4074-4165-A15C-899353D29A72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29 5" xfId="4893" xr:uid="{CF1A2D7D-E259-44EB-A7E3-CAF9416A7642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09" xr:uid="{020A82F1-9A65-4C00-8670-76BAC27FD5B1}"/>
    <cellStyle name="Comma 3 2 11" xfId="4895" xr:uid="{03726C3A-8E97-4351-A0FF-C81D13AC97D9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2 4" xfId="4897" xr:uid="{3106CC89-5A4D-4D1B-BB4E-3768127375F3}"/>
    <cellStyle name="Comma 3 2 2 3" xfId="2170" xr:uid="{00000000-0005-0000-0000-000075010000}"/>
    <cellStyle name="Comma 3 2 2 3 2" xfId="4898" xr:uid="{A8EB1A0C-C278-408F-B7E5-A281E48B07A1}"/>
    <cellStyle name="Comma 3 2 2 4" xfId="2512" xr:uid="{00000000-0005-0000-0000-000075010000}"/>
    <cellStyle name="Comma 3 2 2 5" xfId="3123" xr:uid="{00000000-0005-0000-0000-0000360C0000}"/>
    <cellStyle name="Comma 3 2 2 6" xfId="4896" xr:uid="{148352C5-C17B-4E05-A62C-A80A17328A64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3 5" xfId="4899" xr:uid="{C9564DC1-E9F0-47BA-9A1A-D6B7925DB6E3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5 5" xfId="4900" xr:uid="{5CDECFC7-E1FD-4B10-AFF6-9ACAA57FD949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3" xr:uid="{020A82F1-9A65-4C00-8670-76BAC27FD5B1}"/>
    <cellStyle name="Comma 3 28" xfId="4894" xr:uid="{9E59337D-174C-49D3-A09B-ABFACD7789A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3 9" xfId="4901" xr:uid="{A6B86F3B-64FE-4E78-B93A-407864D4DD4E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3 3" xfId="4903" xr:uid="{A21C0CDC-31BE-48D9-8A5B-97DD52C4C4D7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4 8" xfId="4902" xr:uid="{4E603E51-F936-4808-AF2A-D21D05175331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0 5" xfId="4904" xr:uid="{220AEB28-0ABE-4A7F-A7C6-4711C617B8AF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1 7" xfId="4905" xr:uid="{140D5325-D7E9-4AAE-AE8A-E6D64C5AFE3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2 6" xfId="4907" xr:uid="{FA368C70-121E-4628-A65E-32BD44D8FFBF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2 9" xfId="4906" xr:uid="{59D252C7-4BD1-4058-8D3A-9B3D921F9B71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3 6" xfId="4908" xr:uid="{03143B12-FB44-408E-AB7F-72EF717A4217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4 6" xfId="4909" xr:uid="{9A5B5885-3959-437A-892F-F79D8FA4A8B7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2 5" xfId="4912" xr:uid="{0E4C40F5-E4CE-4910-BDE0-EE0FC61593BB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 7" xfId="4911" xr:uid="{DC222D42-4DC4-423C-BF21-D5BE17BF5F9D}"/>
    <cellStyle name="Comma 4 20" xfId="3179" xr:uid="{00000000-0005-0000-0000-00006E0C0000}"/>
    <cellStyle name="Comma 4 21" xfId="4802" xr:uid="{00000000-0005-0000-0000-000064000000}"/>
    <cellStyle name="Comma 4 22" xfId="4910" xr:uid="{29777422-63FC-47EA-B013-D4632B1FB87D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3 6" xfId="4913" xr:uid="{98FD271D-EE3F-488D-B121-99F9E38570F8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2 4" xfId="4914" xr:uid="{AFBD752F-2E35-4836-9004-6268465EF146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2 3" xfId="4916" xr:uid="{0C24CF3D-5815-4CD8-BF9A-86808ECFA2A3}"/>
    <cellStyle name="Comma 4 5 3" xfId="2643" xr:uid="{00000000-0005-0000-0000-0000A9010000}"/>
    <cellStyle name="Comma 4 5 4" xfId="3207" xr:uid="{00000000-0005-0000-0000-00008A0C0000}"/>
    <cellStyle name="Comma 4 5 5" xfId="4915" xr:uid="{424843FA-34B6-4726-B5DA-2E80AFFE885B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6 5" xfId="4917" xr:uid="{2E567BD5-EE04-433D-98C0-1E7EA53A94A8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3 5" xfId="4919" xr:uid="{EC97D822-4F27-4DF6-A691-80346000428F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4 5" xfId="4920" xr:uid="{AE14C984-A4C3-48E3-999A-112FE7906929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23" xfId="4918" xr:uid="{F4CA8942-F081-4D46-9CED-2983DE41BD6A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2 4" xfId="4923" xr:uid="{674B201C-693C-4C12-A66D-3AC51BBC9F01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3 4" xfId="4924" xr:uid="{AD721732-7465-44AF-B07E-D8CE47E0CF07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2 7" xfId="4922" xr:uid="{98DF92AE-072D-4F10-8938-EBA7E470EA48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3 4" xfId="4925" xr:uid="{24626966-561E-41D9-812E-D9AC607B16F9}"/>
    <cellStyle name="Comma 5 3 4" xfId="2177" xr:uid="{00000000-0005-0000-0000-0000BF010000}"/>
    <cellStyle name="Comma 5 3 4 2" xfId="4926" xr:uid="{56BD9AF9-B48C-4F36-BFEF-A883123F7E9A}"/>
    <cellStyle name="Comma 5 3 5" xfId="2517" xr:uid="{00000000-0005-0000-0000-0000BF010000}"/>
    <cellStyle name="Comma 5 3 6" xfId="3253" xr:uid="{00000000-0005-0000-0000-0000B80C0000}"/>
    <cellStyle name="Comma 5 3 7" xfId="4921" xr:uid="{176D8FBA-BB73-451C-AC45-E158250B93E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4 5" xfId="4927" xr:uid="{EAB5038A-0CFA-4701-90BE-DE51F68ED6DE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5 6" xfId="4928" xr:uid="{AF625721-4B6B-4AAB-8763-DC43F2727A39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6 6" xfId="4929" xr:uid="{FBB55248-C50A-49F0-9F0B-A67D3E5F4C4D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7 5" xfId="4930" xr:uid="{A0A20DF2-C8B1-426C-AB78-EE78D9522512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19" xfId="4931" xr:uid="{A65CD077-2A0C-431E-A731-CB12CCACABE8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3 7" xfId="4932" xr:uid="{27580362-D1F4-4182-AB38-ADB989A6D621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4 6" xfId="4933" xr:uid="{49284372-D2D2-4581-8D00-E4BA759D72E1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5 5" xfId="4934" xr:uid="{53C4E078-C100-49F8-87C7-323C67B6DF3A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6 4" xfId="4935" xr:uid="{5C3F25CA-3632-4628-A496-BA15EA337259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5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18" xfId="4936" xr:uid="{D3D3D3BD-6BF8-497F-A2FC-D324189D08BB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3 7" xfId="4937" xr:uid="{1BCAC4C8-BAE8-4423-B17E-62A663982647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4 6" xfId="4938" xr:uid="{43CF90C1-1019-451A-94F8-43321D87A1F9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5 5" xfId="4939" xr:uid="{9BB2C054-9436-41CA-B233-285A63ECCD04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6 4" xfId="4940" xr:uid="{B744C64A-FEC5-4869-AA1B-93210642884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21" xfId="4941" xr:uid="{4C1315BF-D3B7-4919-9BFA-DF40541F5A96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3 6" xfId="4942" xr:uid="{5F32228C-21DF-4733-8856-F5D22EBBCDB4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4 5" xfId="4943" xr:uid="{1BF6BD7C-6CD8-49B7-884B-0F508146B6F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3 6" xfId="4945" xr:uid="{7E697D1C-DB25-47F0-A96E-C1B740AEDBE1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4 5" xfId="4946" xr:uid="{A996E280-BC51-4E7C-9FA5-0F5AA1B97025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 8" xfId="4944" xr:uid="{5533FC3B-6EF2-49FE-874A-0EEF264CB15A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 2 2" xfId="4947" xr:uid="{2E1DFFF0-99B8-411C-B738-5AAEDA49FCE1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4" xfId="4948" xr:uid="{E145AF67-BF0E-4067-93DA-27114CAEC948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 4 7" xfId="4949" xr:uid="{90D97FD0-11BB-4024-ABD4-6E308EFE9876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4" xr:uid="{86245B9B-E239-4548-8B13-C24E22558489}"/>
    <cellStyle name="Normal 10 2 2 3" xfId="4798" xr:uid="{86245B9B-E239-4548-8B13-C24E22558489}"/>
    <cellStyle name="Normal 10 2 2 4" xfId="4950" xr:uid="{519D9CC0-1AE2-48D1-854E-174DC4716D74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5 2" xfId="4951" xr:uid="{D7A76FEF-0F50-44D6-94A0-A492FAEB5E08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3 2" xfId="4952" xr:uid="{81ADB34C-D4BA-4BB9-83A5-7F3EDAD16B99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4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799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2 3" xfId="4953" xr:uid="{8C6342B4-6ACF-4914-B596-B8655F8F36D9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7" xr:uid="{00000000-0005-0000-0000-000011100000}"/>
    <cellStyle name="Note 3" xfId="936" xr:uid="{00000000-0005-0000-0000-000046040000}"/>
    <cellStyle name="Note 3 2" xfId="4108" xr:uid="{00000000-0005-0000-0000-000012100000}"/>
    <cellStyle name="Note 4" xfId="4109" xr:uid="{00000000-0005-0000-0000-000013100000}"/>
    <cellStyle name="Note 5" xfId="4110" xr:uid="{00000000-0005-0000-0000-000014100000}"/>
    <cellStyle name="Note 6" xfId="4111" xr:uid="{00000000-0005-0000-0000-000015100000}"/>
    <cellStyle name="Note 7" xfId="4106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3" xr:uid="{00000000-0005-0000-0000-000017100000}"/>
    <cellStyle name="oft Excel]_x000d__x000a_Comment=The open=/f lines load custom functions into the Paste Function list._x000d__x000a_Maximized=3_x000d__x000a_Basics=1_x000d__x000a_A 2 2 2" xfId="4815" xr:uid="{1D36505A-87B3-4BA2-9765-CEE6A3876224}"/>
    <cellStyle name="oft Excel]_x000d__x000a_Comment=The open=/f lines load custom functions into the Paste Function list._x000d__x000a_Maximized=3_x000d__x000a_Basics=1_x000d__x000a_A 2 3" xfId="4800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7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2" xr:uid="{00000000-0005-0000-0000-000016100000}"/>
    <cellStyle name="oft Excel]_x000d__x000a_Comment=The open=/f lines load custom functions into the Paste Function list._x000d__x000a_Maximized=3_x000d__x000a_Basics=1_x000d__x000a_A 6" xfId="4790" xr:uid="{00000000-0005-0000-0000-000020000000}"/>
    <cellStyle name="oft Excel]_x000d__x000a_Comment=The open=/f lines load custom functions into the Paste Function list._x000d__x000a_Maximized=3_x000d__x000a_Basics=1_x000d__x000a_A 7" xfId="4954" xr:uid="{E34AB8B7-BD6E-4277-A5BB-90E2E34BA028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5" xr:uid="{00000000-0005-0000-0000-000019100000}"/>
    <cellStyle name="Output 4" xfId="4116" xr:uid="{00000000-0005-0000-0000-00001A100000}"/>
    <cellStyle name="Output 5" xfId="4117" xr:uid="{00000000-0005-0000-0000-00001B100000}"/>
    <cellStyle name="Output 6" xfId="4114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8" xr:uid="{00000000-0005-0000-0000-00001C100000}"/>
    <cellStyle name="Percent [2] 10 2" xfId="4119" xr:uid="{00000000-0005-0000-0000-00001D100000}"/>
    <cellStyle name="Percent [2] 11" xfId="4120" xr:uid="{00000000-0005-0000-0000-00001E100000}"/>
    <cellStyle name="Percent [2] 11 2" xfId="4121" xr:uid="{00000000-0005-0000-0000-00001F100000}"/>
    <cellStyle name="Percent [2] 12" xfId="4122" xr:uid="{00000000-0005-0000-0000-000020100000}"/>
    <cellStyle name="Percent [2] 12 2" xfId="4123" xr:uid="{00000000-0005-0000-0000-000021100000}"/>
    <cellStyle name="Percent [2] 13" xfId="4124" xr:uid="{00000000-0005-0000-0000-000022100000}"/>
    <cellStyle name="Percent [2] 13 2" xfId="4125" xr:uid="{00000000-0005-0000-0000-000023100000}"/>
    <cellStyle name="Percent [2] 14" xfId="4126" xr:uid="{00000000-0005-0000-0000-000024100000}"/>
    <cellStyle name="Percent [2] 14 2" xfId="4127" xr:uid="{00000000-0005-0000-0000-000025100000}"/>
    <cellStyle name="Percent [2] 15" xfId="4128" xr:uid="{00000000-0005-0000-0000-000026100000}"/>
    <cellStyle name="Percent [2] 15 2" xfId="4129" xr:uid="{00000000-0005-0000-0000-000027100000}"/>
    <cellStyle name="Percent [2] 16" xfId="4130" xr:uid="{00000000-0005-0000-0000-000028100000}"/>
    <cellStyle name="Percent [2] 16 2" xfId="4131" xr:uid="{00000000-0005-0000-0000-000029100000}"/>
    <cellStyle name="Percent [2] 17" xfId="4132" xr:uid="{00000000-0005-0000-0000-00002A100000}"/>
    <cellStyle name="Percent [2] 17 2" xfId="4133" xr:uid="{00000000-0005-0000-0000-00002B100000}"/>
    <cellStyle name="Percent [2] 18" xfId="4134" xr:uid="{00000000-0005-0000-0000-00002C100000}"/>
    <cellStyle name="Percent [2] 18 2" xfId="4135" xr:uid="{00000000-0005-0000-0000-00002D100000}"/>
    <cellStyle name="Percent [2] 19" xfId="4136" xr:uid="{00000000-0005-0000-0000-00002E100000}"/>
    <cellStyle name="Percent [2] 19 2" xfId="4137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8" xr:uid="{00000000-0005-0000-0000-000030100000}"/>
    <cellStyle name="Percent [2] 20" xfId="4139" xr:uid="{00000000-0005-0000-0000-000031100000}"/>
    <cellStyle name="Percent [2] 20 2" xfId="4140" xr:uid="{00000000-0005-0000-0000-000032100000}"/>
    <cellStyle name="Percent [2] 21" xfId="4141" xr:uid="{00000000-0005-0000-0000-000033100000}"/>
    <cellStyle name="Percent [2] 21 2" xfId="4142" xr:uid="{00000000-0005-0000-0000-000034100000}"/>
    <cellStyle name="Percent [2] 22" xfId="4143" xr:uid="{00000000-0005-0000-0000-000035100000}"/>
    <cellStyle name="Percent [2] 22 2" xfId="4144" xr:uid="{00000000-0005-0000-0000-000036100000}"/>
    <cellStyle name="Percent [2] 23" xfId="4145" xr:uid="{00000000-0005-0000-0000-000037100000}"/>
    <cellStyle name="Percent [2] 23 2" xfId="4146" xr:uid="{00000000-0005-0000-0000-000038100000}"/>
    <cellStyle name="Percent [2] 24" xfId="4147" xr:uid="{00000000-0005-0000-0000-000039100000}"/>
    <cellStyle name="Percent [2] 24 2" xfId="4148" xr:uid="{00000000-0005-0000-0000-00003A100000}"/>
    <cellStyle name="Percent [2] 25" xfId="4149" xr:uid="{00000000-0005-0000-0000-00003B100000}"/>
    <cellStyle name="Percent [2] 25 2" xfId="4150" xr:uid="{00000000-0005-0000-0000-00003C100000}"/>
    <cellStyle name="Percent [2] 26" xfId="4151" xr:uid="{00000000-0005-0000-0000-00003D100000}"/>
    <cellStyle name="Percent [2] 27" xfId="4152" xr:uid="{00000000-0005-0000-0000-00003E100000}"/>
    <cellStyle name="Percent [2] 3" xfId="1942" xr:uid="{00000000-0005-0000-0000-00005C040000}"/>
    <cellStyle name="Percent [2] 3 2" xfId="4153" xr:uid="{00000000-0005-0000-0000-00003F100000}"/>
    <cellStyle name="Percent [2] 4" xfId="1943" xr:uid="{00000000-0005-0000-0000-00005D040000}"/>
    <cellStyle name="Percent [2] 4 2" xfId="4154" xr:uid="{00000000-0005-0000-0000-000040100000}"/>
    <cellStyle name="Percent [2] 5" xfId="1944" xr:uid="{00000000-0005-0000-0000-00005E040000}"/>
    <cellStyle name="Percent [2] 5 2" xfId="4155" xr:uid="{00000000-0005-0000-0000-000041100000}"/>
    <cellStyle name="Percent [2] 6" xfId="4156" xr:uid="{00000000-0005-0000-0000-000042100000}"/>
    <cellStyle name="Percent [2] 6 2" xfId="4157" xr:uid="{00000000-0005-0000-0000-000043100000}"/>
    <cellStyle name="Percent [2] 7" xfId="4158" xr:uid="{00000000-0005-0000-0000-000044100000}"/>
    <cellStyle name="Percent [2] 7 2" xfId="4159" xr:uid="{00000000-0005-0000-0000-000045100000}"/>
    <cellStyle name="Percent [2] 8" xfId="4160" xr:uid="{00000000-0005-0000-0000-000046100000}"/>
    <cellStyle name="Percent [2] 8 2" xfId="4161" xr:uid="{00000000-0005-0000-0000-000047100000}"/>
    <cellStyle name="Percent [2] 9" xfId="4162" xr:uid="{00000000-0005-0000-0000-000048100000}"/>
    <cellStyle name="Percent [2] 9 2" xfId="4163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4" xr:uid="{00000000-0005-0000-0000-00004A100000}"/>
    <cellStyle name="Percent 12" xfId="317" xr:uid="{00000000-0005-0000-0000-000062040000}"/>
    <cellStyle name="Percent 13" xfId="4165" xr:uid="{00000000-0005-0000-0000-00004B100000}"/>
    <cellStyle name="Percent 14" xfId="4166" xr:uid="{00000000-0005-0000-0000-00004C100000}"/>
    <cellStyle name="Percent 15" xfId="4167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69" xr:uid="{00000000-0005-0000-0000-00004F100000}"/>
    <cellStyle name="Percent 2 12" xfId="1949" xr:uid="{00000000-0005-0000-0000-000067040000}"/>
    <cellStyle name="Percent 2 12 2" xfId="4170" xr:uid="{00000000-0005-0000-0000-000050100000}"/>
    <cellStyle name="Percent 2 13" xfId="1950" xr:uid="{00000000-0005-0000-0000-000068040000}"/>
    <cellStyle name="Percent 2 13 2" xfId="4171" xr:uid="{00000000-0005-0000-0000-000051100000}"/>
    <cellStyle name="Percent 2 14" xfId="1951" xr:uid="{00000000-0005-0000-0000-000069040000}"/>
    <cellStyle name="Percent 2 14 2" xfId="4172" xr:uid="{00000000-0005-0000-0000-000052100000}"/>
    <cellStyle name="Percent 2 15" xfId="1952" xr:uid="{00000000-0005-0000-0000-00006A040000}"/>
    <cellStyle name="Percent 2 15 2" xfId="4173" xr:uid="{00000000-0005-0000-0000-000053100000}"/>
    <cellStyle name="Percent 2 16" xfId="1953" xr:uid="{00000000-0005-0000-0000-00006B040000}"/>
    <cellStyle name="Percent 2 16 2" xfId="4174" xr:uid="{00000000-0005-0000-0000-000054100000}"/>
    <cellStyle name="Percent 2 17" xfId="1954" xr:uid="{00000000-0005-0000-0000-00006C040000}"/>
    <cellStyle name="Percent 2 17 2" xfId="4175" xr:uid="{00000000-0005-0000-0000-000055100000}"/>
    <cellStyle name="Percent 2 18" xfId="1955" xr:uid="{00000000-0005-0000-0000-00006D040000}"/>
    <cellStyle name="Percent 2 18 2" xfId="4176" xr:uid="{00000000-0005-0000-0000-000056100000}"/>
    <cellStyle name="Percent 2 19" xfId="1956" xr:uid="{00000000-0005-0000-0000-00006E040000}"/>
    <cellStyle name="Percent 2 19 2" xfId="4177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8" xr:uid="{00000000-0005-0000-0000-000058100000}"/>
    <cellStyle name="Percent 2 20" xfId="1958" xr:uid="{00000000-0005-0000-0000-000072040000}"/>
    <cellStyle name="Percent 2 20 2" xfId="4179" xr:uid="{00000000-0005-0000-0000-000059100000}"/>
    <cellStyle name="Percent 2 21" xfId="1959" xr:uid="{00000000-0005-0000-0000-000073040000}"/>
    <cellStyle name="Percent 2 21 2" xfId="4180" xr:uid="{00000000-0005-0000-0000-00005A100000}"/>
    <cellStyle name="Percent 2 22" xfId="1960" xr:uid="{00000000-0005-0000-0000-000074040000}"/>
    <cellStyle name="Percent 2 22 2" xfId="4181" xr:uid="{00000000-0005-0000-0000-00005B100000}"/>
    <cellStyle name="Percent 2 23" xfId="1961" xr:uid="{00000000-0005-0000-0000-000075040000}"/>
    <cellStyle name="Percent 2 23 2" xfId="4182" xr:uid="{00000000-0005-0000-0000-00005C100000}"/>
    <cellStyle name="Percent 2 24" xfId="1962" xr:uid="{00000000-0005-0000-0000-000076040000}"/>
    <cellStyle name="Percent 2 24 2" xfId="4183" xr:uid="{00000000-0005-0000-0000-00005D100000}"/>
    <cellStyle name="Percent 2 25" xfId="1963" xr:uid="{00000000-0005-0000-0000-000077040000}"/>
    <cellStyle name="Percent 2 25 2" xfId="4185" xr:uid="{00000000-0005-0000-0000-00005F100000}"/>
    <cellStyle name="Percent 2 25 3" xfId="4186" xr:uid="{00000000-0005-0000-0000-000060100000}"/>
    <cellStyle name="Percent 2 25 4" xfId="4184" xr:uid="{00000000-0005-0000-0000-00005E100000}"/>
    <cellStyle name="Percent 2 26" xfId="1964" xr:uid="{00000000-0005-0000-0000-000078040000}"/>
    <cellStyle name="Percent 2 26 2" xfId="4187" xr:uid="{00000000-0005-0000-0000-000061100000}"/>
    <cellStyle name="Percent 2 27" xfId="1965" xr:uid="{00000000-0005-0000-0000-000079040000}"/>
    <cellStyle name="Percent 2 27 2" xfId="4188" xr:uid="{00000000-0005-0000-0000-000062100000}"/>
    <cellStyle name="Percent 2 28" xfId="4189" xr:uid="{00000000-0005-0000-0000-000063100000}"/>
    <cellStyle name="Percent 2 29" xfId="4190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8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1" xr:uid="{00000000-0005-0000-0000-000065100000}"/>
    <cellStyle name="Percent 2 6" xfId="322" xr:uid="{00000000-0005-0000-0000-000084040000}"/>
    <cellStyle name="Percent 2 6 2" xfId="4192" xr:uid="{00000000-0005-0000-0000-000066100000}"/>
    <cellStyle name="Percent 2 7" xfId="323" xr:uid="{00000000-0005-0000-0000-000085040000}"/>
    <cellStyle name="Percent 2 7 2" xfId="4193" xr:uid="{00000000-0005-0000-0000-000067100000}"/>
    <cellStyle name="Percent 2 8" xfId="324" xr:uid="{00000000-0005-0000-0000-000086040000}"/>
    <cellStyle name="Percent 2 8 2" xfId="4194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5" xr:uid="{00000000-0005-0000-0000-000069100000}"/>
    <cellStyle name="Percent 3 10 2" xfId="4196" xr:uid="{00000000-0005-0000-0000-00006A100000}"/>
    <cellStyle name="Percent 3 11" xfId="4197" xr:uid="{00000000-0005-0000-0000-00006B100000}"/>
    <cellStyle name="Percent 3 11 2" xfId="4198" xr:uid="{00000000-0005-0000-0000-00006C100000}"/>
    <cellStyle name="Percent 3 12" xfId="4199" xr:uid="{00000000-0005-0000-0000-00006D100000}"/>
    <cellStyle name="Percent 3 12 2" xfId="4200" xr:uid="{00000000-0005-0000-0000-00006E100000}"/>
    <cellStyle name="Percent 3 13" xfId="4201" xr:uid="{00000000-0005-0000-0000-00006F100000}"/>
    <cellStyle name="Percent 3 13 2" xfId="4202" xr:uid="{00000000-0005-0000-0000-000070100000}"/>
    <cellStyle name="Percent 3 14" xfId="4203" xr:uid="{00000000-0005-0000-0000-000071100000}"/>
    <cellStyle name="Percent 3 14 2" xfId="4204" xr:uid="{00000000-0005-0000-0000-000072100000}"/>
    <cellStyle name="Percent 3 15" xfId="4205" xr:uid="{00000000-0005-0000-0000-000073100000}"/>
    <cellStyle name="Percent 3 15 2" xfId="4206" xr:uid="{00000000-0005-0000-0000-000074100000}"/>
    <cellStyle name="Percent 3 16" xfId="4207" xr:uid="{00000000-0005-0000-0000-000075100000}"/>
    <cellStyle name="Percent 3 16 2" xfId="4208" xr:uid="{00000000-0005-0000-0000-000076100000}"/>
    <cellStyle name="Percent 3 17" xfId="4209" xr:uid="{00000000-0005-0000-0000-000077100000}"/>
    <cellStyle name="Percent 3 17 2" xfId="4210" xr:uid="{00000000-0005-0000-0000-000078100000}"/>
    <cellStyle name="Percent 3 18" xfId="4211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2" xr:uid="{00000000-0005-0000-0000-00007A100000}"/>
    <cellStyle name="Percent 3 4" xfId="325" xr:uid="{00000000-0005-0000-0000-00008F040000}"/>
    <cellStyle name="Percent 3 4 2" xfId="4214" xr:uid="{00000000-0005-0000-0000-00007C100000}"/>
    <cellStyle name="Percent 3 4 3" xfId="4213" xr:uid="{00000000-0005-0000-0000-00007B100000}"/>
    <cellStyle name="Percent 3 5" xfId="4215" xr:uid="{00000000-0005-0000-0000-00007D100000}"/>
    <cellStyle name="Percent 3 5 2" xfId="4216" xr:uid="{00000000-0005-0000-0000-00007E100000}"/>
    <cellStyle name="Percent 3 6" xfId="4217" xr:uid="{00000000-0005-0000-0000-00007F100000}"/>
    <cellStyle name="Percent 3 6 2" xfId="4218" xr:uid="{00000000-0005-0000-0000-000080100000}"/>
    <cellStyle name="Percent 3 7" xfId="4219" xr:uid="{00000000-0005-0000-0000-000081100000}"/>
    <cellStyle name="Percent 3 7 2" xfId="4220" xr:uid="{00000000-0005-0000-0000-000082100000}"/>
    <cellStyle name="Percent 3 8" xfId="4221" xr:uid="{00000000-0005-0000-0000-000083100000}"/>
    <cellStyle name="Percent 3 8 2" xfId="4222" xr:uid="{00000000-0005-0000-0000-000084100000}"/>
    <cellStyle name="Percent 3 9" xfId="4223" xr:uid="{00000000-0005-0000-0000-000085100000}"/>
    <cellStyle name="Percent 3 9 2" xfId="4224" xr:uid="{00000000-0005-0000-0000-000086100000}"/>
    <cellStyle name="Percent 4" xfId="89" xr:uid="{00000000-0005-0000-0000-000090040000}"/>
    <cellStyle name="Percent 4 10" xfId="4225" xr:uid="{00000000-0005-0000-0000-000087100000}"/>
    <cellStyle name="Percent 4 10 2" xfId="4226" xr:uid="{00000000-0005-0000-0000-000088100000}"/>
    <cellStyle name="Percent 4 11" xfId="4227" xr:uid="{00000000-0005-0000-0000-000089100000}"/>
    <cellStyle name="Percent 4 11 2" xfId="4228" xr:uid="{00000000-0005-0000-0000-00008A100000}"/>
    <cellStyle name="Percent 4 12" xfId="4229" xr:uid="{00000000-0005-0000-0000-00008B100000}"/>
    <cellStyle name="Percent 4 12 2" xfId="4230" xr:uid="{00000000-0005-0000-0000-00008C100000}"/>
    <cellStyle name="Percent 4 13" xfId="4231" xr:uid="{00000000-0005-0000-0000-00008D100000}"/>
    <cellStyle name="Percent 4 13 2" xfId="4232" xr:uid="{00000000-0005-0000-0000-00008E100000}"/>
    <cellStyle name="Percent 4 14" xfId="4233" xr:uid="{00000000-0005-0000-0000-00008F100000}"/>
    <cellStyle name="Percent 4 14 2" xfId="4234" xr:uid="{00000000-0005-0000-0000-000090100000}"/>
    <cellStyle name="Percent 4 15" xfId="4235" xr:uid="{00000000-0005-0000-0000-000091100000}"/>
    <cellStyle name="Percent 4 15 2" xfId="4236" xr:uid="{00000000-0005-0000-0000-000092100000}"/>
    <cellStyle name="Percent 4 16" xfId="4237" xr:uid="{00000000-0005-0000-0000-000093100000}"/>
    <cellStyle name="Percent 4 16 2" xfId="4238" xr:uid="{00000000-0005-0000-0000-000094100000}"/>
    <cellStyle name="Percent 4 17" xfId="4239" xr:uid="{00000000-0005-0000-0000-000095100000}"/>
    <cellStyle name="Percent 4 17 2" xfId="4240" xr:uid="{00000000-0005-0000-0000-000096100000}"/>
    <cellStyle name="Percent 4 18" xfId="4241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2" xr:uid="{00000000-0005-0000-0000-000098100000}"/>
    <cellStyle name="Percent 4 4 2" xfId="4243" xr:uid="{00000000-0005-0000-0000-000099100000}"/>
    <cellStyle name="Percent 4 5" xfId="4244" xr:uid="{00000000-0005-0000-0000-00009A100000}"/>
    <cellStyle name="Percent 4 5 2" xfId="4245" xr:uid="{00000000-0005-0000-0000-00009B100000}"/>
    <cellStyle name="Percent 4 6" xfId="4246" xr:uid="{00000000-0005-0000-0000-00009C100000}"/>
    <cellStyle name="Percent 4 6 2" xfId="4247" xr:uid="{00000000-0005-0000-0000-00009D100000}"/>
    <cellStyle name="Percent 4 7" xfId="4248" xr:uid="{00000000-0005-0000-0000-00009E100000}"/>
    <cellStyle name="Percent 4 7 2" xfId="4249" xr:uid="{00000000-0005-0000-0000-00009F100000}"/>
    <cellStyle name="Percent 4 8" xfId="4250" xr:uid="{00000000-0005-0000-0000-0000A0100000}"/>
    <cellStyle name="Percent 4 8 2" xfId="4251" xr:uid="{00000000-0005-0000-0000-0000A1100000}"/>
    <cellStyle name="Percent 4 9" xfId="4252" xr:uid="{00000000-0005-0000-0000-0000A2100000}"/>
    <cellStyle name="Percent 4 9 2" xfId="4253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5" xr:uid="{00000000-0005-0000-0000-0000A5100000}"/>
    <cellStyle name="Percent 5 4" xfId="4256" xr:uid="{00000000-0005-0000-0000-0000A6100000}"/>
    <cellStyle name="Percent 5 5" xfId="4254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8" xr:uid="{00000000-0005-0000-0000-0000A8100000}"/>
    <cellStyle name="Percent 6 3" xfId="4259" xr:uid="{00000000-0005-0000-0000-0000A9100000}"/>
    <cellStyle name="Percent 6 4" xfId="4257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1" xr:uid="{00000000-0005-0000-0000-0000AD100000}"/>
    <cellStyle name="Style 1 2 3" xfId="4262" xr:uid="{00000000-0005-0000-0000-0000AE100000}"/>
    <cellStyle name="Style 1 2 4" xfId="4263" xr:uid="{00000000-0005-0000-0000-0000AF100000}"/>
    <cellStyle name="Style 1 2 5" xfId="4260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4" xr:uid="{00000000-0005-0000-0000-0000B0100000}"/>
    <cellStyle name="Style 1 4 2" xfId="4955" xr:uid="{098AA91C-6D70-4E68-82E9-20FAF58342EC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6" xr:uid="{00000000-0005-0000-0000-0000B2100000}"/>
    <cellStyle name="Title 4" xfId="4267" xr:uid="{00000000-0005-0000-0000-0000B3100000}"/>
    <cellStyle name="Title 5" xfId="4268" xr:uid="{00000000-0005-0000-0000-0000B4100000}"/>
    <cellStyle name="Title 6" xfId="4265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0" xr:uid="{00000000-0005-0000-0000-0000B6100000}"/>
    <cellStyle name="Total 4" xfId="4271" xr:uid="{00000000-0005-0000-0000-0000B7100000}"/>
    <cellStyle name="Total 5" xfId="4272" xr:uid="{00000000-0005-0000-0000-0000B8100000}"/>
    <cellStyle name="Total 6" xfId="4269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4" xr:uid="{00000000-0005-0000-0000-0000BA100000}"/>
    <cellStyle name="Warning Text 4" xfId="4275" xr:uid="{00000000-0005-0000-0000-0000BB100000}"/>
    <cellStyle name="Warning Text 5" xfId="4276" xr:uid="{00000000-0005-0000-0000-0000BC100000}"/>
    <cellStyle name="Warning Text 6" xfId="4273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7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8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79" xr:uid="{00000000-0005-0000-0000-0000BF100000}"/>
    <cellStyle name="เครื่องหมายจุลภาค 12 7" xfId="4956" xr:uid="{1AD8C0B5-0523-4939-9E4F-E955F7F44304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0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1" xr:uid="{00000000-0005-0000-0000-0000C1100000}"/>
    <cellStyle name="เครื่องหมายจุลภาค 2" xfId="94" xr:uid="{00000000-0005-0000-0000-000045070000}"/>
    <cellStyle name="เครื่องหมายจุลภาค 2 10" xfId="4283" xr:uid="{00000000-0005-0000-0000-0000C3100000}"/>
    <cellStyle name="เครื่องหมายจุลภาค 2 10 2" xfId="4284" xr:uid="{00000000-0005-0000-0000-0000C4100000}"/>
    <cellStyle name="เครื่องหมายจุลภาค 2 11" xfId="4285" xr:uid="{00000000-0005-0000-0000-0000C5100000}"/>
    <cellStyle name="เครื่องหมายจุลภาค 2 11 2" xfId="4286" xr:uid="{00000000-0005-0000-0000-0000C6100000}"/>
    <cellStyle name="เครื่องหมายจุลภาค 2 12" xfId="4287" xr:uid="{00000000-0005-0000-0000-0000C7100000}"/>
    <cellStyle name="เครื่องหมายจุลภาค 2 12 2" xfId="4288" xr:uid="{00000000-0005-0000-0000-0000C8100000}"/>
    <cellStyle name="เครื่องหมายจุลภาค 2 13" xfId="4289" xr:uid="{00000000-0005-0000-0000-0000C9100000}"/>
    <cellStyle name="เครื่องหมายจุลภาค 2 13 2" xfId="4290" xr:uid="{00000000-0005-0000-0000-0000CA100000}"/>
    <cellStyle name="เครื่องหมายจุลภาค 2 14" xfId="4291" xr:uid="{00000000-0005-0000-0000-0000CB100000}"/>
    <cellStyle name="เครื่องหมายจุลภาค 2 14 2" xfId="4292" xr:uid="{00000000-0005-0000-0000-0000CC100000}"/>
    <cellStyle name="เครื่องหมายจุลภาค 2 15" xfId="4293" xr:uid="{00000000-0005-0000-0000-0000CD100000}"/>
    <cellStyle name="เครื่องหมายจุลภาค 2 15 2" xfId="4294" xr:uid="{00000000-0005-0000-0000-0000CE100000}"/>
    <cellStyle name="เครื่องหมายจุลภาค 2 16" xfId="4295" xr:uid="{00000000-0005-0000-0000-0000CF100000}"/>
    <cellStyle name="เครื่องหมายจุลภาค 2 16 2" xfId="4296" xr:uid="{00000000-0005-0000-0000-0000D0100000}"/>
    <cellStyle name="เครื่องหมายจุลภาค 2 17" xfId="4297" xr:uid="{00000000-0005-0000-0000-0000D1100000}"/>
    <cellStyle name="เครื่องหมายจุลภาค 2 17 2" xfId="4298" xr:uid="{00000000-0005-0000-0000-0000D2100000}"/>
    <cellStyle name="เครื่องหมายจุลภาค 2 18" xfId="4299" xr:uid="{00000000-0005-0000-0000-0000D3100000}"/>
    <cellStyle name="เครื่องหมายจุลภาค 2 18 2" xfId="4300" xr:uid="{00000000-0005-0000-0000-0000D4100000}"/>
    <cellStyle name="เครื่องหมายจุลภาค 2 19" xfId="4301" xr:uid="{00000000-0005-0000-0000-0000D5100000}"/>
    <cellStyle name="เครื่องหมายจุลภาค 2 19 2" xfId="4302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5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4" xr:uid="{00000000-0005-0000-0000-0000D8100000}"/>
    <cellStyle name="เครื่องหมายจุลภาค 2 2 2 6" xfId="4816" xr:uid="{28978B61-3514-4E39-BEB9-BB5894527299}"/>
    <cellStyle name="เครื่องหมายจุลภาค 2 2 2 7" xfId="4959" xr:uid="{2781A351-C39D-4876-AC59-242E40268AA5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7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6" xr:uid="{00000000-0005-0000-0000-0000DA100000}"/>
    <cellStyle name="เครื่องหมายจุลภาค 2 2 3 5" xfId="4960" xr:uid="{A45BC56F-6FDA-4C2C-81BA-83618487DC91}"/>
    <cellStyle name="เครื่องหมายจุลภาค 2 2 4" xfId="2189" xr:uid="{00000000-0005-0000-0000-000046070000}"/>
    <cellStyle name="เครื่องหมายจุลภาค 2 2 4 2" xfId="4309" xr:uid="{00000000-0005-0000-0000-0000DD100000}"/>
    <cellStyle name="เครื่องหมายจุลภาค 2 2 4 3" xfId="4308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0" xr:uid="{00000000-0005-0000-0000-0000DE100000}"/>
    <cellStyle name="เครื่องหมายจุลภาค 2 2 6" xfId="4311" xr:uid="{00000000-0005-0000-0000-0000DF100000}"/>
    <cellStyle name="เครื่องหมายจุลภาค 2 2 7" xfId="4303" xr:uid="{00000000-0005-0000-0000-0000D7100000}"/>
    <cellStyle name="เครื่องหมายจุลภาค 2 2 8" xfId="4801" xr:uid="{28978B61-3514-4E39-BEB9-BB5894527299}"/>
    <cellStyle name="เครื่องหมายจุลภาค 2 2 9" xfId="4958" xr:uid="{DB59D3CC-EB0C-4866-A2D3-8A45B9D42E3C}"/>
    <cellStyle name="เครื่องหมายจุลภาค 2 20" xfId="4312" xr:uid="{00000000-0005-0000-0000-0000E0100000}"/>
    <cellStyle name="เครื่องหมายจุลภาค 2 20 2" xfId="4313" xr:uid="{00000000-0005-0000-0000-0000E1100000}"/>
    <cellStyle name="เครื่องหมายจุลภาค 2 21" xfId="4314" xr:uid="{00000000-0005-0000-0000-0000E2100000}"/>
    <cellStyle name="เครื่องหมายจุลภาค 2 22" xfId="4315" xr:uid="{00000000-0005-0000-0000-0000E3100000}"/>
    <cellStyle name="เครื่องหมายจุลภาค 2 22 2" xfId="4316" xr:uid="{00000000-0005-0000-0000-0000E4100000}"/>
    <cellStyle name="เครื่องหมายจุลภาค 2 23" xfId="4317" xr:uid="{00000000-0005-0000-0000-0000E5100000}"/>
    <cellStyle name="เครื่องหมายจุลภาค 2 24" xfId="4318" xr:uid="{00000000-0005-0000-0000-0000E6100000}"/>
    <cellStyle name="เครื่องหมายจุลภาค 2 24 2" xfId="4319" xr:uid="{00000000-0005-0000-0000-0000E7100000}"/>
    <cellStyle name="เครื่องหมายจุลภาค 2 25" xfId="4320" xr:uid="{00000000-0005-0000-0000-0000E8100000}"/>
    <cellStyle name="เครื่องหมายจุลภาค 2 26" xfId="4321" xr:uid="{00000000-0005-0000-0000-0000E9100000}"/>
    <cellStyle name="เครื่องหมายจุลภาค 2 27" xfId="4322" xr:uid="{00000000-0005-0000-0000-0000EA100000}"/>
    <cellStyle name="เครื่องหมายจุลภาค 2 28" xfId="4323" xr:uid="{00000000-0005-0000-0000-0000EB100000}"/>
    <cellStyle name="เครื่องหมายจุลภาค 2 29" xfId="4324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6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7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5" xr:uid="{00000000-0005-0000-0000-0000ED100000}"/>
    <cellStyle name="เครื่องหมายจุลภาค 2 3 6" xfId="4808" xr:uid="{00000000-0005-0000-0000-000026000000}"/>
    <cellStyle name="เครื่องหมายจุลภาค 2 3 7" xfId="4961" xr:uid="{C878FA82-5B77-475D-B359-E2F01EB3EA81}"/>
    <cellStyle name="เครื่องหมายจุลภาค 2 30" xfId="4328" xr:uid="{00000000-0005-0000-0000-0000F0100000}"/>
    <cellStyle name="เครื่องหมายจุลภาค 2 31" xfId="4329" xr:uid="{00000000-0005-0000-0000-0000F1100000}"/>
    <cellStyle name="เครื่องหมายจุลภาค 2 32" xfId="4330" xr:uid="{00000000-0005-0000-0000-0000F2100000}"/>
    <cellStyle name="เครื่องหมายจุลภาค 2 33" xfId="4331" xr:uid="{00000000-0005-0000-0000-0000F3100000}"/>
    <cellStyle name="เครื่องหมายจุลภาค 2 34" xfId="4332" xr:uid="{00000000-0005-0000-0000-0000F4100000}"/>
    <cellStyle name="เครื่องหมายจุลภาค 2 35" xfId="4333" xr:uid="{00000000-0005-0000-0000-0000F5100000}"/>
    <cellStyle name="เครื่องหมายจุลภาค 2 36" xfId="4334" xr:uid="{00000000-0005-0000-0000-0000F6100000}"/>
    <cellStyle name="เครื่องหมายจุลภาค 2 37" xfId="4335" xr:uid="{00000000-0005-0000-0000-0000F7100000}"/>
    <cellStyle name="เครื่องหมายจุลภาค 2 38" xfId="4336" xr:uid="{00000000-0005-0000-0000-0000F8100000}"/>
    <cellStyle name="เครื่องหมายจุลภาค 2 39" xfId="4337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39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8" xr:uid="{00000000-0005-0000-0000-0000FA100000}"/>
    <cellStyle name="เครื่องหมายจุลภาค 2 40" xfId="4340" xr:uid="{00000000-0005-0000-0000-0000FC100000}"/>
    <cellStyle name="เครื่องหมายจุลภาค 2 41" xfId="4341" xr:uid="{00000000-0005-0000-0000-0000FD100000}"/>
    <cellStyle name="เครื่องหมายจุลภาค 2 42" xfId="4282" xr:uid="{00000000-0005-0000-0000-0000C2100000}"/>
    <cellStyle name="เครื่องหมายจุลภาค 2 43" xfId="4791" xr:uid="{00000000-0005-0000-0000-000026000000}"/>
    <cellStyle name="เครื่องหมายจุลภาค 2 44" xfId="4957" xr:uid="{B34A9C05-DACB-496A-B7A3-8D8007B9741E}"/>
    <cellStyle name="เครื่องหมายจุลภาค 2 5" xfId="2012" xr:uid="{00000000-0005-0000-0000-00004E070000}"/>
    <cellStyle name="เครื่องหมายจุลภาค 2 5 2" xfId="4343" xr:uid="{00000000-0005-0000-0000-0000FF100000}"/>
    <cellStyle name="เครื่องหมายจุลภาค 2 5 3" xfId="4342" xr:uid="{00000000-0005-0000-0000-0000FE100000}"/>
    <cellStyle name="เครื่องหมายจุลภาค 2 5 4" xfId="4962" xr:uid="{F306585F-4483-445A-832F-7213D612ADF2}"/>
    <cellStyle name="เครื่องหมายจุลภาค 2 6" xfId="2013" xr:uid="{00000000-0005-0000-0000-00004F070000}"/>
    <cellStyle name="เครื่องหมายจุลภาค 2 6 2" xfId="4345" xr:uid="{00000000-0005-0000-0000-000001110000}"/>
    <cellStyle name="เครื่องหมายจุลภาค 2 6 3" xfId="4344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6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7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8" xr:uid="{00000000-0005-0000-0000-000004110000}"/>
    <cellStyle name="เครื่องหมายจุลภาค 3" xfId="96" xr:uid="{00000000-0005-0000-0000-000051070000}"/>
    <cellStyle name="เครื่องหมายจุลภาค 3 10" xfId="4350" xr:uid="{00000000-0005-0000-0000-000006110000}"/>
    <cellStyle name="เครื่องหมายจุลภาค 3 10 2" xfId="4351" xr:uid="{00000000-0005-0000-0000-000007110000}"/>
    <cellStyle name="เครื่องหมายจุลภาค 3 11" xfId="4352" xr:uid="{00000000-0005-0000-0000-000008110000}"/>
    <cellStyle name="เครื่องหมายจุลภาค 3 11 2" xfId="4353" xr:uid="{00000000-0005-0000-0000-000009110000}"/>
    <cellStyle name="เครื่องหมายจุลภาค 3 12" xfId="4354" xr:uid="{00000000-0005-0000-0000-00000A110000}"/>
    <cellStyle name="เครื่องหมายจุลภาค 3 12 2" xfId="4355" xr:uid="{00000000-0005-0000-0000-00000B110000}"/>
    <cellStyle name="เครื่องหมายจุลภาค 3 13" xfId="4356" xr:uid="{00000000-0005-0000-0000-00000C110000}"/>
    <cellStyle name="เครื่องหมายจุลภาค 3 13 2" xfId="4357" xr:uid="{00000000-0005-0000-0000-00000D110000}"/>
    <cellStyle name="เครื่องหมายจุลภาค 3 14" xfId="4358" xr:uid="{00000000-0005-0000-0000-00000E110000}"/>
    <cellStyle name="เครื่องหมายจุลภาค 3 14 2" xfId="4359" xr:uid="{00000000-0005-0000-0000-00000F110000}"/>
    <cellStyle name="เครื่องหมายจุลภาค 3 15" xfId="4360" xr:uid="{00000000-0005-0000-0000-000010110000}"/>
    <cellStyle name="เครื่องหมายจุลภาค 3 15 2" xfId="4361" xr:uid="{00000000-0005-0000-0000-000011110000}"/>
    <cellStyle name="เครื่องหมายจุลภาค 3 16" xfId="4362" xr:uid="{00000000-0005-0000-0000-000012110000}"/>
    <cellStyle name="เครื่องหมายจุลภาค 3 16 2" xfId="4363" xr:uid="{00000000-0005-0000-0000-000013110000}"/>
    <cellStyle name="เครื่องหมายจุลภาค 3 17" xfId="4364" xr:uid="{00000000-0005-0000-0000-000014110000}"/>
    <cellStyle name="เครื่องหมายจุลภาค 3 17 2" xfId="4365" xr:uid="{00000000-0005-0000-0000-000015110000}"/>
    <cellStyle name="เครื่องหมายจุลภาค 3 18" xfId="4366" xr:uid="{00000000-0005-0000-0000-000016110000}"/>
    <cellStyle name="เครื่องหมายจุลภาค 3 18 2" xfId="4367" xr:uid="{00000000-0005-0000-0000-000017110000}"/>
    <cellStyle name="เครื่องหมายจุลภาค 3 19" xfId="4368" xr:uid="{00000000-0005-0000-0000-000018110000}"/>
    <cellStyle name="เครื่องหมายจุลภาค 3 19 2" xfId="4369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1" xr:uid="{00000000-0005-0000-0000-00001B110000}"/>
    <cellStyle name="เครื่องหมายจุลภาค 3 2 2 5" xfId="4965" xr:uid="{AD0FD170-492A-4432-8F53-5C7ABE684BFA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2" xr:uid="{00000000-0005-0000-0000-00001C110000}"/>
    <cellStyle name="เครื่องหมายจุลภาค 3 2 3 5" xfId="4966" xr:uid="{B54FB59C-A8AB-41B3-899B-B9AF1A8F6ABC}"/>
    <cellStyle name="เครื่องหมายจุลภาค 3 2 4" xfId="2191" xr:uid="{00000000-0005-0000-0000-000052070000}"/>
    <cellStyle name="เครื่องหมายจุลภาค 3 2 4 2" xfId="4373" xr:uid="{00000000-0005-0000-0000-00001D110000}"/>
    <cellStyle name="เครื่องหมายจุลภาค 3 2 4 3" xfId="4967" xr:uid="{3FA7AF20-BA0B-487E-9E6F-F11DDB016061}"/>
    <cellStyle name="เครื่องหมายจุลภาค 3 2 5" xfId="2527" xr:uid="{00000000-0005-0000-0000-000052070000}"/>
    <cellStyle name="เครื่องหมายจุลภาค 3 2 5 2" xfId="4374" xr:uid="{00000000-0005-0000-0000-00001E110000}"/>
    <cellStyle name="เครื่องหมายจุลภาค 3 2 6" xfId="4370" xr:uid="{00000000-0005-0000-0000-00001A110000}"/>
    <cellStyle name="เครื่องหมายจุลภาค 3 2 7" xfId="4964" xr:uid="{7134EB58-2C15-4162-85F3-8281E6E4B830}"/>
    <cellStyle name="เครื่องหมายจุลภาค 3 20" xfId="4375" xr:uid="{00000000-0005-0000-0000-00001F110000}"/>
    <cellStyle name="เครื่องหมายจุลภาค 3 20 2" xfId="4376" xr:uid="{00000000-0005-0000-0000-000020110000}"/>
    <cellStyle name="เครื่องหมายจุลภาค 3 21" xfId="4377" xr:uid="{00000000-0005-0000-0000-000021110000}"/>
    <cellStyle name="เครื่องหมายจุลภาค 3 21 2" xfId="4378" xr:uid="{00000000-0005-0000-0000-000022110000}"/>
    <cellStyle name="เครื่องหมายจุลภาค 3 22" xfId="4379" xr:uid="{00000000-0005-0000-0000-000023110000}"/>
    <cellStyle name="เครื่องหมายจุลภาค 3 22 2" xfId="4380" xr:uid="{00000000-0005-0000-0000-000024110000}"/>
    <cellStyle name="เครื่องหมายจุลภาค 3 23" xfId="4381" xr:uid="{00000000-0005-0000-0000-000025110000}"/>
    <cellStyle name="เครื่องหมายจุลภาค 3 23 2" xfId="4382" xr:uid="{00000000-0005-0000-0000-000026110000}"/>
    <cellStyle name="เครื่องหมายจุลภาค 3 24" xfId="4383" xr:uid="{00000000-0005-0000-0000-000027110000}"/>
    <cellStyle name="เครื่องหมายจุลภาค 3 24 2" xfId="4384" xr:uid="{00000000-0005-0000-0000-000028110000}"/>
    <cellStyle name="เครื่องหมายจุลภาค 3 25" xfId="4385" xr:uid="{00000000-0005-0000-0000-000029110000}"/>
    <cellStyle name="เครื่องหมายจุลภาค 3 25 2" xfId="4386" xr:uid="{00000000-0005-0000-0000-00002A110000}"/>
    <cellStyle name="เครื่องหมายจุลภาค 3 26" xfId="4387" xr:uid="{00000000-0005-0000-0000-00002B110000}"/>
    <cellStyle name="เครื่องหมายจุลภาค 3 26 2" xfId="4388" xr:uid="{00000000-0005-0000-0000-00002C110000}"/>
    <cellStyle name="เครื่องหมายจุลภาค 3 27" xfId="4389" xr:uid="{00000000-0005-0000-0000-00002D110000}"/>
    <cellStyle name="เครื่องหมายจุลภาค 3 27 2" xfId="4390" xr:uid="{00000000-0005-0000-0000-00002E110000}"/>
    <cellStyle name="เครื่องหมายจุลภาค 3 28" xfId="4391" xr:uid="{00000000-0005-0000-0000-00002F110000}"/>
    <cellStyle name="เครื่องหมายจุลภาค 3 29" xfId="4392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4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5" xr:uid="{00000000-0005-0000-0000-000033110000}"/>
    <cellStyle name="เครื่องหมายจุลภาค 3 3 4" xfId="4393" xr:uid="{00000000-0005-0000-0000-000031110000}"/>
    <cellStyle name="เครื่องหมายจุลภาค 3 3 5" xfId="4968" xr:uid="{CF18C4C5-C169-47F1-B62D-EBE431EB8420}"/>
    <cellStyle name="เครื่องหมายจุลภาค 3 30" xfId="4396" xr:uid="{00000000-0005-0000-0000-000034110000}"/>
    <cellStyle name="เครื่องหมายจุลภาค 3 31" xfId="4349" xr:uid="{00000000-0005-0000-0000-000005110000}"/>
    <cellStyle name="เครื่องหมายจุลภาค 3 32" xfId="4963" xr:uid="{FB97B539-66C0-48A5-860D-E13B8CB33CF2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8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399" xr:uid="{00000000-0005-0000-0000-000037110000}"/>
    <cellStyle name="เครื่องหมายจุลภาค 3 4 4" xfId="4397" xr:uid="{00000000-0005-0000-0000-000035110000}"/>
    <cellStyle name="เครื่องหมายจุลภาค 3 4 5" xfId="4969" xr:uid="{6A4067D7-4070-4FB4-85F7-634CC07D6704}"/>
    <cellStyle name="เครื่องหมายจุลภาค 3 5" xfId="2190" xr:uid="{00000000-0005-0000-0000-000051070000}"/>
    <cellStyle name="เครื่องหมายจุลภาค 3 5 2" xfId="4401" xr:uid="{00000000-0005-0000-0000-000039110000}"/>
    <cellStyle name="เครื่องหมายจุลภาค 3 5 3" xfId="4400" xr:uid="{00000000-0005-0000-0000-000038110000}"/>
    <cellStyle name="เครื่องหมายจุลภาค 3 5 4" xfId="4970" xr:uid="{9F1CEFB8-E21C-4AD7-A08E-D071B03E07F0}"/>
    <cellStyle name="เครื่องหมายจุลภาค 3 6" xfId="2526" xr:uid="{00000000-0005-0000-0000-000051070000}"/>
    <cellStyle name="เครื่องหมายจุลภาค 3 6 2" xfId="4403" xr:uid="{00000000-0005-0000-0000-00003B110000}"/>
    <cellStyle name="เครื่องหมายจุลภาค 3 6 3" xfId="4402" xr:uid="{00000000-0005-0000-0000-00003A110000}"/>
    <cellStyle name="เครื่องหมายจุลภาค 3 7" xfId="4404" xr:uid="{00000000-0005-0000-0000-00003C110000}"/>
    <cellStyle name="เครื่องหมายจุลภาค 3 7 2" xfId="4405" xr:uid="{00000000-0005-0000-0000-00003D110000}"/>
    <cellStyle name="เครื่องหมายจุลภาค 3 8" xfId="4406" xr:uid="{00000000-0005-0000-0000-00003E110000}"/>
    <cellStyle name="เครื่องหมายจุลภาค 3 8 2" xfId="4407" xr:uid="{00000000-0005-0000-0000-00003F110000}"/>
    <cellStyle name="เครื่องหมายจุลภาค 3 9" xfId="4408" xr:uid="{00000000-0005-0000-0000-000040110000}"/>
    <cellStyle name="เครื่องหมายจุลภาค 3 9 2" xfId="4409" xr:uid="{00000000-0005-0000-0000-000041110000}"/>
    <cellStyle name="เครื่องหมายจุลภาค 4" xfId="98" xr:uid="{00000000-0005-0000-0000-000057070000}"/>
    <cellStyle name="เครื่องหมายจุลภาค 4 10" xfId="4411" xr:uid="{00000000-0005-0000-0000-000043110000}"/>
    <cellStyle name="เครื่องหมายจุลภาค 4 10 2" xfId="4412" xr:uid="{00000000-0005-0000-0000-000044110000}"/>
    <cellStyle name="เครื่องหมายจุลภาค 4 11" xfId="4413" xr:uid="{00000000-0005-0000-0000-000045110000}"/>
    <cellStyle name="เครื่องหมายจุลภาค 4 11 2" xfId="4414" xr:uid="{00000000-0005-0000-0000-000046110000}"/>
    <cellStyle name="เครื่องหมายจุลภาค 4 12" xfId="4415" xr:uid="{00000000-0005-0000-0000-000047110000}"/>
    <cellStyle name="เครื่องหมายจุลภาค 4 12 2" xfId="4416" xr:uid="{00000000-0005-0000-0000-000048110000}"/>
    <cellStyle name="เครื่องหมายจุลภาค 4 13" xfId="4417" xr:uid="{00000000-0005-0000-0000-000049110000}"/>
    <cellStyle name="เครื่องหมายจุลภาค 4 13 2" xfId="4418" xr:uid="{00000000-0005-0000-0000-00004A110000}"/>
    <cellStyle name="เครื่องหมายจุลภาค 4 14" xfId="4419" xr:uid="{00000000-0005-0000-0000-00004B110000}"/>
    <cellStyle name="เครื่องหมายจุลภาค 4 14 2" xfId="4420" xr:uid="{00000000-0005-0000-0000-00004C110000}"/>
    <cellStyle name="เครื่องหมายจุลภาค 4 15" xfId="4421" xr:uid="{00000000-0005-0000-0000-00004D110000}"/>
    <cellStyle name="เครื่องหมายจุลภาค 4 15 2" xfId="4422" xr:uid="{00000000-0005-0000-0000-00004E110000}"/>
    <cellStyle name="เครื่องหมายจุลภาค 4 16" xfId="4423" xr:uid="{00000000-0005-0000-0000-00004F110000}"/>
    <cellStyle name="เครื่องหมายจุลภาค 4 16 2" xfId="4424" xr:uid="{00000000-0005-0000-0000-000050110000}"/>
    <cellStyle name="เครื่องหมายจุลภาค 4 17" xfId="4425" xr:uid="{00000000-0005-0000-0000-000051110000}"/>
    <cellStyle name="เครื่องหมายจุลภาค 4 17 2" xfId="4426" xr:uid="{00000000-0005-0000-0000-000052110000}"/>
    <cellStyle name="เครื่องหมายจุลภาค 4 18" xfId="4427" xr:uid="{00000000-0005-0000-0000-000053110000}"/>
    <cellStyle name="เครื่องหมายจุลภาค 4 18 2" xfId="4428" xr:uid="{00000000-0005-0000-0000-000054110000}"/>
    <cellStyle name="เครื่องหมายจุลภาค 4 19" xfId="4429" xr:uid="{00000000-0005-0000-0000-000055110000}"/>
    <cellStyle name="เครื่องหมายจุลภาค 4 19 2" xfId="4430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2" xr:uid="{00000000-0005-0000-0000-000058110000}"/>
    <cellStyle name="เครื่องหมายจุลภาค 4 2 2 3" xfId="4972" xr:uid="{50A713DE-2DBE-4FBD-BA3C-8424BFCF2155}"/>
    <cellStyle name="เครื่องหมายจุลภาค 4 2 3" xfId="4433" xr:uid="{00000000-0005-0000-0000-000059110000}"/>
    <cellStyle name="เครื่องหมายจุลภาค 4 2 4" xfId="4434" xr:uid="{00000000-0005-0000-0000-00005A110000}"/>
    <cellStyle name="เครื่องหมายจุลภาค 4 2 5" xfId="4435" xr:uid="{00000000-0005-0000-0000-00005B110000}"/>
    <cellStyle name="เครื่องหมายจุลภาค 4 2 6" xfId="4431" xr:uid="{00000000-0005-0000-0000-000057110000}"/>
    <cellStyle name="เครื่องหมายจุลภาค 4 20" xfId="4436" xr:uid="{00000000-0005-0000-0000-00005C110000}"/>
    <cellStyle name="เครื่องหมายจุลภาค 4 20 2" xfId="4437" xr:uid="{00000000-0005-0000-0000-00005D110000}"/>
    <cellStyle name="เครื่องหมายจุลภาค 4 21" xfId="4438" xr:uid="{00000000-0005-0000-0000-00005E110000}"/>
    <cellStyle name="เครื่องหมายจุลภาค 4 21 2" xfId="4439" xr:uid="{00000000-0005-0000-0000-00005F110000}"/>
    <cellStyle name="เครื่องหมายจุลภาค 4 22" xfId="4440" xr:uid="{00000000-0005-0000-0000-000060110000}"/>
    <cellStyle name="เครื่องหมายจุลภาค 4 22 2" xfId="4441" xr:uid="{00000000-0005-0000-0000-000061110000}"/>
    <cellStyle name="เครื่องหมายจุลภาค 4 23" xfId="4442" xr:uid="{00000000-0005-0000-0000-000062110000}"/>
    <cellStyle name="เครื่องหมายจุลภาค 4 23 2" xfId="4443" xr:uid="{00000000-0005-0000-0000-000063110000}"/>
    <cellStyle name="เครื่องหมายจุลภาค 4 24" xfId="4444" xr:uid="{00000000-0005-0000-0000-000064110000}"/>
    <cellStyle name="เครื่องหมายจุลภาค 4 24 2" xfId="4445" xr:uid="{00000000-0005-0000-0000-000065110000}"/>
    <cellStyle name="เครื่องหมายจุลภาค 4 25" xfId="4446" xr:uid="{00000000-0005-0000-0000-000066110000}"/>
    <cellStyle name="เครื่องหมายจุลภาค 4 25 2" xfId="4447" xr:uid="{00000000-0005-0000-0000-000067110000}"/>
    <cellStyle name="เครื่องหมายจุลภาค 4 26" xfId="4448" xr:uid="{00000000-0005-0000-0000-000068110000}"/>
    <cellStyle name="เครื่องหมายจุลภาค 4 26 2" xfId="4449" xr:uid="{00000000-0005-0000-0000-000069110000}"/>
    <cellStyle name="เครื่องหมายจุลภาค 4 27" xfId="4450" xr:uid="{00000000-0005-0000-0000-00006A110000}"/>
    <cellStyle name="เครื่องหมายจุลภาค 4 27 2" xfId="4451" xr:uid="{00000000-0005-0000-0000-00006B110000}"/>
    <cellStyle name="เครื่องหมายจุลภาค 4 28" xfId="4452" xr:uid="{00000000-0005-0000-0000-00006C110000}"/>
    <cellStyle name="เครื่องหมายจุลภาค 4 28 2" xfId="4453" xr:uid="{00000000-0005-0000-0000-00006D110000}"/>
    <cellStyle name="เครื่องหมายจุลภาค 4 29" xfId="4454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6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7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5" xr:uid="{00000000-0005-0000-0000-00006F110000}"/>
    <cellStyle name="เครื่องหมายจุลภาค 4 3 6" xfId="4973" xr:uid="{EE106011-7C31-47F1-8BBF-8373793BD1B7}"/>
    <cellStyle name="เครื่องหมายจุลภาค 4 30" xfId="4410" xr:uid="{00000000-0005-0000-0000-000042110000}"/>
    <cellStyle name="เครื่องหมายจุลภาค 4 31" xfId="4971" xr:uid="{3D70F699-6F04-4B5A-9908-B626FFFEACB7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59" xr:uid="{00000000-0005-0000-0000-000073110000}"/>
    <cellStyle name="เครื่องหมายจุลภาค 4 4 3" xfId="4460" xr:uid="{00000000-0005-0000-0000-000074110000}"/>
    <cellStyle name="เครื่องหมายจุลภาค 4 4 4" xfId="4458" xr:uid="{00000000-0005-0000-0000-000072110000}"/>
    <cellStyle name="เครื่องหมายจุลภาค 4 4 5" xfId="4974" xr:uid="{7E1AE69A-5936-49A3-8B36-7917120D0810}"/>
    <cellStyle name="เครื่องหมายจุลภาค 4 5" xfId="2192" xr:uid="{00000000-0005-0000-0000-000057070000}"/>
    <cellStyle name="เครื่องหมายจุลภาค 4 5 2" xfId="4462" xr:uid="{00000000-0005-0000-0000-000076110000}"/>
    <cellStyle name="เครื่องหมายจุลภาค 4 5 3" xfId="4463" xr:uid="{00000000-0005-0000-0000-000077110000}"/>
    <cellStyle name="เครื่องหมายจุลภาค 4 5 4" xfId="4461" xr:uid="{00000000-0005-0000-0000-000075110000}"/>
    <cellStyle name="เครื่องหมายจุลภาค 4 5 5" xfId="4975" xr:uid="{9CEEA67F-AE9B-4C77-BE4B-88D9F6BFB87C}"/>
    <cellStyle name="เครื่องหมายจุลภาค 4 6" xfId="2528" xr:uid="{00000000-0005-0000-0000-000057070000}"/>
    <cellStyle name="เครื่องหมายจุลภาค 4 6 2" xfId="4465" xr:uid="{00000000-0005-0000-0000-000079110000}"/>
    <cellStyle name="เครื่องหมายจุลภาค 4 6 3" xfId="4464" xr:uid="{00000000-0005-0000-0000-000078110000}"/>
    <cellStyle name="เครื่องหมายจุลภาค 4 7" xfId="4466" xr:uid="{00000000-0005-0000-0000-00007A110000}"/>
    <cellStyle name="เครื่องหมายจุลภาค 4 7 2" xfId="4467" xr:uid="{00000000-0005-0000-0000-00007B110000}"/>
    <cellStyle name="เครื่องหมายจุลภาค 4 8" xfId="4468" xr:uid="{00000000-0005-0000-0000-00007C110000}"/>
    <cellStyle name="เครื่องหมายจุลภาค 4 8 2" xfId="4469" xr:uid="{00000000-0005-0000-0000-00007D110000}"/>
    <cellStyle name="เครื่องหมายจุลภาค 4 9" xfId="4470" xr:uid="{00000000-0005-0000-0000-00007E110000}"/>
    <cellStyle name="เครื่องหมายจุลภาค 4 9 2" xfId="4471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5" xr:uid="{00000000-0005-0000-0000-000083110000}"/>
    <cellStyle name="เครื่องหมายจุลภาค 5 2 2 3" xfId="4474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6" xr:uid="{00000000-0005-0000-0000-000084110000}"/>
    <cellStyle name="เครื่องหมายจุลภาค 5 2 4" xfId="4477" xr:uid="{00000000-0005-0000-0000-000085110000}"/>
    <cellStyle name="เครื่องหมายจุลภาค 5 2 5" xfId="4478" xr:uid="{00000000-0005-0000-0000-000086110000}"/>
    <cellStyle name="เครื่องหมายจุลภาค 5 2 6" xfId="4473" xr:uid="{00000000-0005-0000-0000-000081110000}"/>
    <cellStyle name="เครื่องหมายจุลภาค 5 2 7" xfId="4976" xr:uid="{3CC57E8F-EBB4-4F60-8A04-A63965B1CA34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79" xr:uid="{00000000-0005-0000-0000-000087110000}"/>
    <cellStyle name="เครื่องหมายจุลภาค 5 3 5" xfId="4977" xr:uid="{44BF3460-943A-4618-8AD0-8AA4C67418AC}"/>
    <cellStyle name="เครื่องหมายจุลภาค 5 4" xfId="4480" xr:uid="{00000000-0005-0000-0000-000088110000}"/>
    <cellStyle name="เครื่องหมายจุลภาค 5 5" xfId="4481" xr:uid="{00000000-0005-0000-0000-000089110000}"/>
    <cellStyle name="เครื่องหมายจุลภาค 5 6" xfId="4482" xr:uid="{00000000-0005-0000-0000-00008A110000}"/>
    <cellStyle name="เครื่องหมายจุลภาค 5 7" xfId="4472" xr:uid="{00000000-0005-0000-0000-000080110000}"/>
    <cellStyle name="เครื่องหมายจุลภาค 6" xfId="101" xr:uid="{00000000-0005-0000-0000-000060070000}"/>
    <cellStyle name="เครื่องหมายจุลภาค 6 10" xfId="4483" xr:uid="{00000000-0005-0000-0000-00008B110000}"/>
    <cellStyle name="เครื่องหมายจุลภาค 6 10 2" xfId="4484" xr:uid="{00000000-0005-0000-0000-00008C110000}"/>
    <cellStyle name="เครื่องหมายจุลภาค 6 11" xfId="4485" xr:uid="{00000000-0005-0000-0000-00008D110000}"/>
    <cellStyle name="เครื่องหมายจุลภาค 6 11 2" xfId="4486" xr:uid="{00000000-0005-0000-0000-00008E110000}"/>
    <cellStyle name="เครื่องหมายจุลภาค 6 12" xfId="4487" xr:uid="{00000000-0005-0000-0000-00008F110000}"/>
    <cellStyle name="เครื่องหมายจุลภาค 6 12 2" xfId="4488" xr:uid="{00000000-0005-0000-0000-000090110000}"/>
    <cellStyle name="เครื่องหมายจุลภาค 6 13" xfId="4489" xr:uid="{00000000-0005-0000-0000-000091110000}"/>
    <cellStyle name="เครื่องหมายจุลภาค 6 13 2" xfId="4490" xr:uid="{00000000-0005-0000-0000-000092110000}"/>
    <cellStyle name="เครื่องหมายจุลภาค 6 14" xfId="4491" xr:uid="{00000000-0005-0000-0000-000093110000}"/>
    <cellStyle name="เครื่องหมายจุลภาค 6 14 2" xfId="4492" xr:uid="{00000000-0005-0000-0000-000094110000}"/>
    <cellStyle name="เครื่องหมายจุลภาค 6 15" xfId="4493" xr:uid="{00000000-0005-0000-0000-000095110000}"/>
    <cellStyle name="เครื่องหมายจุลภาค 6 15 2" xfId="4494" xr:uid="{00000000-0005-0000-0000-000096110000}"/>
    <cellStyle name="เครื่องหมายจุลภาค 6 16" xfId="4495" xr:uid="{00000000-0005-0000-0000-000097110000}"/>
    <cellStyle name="เครื่องหมายจุลภาค 6 16 2" xfId="4496" xr:uid="{00000000-0005-0000-0000-000098110000}"/>
    <cellStyle name="เครื่องหมายจุลภาค 6 17" xfId="4497" xr:uid="{00000000-0005-0000-0000-000099110000}"/>
    <cellStyle name="เครื่องหมายจุลภาค 6 17 2" xfId="4498" xr:uid="{00000000-0005-0000-0000-00009A110000}"/>
    <cellStyle name="เครื่องหมายจุลภาค 6 18" xfId="4499" xr:uid="{00000000-0005-0000-0000-00009B110000}"/>
    <cellStyle name="เครื่องหมายจุลภาค 6 18 2" xfId="4500" xr:uid="{00000000-0005-0000-0000-00009C110000}"/>
    <cellStyle name="เครื่องหมายจุลภาค 6 19" xfId="4501" xr:uid="{00000000-0005-0000-0000-00009D110000}"/>
    <cellStyle name="เครื่องหมายจุลภาค 6 19 2" xfId="4502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4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5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3" xr:uid="{00000000-0005-0000-0000-00009F110000}"/>
    <cellStyle name="เครื่องหมายจุลภาค 6 2 6" xfId="4978" xr:uid="{2B0FECAD-994D-4FAC-83FE-3D0C521D978F}"/>
    <cellStyle name="เครื่องหมายจุลภาค 6 20" xfId="4506" xr:uid="{00000000-0005-0000-0000-0000A2110000}"/>
    <cellStyle name="เครื่องหมายจุลภาค 6 20 2" xfId="4507" xr:uid="{00000000-0005-0000-0000-0000A3110000}"/>
    <cellStyle name="เครื่องหมายจุลภาค 6 21" xfId="4508" xr:uid="{00000000-0005-0000-0000-0000A4110000}"/>
    <cellStyle name="เครื่องหมายจุลภาค 6 21 2" xfId="4509" xr:uid="{00000000-0005-0000-0000-0000A5110000}"/>
    <cellStyle name="เครื่องหมายจุลภาค 6 22" xfId="4510" xr:uid="{00000000-0005-0000-0000-0000A6110000}"/>
    <cellStyle name="เครื่องหมายจุลภาค 6 22 2" xfId="4511" xr:uid="{00000000-0005-0000-0000-0000A7110000}"/>
    <cellStyle name="เครื่องหมายจุลภาค 6 23" xfId="4512" xr:uid="{00000000-0005-0000-0000-0000A8110000}"/>
    <cellStyle name="เครื่องหมายจุลภาค 6 23 2" xfId="4513" xr:uid="{00000000-0005-0000-0000-0000A9110000}"/>
    <cellStyle name="เครื่องหมายจุลภาค 6 24" xfId="4514" xr:uid="{00000000-0005-0000-0000-0000AA110000}"/>
    <cellStyle name="เครื่องหมายจุลภาค 6 24 2" xfId="4515" xr:uid="{00000000-0005-0000-0000-0000AB110000}"/>
    <cellStyle name="เครื่องหมายจุลภาค 6 25" xfId="4516" xr:uid="{00000000-0005-0000-0000-0000AC110000}"/>
    <cellStyle name="เครื่องหมายจุลภาค 6 25 2" xfId="4517" xr:uid="{00000000-0005-0000-0000-0000AD110000}"/>
    <cellStyle name="เครื่องหมายจุลภาค 6 26" xfId="4518" xr:uid="{00000000-0005-0000-0000-0000AE110000}"/>
    <cellStyle name="เครื่องหมายจุลภาค 6 26 2" xfId="4519" xr:uid="{00000000-0005-0000-0000-0000AF110000}"/>
    <cellStyle name="เครื่องหมายจุลภาค 6 27" xfId="4520" xr:uid="{00000000-0005-0000-0000-0000B0110000}"/>
    <cellStyle name="เครื่องหมายจุลภาค 6 27 2" xfId="4521" xr:uid="{00000000-0005-0000-0000-0000B1110000}"/>
    <cellStyle name="เครื่องหมายจุลภาค 6 28" xfId="4522" xr:uid="{00000000-0005-0000-0000-0000B2110000}"/>
    <cellStyle name="เครื่องหมายจุลภาค 6 29" xfId="4523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5" xr:uid="{00000000-0005-0000-0000-0000B5110000}"/>
    <cellStyle name="เครื่องหมายจุลภาค 6 3 3" xfId="4526" xr:uid="{00000000-0005-0000-0000-0000B6110000}"/>
    <cellStyle name="เครื่องหมายจุลภาค 6 3 4" xfId="4524" xr:uid="{00000000-0005-0000-0000-0000B4110000}"/>
    <cellStyle name="เครื่องหมายจุลภาค 6 3 5" xfId="4979" xr:uid="{8E711B24-464D-4C2A-AA41-4A7A07E961C7}"/>
    <cellStyle name="เครื่องหมายจุลภาค 6 4" xfId="4527" xr:uid="{00000000-0005-0000-0000-0000B7110000}"/>
    <cellStyle name="เครื่องหมายจุลภาค 6 4 2" xfId="4528" xr:uid="{00000000-0005-0000-0000-0000B8110000}"/>
    <cellStyle name="เครื่องหมายจุลภาค 6 4 3" xfId="4529" xr:uid="{00000000-0005-0000-0000-0000B9110000}"/>
    <cellStyle name="เครื่องหมายจุลภาค 6 5" xfId="4530" xr:uid="{00000000-0005-0000-0000-0000BA110000}"/>
    <cellStyle name="เครื่องหมายจุลภาค 6 5 2" xfId="4531" xr:uid="{00000000-0005-0000-0000-0000BB110000}"/>
    <cellStyle name="เครื่องหมายจุลภาค 6 6" xfId="4532" xr:uid="{00000000-0005-0000-0000-0000BC110000}"/>
    <cellStyle name="เครื่องหมายจุลภาค 6 6 2" xfId="4533" xr:uid="{00000000-0005-0000-0000-0000BD110000}"/>
    <cellStyle name="เครื่องหมายจุลภาค 6 7" xfId="4534" xr:uid="{00000000-0005-0000-0000-0000BE110000}"/>
    <cellStyle name="เครื่องหมายจุลภาค 6 7 2" xfId="4535" xr:uid="{00000000-0005-0000-0000-0000BF110000}"/>
    <cellStyle name="เครื่องหมายจุลภาค 6 8" xfId="4536" xr:uid="{00000000-0005-0000-0000-0000C0110000}"/>
    <cellStyle name="เครื่องหมายจุลภาค 6 8 2" xfId="4537" xr:uid="{00000000-0005-0000-0000-0000C1110000}"/>
    <cellStyle name="เครื่องหมายจุลภาค 6 9" xfId="4538" xr:uid="{00000000-0005-0000-0000-0000C2110000}"/>
    <cellStyle name="เครื่องหมายจุลภาค 6 9 2" xfId="4539" xr:uid="{00000000-0005-0000-0000-0000C3110000}"/>
    <cellStyle name="เครื่องหมายจุลภาค 7" xfId="102" xr:uid="{00000000-0005-0000-0000-000063070000}"/>
    <cellStyle name="เครื่องหมายจุลภาค 7 10" xfId="4540" xr:uid="{00000000-0005-0000-0000-0000C4110000}"/>
    <cellStyle name="เครื่องหมายจุลภาค 7 10 2" xfId="4541" xr:uid="{00000000-0005-0000-0000-0000C5110000}"/>
    <cellStyle name="เครื่องหมายจุลภาค 7 11" xfId="4542" xr:uid="{00000000-0005-0000-0000-0000C6110000}"/>
    <cellStyle name="เครื่องหมายจุลภาค 7 11 2" xfId="4543" xr:uid="{00000000-0005-0000-0000-0000C7110000}"/>
    <cellStyle name="เครื่องหมายจุลภาค 7 12" xfId="4544" xr:uid="{00000000-0005-0000-0000-0000C8110000}"/>
    <cellStyle name="เครื่องหมายจุลภาค 7 12 2" xfId="4545" xr:uid="{00000000-0005-0000-0000-0000C9110000}"/>
    <cellStyle name="เครื่องหมายจุลภาค 7 13" xfId="4546" xr:uid="{00000000-0005-0000-0000-0000CA110000}"/>
    <cellStyle name="เครื่องหมายจุลภาค 7 13 2" xfId="4547" xr:uid="{00000000-0005-0000-0000-0000CB110000}"/>
    <cellStyle name="เครื่องหมายจุลภาค 7 14" xfId="4548" xr:uid="{00000000-0005-0000-0000-0000CC110000}"/>
    <cellStyle name="เครื่องหมายจุลภาค 7 14 2" xfId="4549" xr:uid="{00000000-0005-0000-0000-0000CD110000}"/>
    <cellStyle name="เครื่องหมายจุลภาค 7 15" xfId="4550" xr:uid="{00000000-0005-0000-0000-0000CE110000}"/>
    <cellStyle name="เครื่องหมายจุลภาค 7 15 2" xfId="4551" xr:uid="{00000000-0005-0000-0000-0000CF110000}"/>
    <cellStyle name="เครื่องหมายจุลภาค 7 16" xfId="4552" xr:uid="{00000000-0005-0000-0000-0000D0110000}"/>
    <cellStyle name="เครื่องหมายจุลภาค 7 16 2" xfId="4553" xr:uid="{00000000-0005-0000-0000-0000D1110000}"/>
    <cellStyle name="เครื่องหมายจุลภาค 7 17" xfId="4554" xr:uid="{00000000-0005-0000-0000-0000D2110000}"/>
    <cellStyle name="เครื่องหมายจุลภาค 7 17 2" xfId="4555" xr:uid="{00000000-0005-0000-0000-0000D3110000}"/>
    <cellStyle name="เครื่องหมายจุลภาค 7 18" xfId="4556" xr:uid="{00000000-0005-0000-0000-0000D4110000}"/>
    <cellStyle name="เครื่องหมายจุลภาค 7 18 2" xfId="4557" xr:uid="{00000000-0005-0000-0000-0000D5110000}"/>
    <cellStyle name="เครื่องหมายจุลภาค 7 19" xfId="4558" xr:uid="{00000000-0005-0000-0000-0000D6110000}"/>
    <cellStyle name="เครื่องหมายจุลภาค 7 19 2" xfId="4559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1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0" xr:uid="{00000000-0005-0000-0000-0000D8110000}"/>
    <cellStyle name="เครื่องหมายจุลภาค 7 2 5" xfId="4980" xr:uid="{6E3AB66D-1F80-4459-8D55-9E9923594FDD}"/>
    <cellStyle name="เครื่องหมายจุลภาค 7 20" xfId="4562" xr:uid="{00000000-0005-0000-0000-0000DA110000}"/>
    <cellStyle name="เครื่องหมายจุลภาค 7 20 2" xfId="4563" xr:uid="{00000000-0005-0000-0000-0000DB110000}"/>
    <cellStyle name="เครื่องหมายจุลภาค 7 21" xfId="4564" xr:uid="{00000000-0005-0000-0000-0000DC110000}"/>
    <cellStyle name="เครื่องหมายจุลภาค 7 21 2" xfId="4565" xr:uid="{00000000-0005-0000-0000-0000DD110000}"/>
    <cellStyle name="เครื่องหมายจุลภาค 7 22" xfId="4566" xr:uid="{00000000-0005-0000-0000-0000DE110000}"/>
    <cellStyle name="เครื่องหมายจุลภาค 7 22 2" xfId="4567" xr:uid="{00000000-0005-0000-0000-0000DF110000}"/>
    <cellStyle name="เครื่องหมายจุลภาค 7 23" xfId="4568" xr:uid="{00000000-0005-0000-0000-0000E0110000}"/>
    <cellStyle name="เครื่องหมายจุลภาค 7 23 2" xfId="4569" xr:uid="{00000000-0005-0000-0000-0000E1110000}"/>
    <cellStyle name="เครื่องหมายจุลภาค 7 24" xfId="4570" xr:uid="{00000000-0005-0000-0000-0000E2110000}"/>
    <cellStyle name="เครื่องหมายจุลภาค 7 24 2" xfId="4571" xr:uid="{00000000-0005-0000-0000-0000E3110000}"/>
    <cellStyle name="เครื่องหมายจุลภาค 7 25" xfId="4572" xr:uid="{00000000-0005-0000-0000-0000E4110000}"/>
    <cellStyle name="เครื่องหมายจุลภาค 7 25 2" xfId="4573" xr:uid="{00000000-0005-0000-0000-0000E5110000}"/>
    <cellStyle name="เครื่องหมายจุลภาค 7 26" xfId="4574" xr:uid="{00000000-0005-0000-0000-0000E6110000}"/>
    <cellStyle name="เครื่องหมายจุลภาค 7 26 2" xfId="4575" xr:uid="{00000000-0005-0000-0000-0000E7110000}"/>
    <cellStyle name="เครื่องหมายจุลภาค 7 27" xfId="4576" xr:uid="{00000000-0005-0000-0000-0000E8110000}"/>
    <cellStyle name="เครื่องหมายจุลภาค 7 27 2" xfId="4577" xr:uid="{00000000-0005-0000-0000-0000E9110000}"/>
    <cellStyle name="เครื่องหมายจุลภาค 7 28" xfId="4578" xr:uid="{00000000-0005-0000-0000-0000EA110000}"/>
    <cellStyle name="เครื่องหมายจุลภาค 7 29" xfId="4579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1" xr:uid="{00000000-0005-0000-0000-0000ED110000}"/>
    <cellStyle name="เครื่องหมายจุลภาค 7 3 3" xfId="4582" xr:uid="{00000000-0005-0000-0000-0000EE110000}"/>
    <cellStyle name="เครื่องหมายจุลภาค 7 3 4" xfId="4580" xr:uid="{00000000-0005-0000-0000-0000EC110000}"/>
    <cellStyle name="เครื่องหมายจุลภาค 7 3 5" xfId="4981" xr:uid="{2B516477-FD16-4C72-9C3A-9B80A7D9A696}"/>
    <cellStyle name="เครื่องหมายจุลภาค 7 4" xfId="4583" xr:uid="{00000000-0005-0000-0000-0000EF110000}"/>
    <cellStyle name="เครื่องหมายจุลภาค 7 4 2" xfId="4584" xr:uid="{00000000-0005-0000-0000-0000F0110000}"/>
    <cellStyle name="เครื่องหมายจุลภาค 7 4 3" xfId="4585" xr:uid="{00000000-0005-0000-0000-0000F1110000}"/>
    <cellStyle name="เครื่องหมายจุลภาค 7 5" xfId="4586" xr:uid="{00000000-0005-0000-0000-0000F2110000}"/>
    <cellStyle name="เครื่องหมายจุลภาค 7 5 2" xfId="4587" xr:uid="{00000000-0005-0000-0000-0000F3110000}"/>
    <cellStyle name="เครื่องหมายจุลภาค 7 6" xfId="4588" xr:uid="{00000000-0005-0000-0000-0000F4110000}"/>
    <cellStyle name="เครื่องหมายจุลภาค 7 6 2" xfId="4589" xr:uid="{00000000-0005-0000-0000-0000F5110000}"/>
    <cellStyle name="เครื่องหมายจุลภาค 7 7" xfId="4590" xr:uid="{00000000-0005-0000-0000-0000F6110000}"/>
    <cellStyle name="เครื่องหมายจุลภาค 7 7 2" xfId="4591" xr:uid="{00000000-0005-0000-0000-0000F7110000}"/>
    <cellStyle name="เครื่องหมายจุลภาค 7 8" xfId="4592" xr:uid="{00000000-0005-0000-0000-0000F8110000}"/>
    <cellStyle name="เครื่องหมายจุลภาค 7 8 2" xfId="4593" xr:uid="{00000000-0005-0000-0000-0000F9110000}"/>
    <cellStyle name="เครื่องหมายจุลภาค 7 9" xfId="4594" xr:uid="{00000000-0005-0000-0000-0000FA110000}"/>
    <cellStyle name="เครื่องหมายจุลภาค 7 9 2" xfId="4595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7" xr:uid="{00000000-0005-0000-0000-0000FD110000}"/>
    <cellStyle name="เครื่องหมายจุลภาค 8 2 6" xfId="4982" xr:uid="{42DD3AAE-728E-48B1-8B93-3F21F2E4C94E}"/>
    <cellStyle name="เครื่องหมายจุลภาค 8 3" xfId="2196" xr:uid="{00000000-0005-0000-0000-000067070000}"/>
    <cellStyle name="เครื่องหมายจุลภาค 8 3 2" xfId="4983" xr:uid="{B408679B-A8BF-4399-A845-1B90FF1FA846}"/>
    <cellStyle name="เครื่องหมายจุลภาค 8 4" xfId="4596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599" xr:uid="{00000000-0005-0000-0000-0000FF110000}"/>
    <cellStyle name="เครื่องหมายจุลภาค 9 2 5" xfId="4985" xr:uid="{01FDAEE0-61BE-4271-9B1B-168B631D823C}"/>
    <cellStyle name="เครื่องหมายจุลภาค 9 3" xfId="2197" xr:uid="{00000000-0005-0000-0000-00006A070000}"/>
    <cellStyle name="เครื่องหมายจุลภาค 9 3 2" xfId="4986" xr:uid="{35E4FB7B-49EF-422F-A050-0D2765A09BB1}"/>
    <cellStyle name="เครื่องหมายจุลภาค 9 4" xfId="2529" xr:uid="{00000000-0005-0000-0000-00006A070000}"/>
    <cellStyle name="เครื่องหมายจุลภาค 9 5" xfId="4598" xr:uid="{00000000-0005-0000-0000-0000FE110000}"/>
    <cellStyle name="เครื่องหมายจุลภาค 9 6" xfId="4984" xr:uid="{C7AFE546-D723-4A74-A15E-14E7E1EAB289}"/>
    <cellStyle name="เครื่องหมายจุลภาค_4fd.15_05_04final" xfId="4600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1" xr:uid="{00000000-0005-0000-0000-000001120000}"/>
    <cellStyle name="จุลภาค 2" xfId="4818" xr:uid="{05FA3CCC-2426-4AF5-B431-97BB5227548E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2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" xfId="4987" xr:uid="{151E7E4B-52E9-40B8-8559-6C28657B0EC5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3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5" xr:uid="{00000000-0005-0000-0000-000030120000}"/>
    <cellStyle name="ปกติ 10 3" xfId="2062" xr:uid="{00000000-0005-0000-0000-0000C7070000}"/>
    <cellStyle name="ปกติ 10 3 2" xfId="4606" xr:uid="{00000000-0005-0000-0000-000031120000}"/>
    <cellStyle name="ปกติ 10 4" xfId="4607" xr:uid="{00000000-0005-0000-0000-000032120000}"/>
    <cellStyle name="ปกติ 10 5" xfId="4608" xr:uid="{00000000-0005-0000-0000-000033120000}"/>
    <cellStyle name="ปกติ 10 6" xfId="4609" xr:uid="{00000000-0005-0000-0000-000034120000}"/>
    <cellStyle name="ปกติ 10 7" xfId="4604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0" xr:uid="{00000000-0005-0000-0000-000035120000}"/>
    <cellStyle name="ปกติ 11 4" xfId="4611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2" xr:uid="{00000000-0005-0000-0000-000037120000}"/>
    <cellStyle name="ปกติ 12 4" xfId="4613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4" xr:uid="{00000000-0005-0000-0000-000039120000}"/>
    <cellStyle name="ปกติ 13 4" xfId="4615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6" xr:uid="{00000000-0005-0000-0000-00003B120000}"/>
    <cellStyle name="ปกติ 14 4" xfId="4617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8" xr:uid="{00000000-0005-0000-0000-00003D120000}"/>
    <cellStyle name="ปกติ 15 4" xfId="4619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0" xr:uid="{00000000-0005-0000-0000-00003F120000}"/>
    <cellStyle name="ปกติ 16 4" xfId="4621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2" xr:uid="{00000000-0005-0000-0000-000041120000}"/>
    <cellStyle name="ปกติ 17 4" xfId="4623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4" xr:uid="{00000000-0005-0000-0000-000043120000}"/>
    <cellStyle name="ปกติ 18 4" xfId="4625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6" xr:uid="{00000000-0005-0000-0000-000045120000}"/>
    <cellStyle name="ปกติ 19 4" xfId="4627" xr:uid="{00000000-0005-0000-0000-000046120000}"/>
    <cellStyle name="ปกติ 2" xfId="107" xr:uid="{00000000-0005-0000-0000-0000DA070000}"/>
    <cellStyle name="ปกติ 2 10" xfId="4629" xr:uid="{00000000-0005-0000-0000-000048120000}"/>
    <cellStyle name="ปกติ 2 10 2" xfId="4630" xr:uid="{00000000-0005-0000-0000-000049120000}"/>
    <cellStyle name="ปกติ 2 11" xfId="4631" xr:uid="{00000000-0005-0000-0000-00004A120000}"/>
    <cellStyle name="ปกติ 2 11 2" xfId="4632" xr:uid="{00000000-0005-0000-0000-00004B120000}"/>
    <cellStyle name="ปกติ 2 12" xfId="4633" xr:uid="{00000000-0005-0000-0000-00004C120000}"/>
    <cellStyle name="ปกติ 2 12 2" xfId="4634" xr:uid="{00000000-0005-0000-0000-00004D120000}"/>
    <cellStyle name="ปกติ 2 13" xfId="4635" xr:uid="{00000000-0005-0000-0000-00004E120000}"/>
    <cellStyle name="ปกติ 2 13 2" xfId="4636" xr:uid="{00000000-0005-0000-0000-00004F120000}"/>
    <cellStyle name="ปกติ 2 14" xfId="4637" xr:uid="{00000000-0005-0000-0000-000050120000}"/>
    <cellStyle name="ปกติ 2 14 2" xfId="4638" xr:uid="{00000000-0005-0000-0000-000051120000}"/>
    <cellStyle name="ปกติ 2 15" xfId="4639" xr:uid="{00000000-0005-0000-0000-000052120000}"/>
    <cellStyle name="ปกติ 2 15 2" xfId="4640" xr:uid="{00000000-0005-0000-0000-000053120000}"/>
    <cellStyle name="ปกติ 2 16" xfId="4641" xr:uid="{00000000-0005-0000-0000-000054120000}"/>
    <cellStyle name="ปกติ 2 16 2" xfId="4642" xr:uid="{00000000-0005-0000-0000-000055120000}"/>
    <cellStyle name="ปกติ 2 17" xfId="4643" xr:uid="{00000000-0005-0000-0000-000056120000}"/>
    <cellStyle name="ปกติ 2 17 2" xfId="4644" xr:uid="{00000000-0005-0000-0000-000057120000}"/>
    <cellStyle name="ปกติ 2 18" xfId="4645" xr:uid="{00000000-0005-0000-0000-000058120000}"/>
    <cellStyle name="ปกติ 2 18 2" xfId="4646" xr:uid="{00000000-0005-0000-0000-000059120000}"/>
    <cellStyle name="ปกติ 2 19" xfId="4647" xr:uid="{00000000-0005-0000-0000-00005A120000}"/>
    <cellStyle name="ปกติ 2 19 2" xfId="4648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49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0" xr:uid="{00000000-0005-0000-0000-00005D120000}"/>
    <cellStyle name="ปกติ 2 2 5" xfId="4651" xr:uid="{00000000-0005-0000-0000-00005E120000}"/>
    <cellStyle name="ปกติ 2 2 6" xfId="4652" xr:uid="{00000000-0005-0000-0000-00005F120000}"/>
    <cellStyle name="ปกติ 2 20" xfId="4653" xr:uid="{00000000-0005-0000-0000-000060120000}"/>
    <cellStyle name="ปกติ 2 20 2" xfId="4654" xr:uid="{00000000-0005-0000-0000-000061120000}"/>
    <cellStyle name="ปกติ 2 21" xfId="4655" xr:uid="{00000000-0005-0000-0000-000062120000}"/>
    <cellStyle name="ปกติ 2 22" xfId="4656" xr:uid="{00000000-0005-0000-0000-000063120000}"/>
    <cellStyle name="ปกติ 2 22 2" xfId="4657" xr:uid="{00000000-0005-0000-0000-000064120000}"/>
    <cellStyle name="ปกติ 2 23" xfId="4658" xr:uid="{00000000-0005-0000-0000-000065120000}"/>
    <cellStyle name="ปกติ 2 24" xfId="4659" xr:uid="{00000000-0005-0000-0000-000066120000}"/>
    <cellStyle name="ปกติ 2 24 2" xfId="4660" xr:uid="{00000000-0005-0000-0000-000067120000}"/>
    <cellStyle name="ปกติ 2 25" xfId="4661" xr:uid="{00000000-0005-0000-0000-000068120000}"/>
    <cellStyle name="ปกติ 2 26" xfId="4662" xr:uid="{00000000-0005-0000-0000-000069120000}"/>
    <cellStyle name="ปกติ 2 27" xfId="4663" xr:uid="{00000000-0005-0000-0000-00006A120000}"/>
    <cellStyle name="ปกติ 2 28" xfId="4664" xr:uid="{00000000-0005-0000-0000-00006B120000}"/>
    <cellStyle name="ปกติ 2 29" xfId="4665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7" xr:uid="{00000000-0005-0000-0000-00006E120000}"/>
    <cellStyle name="ปกติ 2 3 3" xfId="2076" xr:uid="{00000000-0005-0000-0000-0000E6070000}"/>
    <cellStyle name="ปกติ 2 3 3 2" xfId="4669" xr:uid="{00000000-0005-0000-0000-000070120000}"/>
    <cellStyle name="ปกติ 2 3 3 3" xfId="4668" xr:uid="{00000000-0005-0000-0000-00006F120000}"/>
    <cellStyle name="ปกติ 2 3 4" xfId="4670" xr:uid="{00000000-0005-0000-0000-000071120000}"/>
    <cellStyle name="ปกติ 2 3 4 2" xfId="4671" xr:uid="{00000000-0005-0000-0000-000072120000}"/>
    <cellStyle name="ปกติ 2 3 5" xfId="4672" xr:uid="{00000000-0005-0000-0000-000073120000}"/>
    <cellStyle name="ปกติ 2 3 6" xfId="4673" xr:uid="{00000000-0005-0000-0000-000074120000}"/>
    <cellStyle name="ปกติ 2 3 7" xfId="4666" xr:uid="{00000000-0005-0000-0000-00006D120000}"/>
    <cellStyle name="ปกติ 2 3_Sheet2" xfId="2078" xr:uid="{00000000-0005-0000-0000-0000E7070000}"/>
    <cellStyle name="ปกติ 2 30" xfId="4674" xr:uid="{00000000-0005-0000-0000-000075120000}"/>
    <cellStyle name="ปกติ 2 31" xfId="4675" xr:uid="{00000000-0005-0000-0000-000076120000}"/>
    <cellStyle name="ปกติ 2 32" xfId="4676" xr:uid="{00000000-0005-0000-0000-000077120000}"/>
    <cellStyle name="ปกติ 2 33" xfId="4677" xr:uid="{00000000-0005-0000-0000-000078120000}"/>
    <cellStyle name="ปกติ 2 34" xfId="4678" xr:uid="{00000000-0005-0000-0000-000079120000}"/>
    <cellStyle name="ปกติ 2 35" xfId="4679" xr:uid="{00000000-0005-0000-0000-00007A120000}"/>
    <cellStyle name="ปกติ 2 36" xfId="4680" xr:uid="{00000000-0005-0000-0000-00007B120000}"/>
    <cellStyle name="ปกติ 2 36 2" xfId="4681" xr:uid="{00000000-0005-0000-0000-00007C120000}"/>
    <cellStyle name="ปกติ 2 37" xfId="4682" xr:uid="{00000000-0005-0000-0000-00007D120000}"/>
    <cellStyle name="ปกติ 2 38" xfId="4683" xr:uid="{00000000-0005-0000-0000-00007E120000}"/>
    <cellStyle name="ปกติ 2 39" xfId="4684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5" xr:uid="{00000000-0005-0000-0000-000080120000}"/>
    <cellStyle name="ปกติ 2 41" xfId="4686" xr:uid="{00000000-0005-0000-0000-000081120000}"/>
    <cellStyle name="ปกติ 2 42" xfId="4628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8" xr:uid="{00000000-0005-0000-0000-000083120000}"/>
    <cellStyle name="ปกติ 2 6 3" xfId="4687" xr:uid="{00000000-0005-0000-0000-000082120000}"/>
    <cellStyle name="ปกติ 2 7" xfId="2132" xr:uid="{00000000-0005-0000-0000-0000EF070000}"/>
    <cellStyle name="ปกติ 2 7 2" xfId="4689" xr:uid="{00000000-0005-0000-0000-000084120000}"/>
    <cellStyle name="ปกติ 2 8" xfId="4690" xr:uid="{00000000-0005-0000-0000-000085120000}"/>
    <cellStyle name="ปกติ 2 9" xfId="4691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2" xr:uid="{00000000-0005-0000-0000-000088120000}"/>
    <cellStyle name="ปกติ 20 4" xfId="4693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3 2" xfId="4988" xr:uid="{173A121F-15E1-41CB-B149-7787574DCB42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5" xr:uid="{00000000-0005-0000-0000-00008B120000}"/>
    <cellStyle name="ปกติ 3 10 2" xfId="4696" xr:uid="{00000000-0005-0000-0000-00008C120000}"/>
    <cellStyle name="ปกติ 3 11" xfId="4697" xr:uid="{00000000-0005-0000-0000-00008D120000}"/>
    <cellStyle name="ปกติ 3 12" xfId="4698" xr:uid="{00000000-0005-0000-0000-00008E120000}"/>
    <cellStyle name="ปกติ 3 12 2" xfId="4699" xr:uid="{00000000-0005-0000-0000-00008F120000}"/>
    <cellStyle name="ปกติ 3 13" xfId="4700" xr:uid="{00000000-0005-0000-0000-000090120000}"/>
    <cellStyle name="ปกติ 3 14" xfId="4701" xr:uid="{00000000-0005-0000-0000-000091120000}"/>
    <cellStyle name="ปกติ 3 15" xfId="4702" xr:uid="{00000000-0005-0000-0000-000092120000}"/>
    <cellStyle name="ปกติ 3 16" xfId="4703" xr:uid="{00000000-0005-0000-0000-000093120000}"/>
    <cellStyle name="ปกติ 3 17" xfId="4694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5" xr:uid="{00000000-0005-0000-0000-000095120000}"/>
    <cellStyle name="ปกติ 3 2 3" xfId="2092" xr:uid="{00000000-0005-0000-0000-000001080000}"/>
    <cellStyle name="ปกติ 3 2 4" xfId="4704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7" xr:uid="{00000000-0005-0000-0000-000097120000}"/>
    <cellStyle name="ปกติ 3 3 3" xfId="4706" xr:uid="{00000000-0005-0000-0000-000096120000}"/>
    <cellStyle name="ปกติ 3 4" xfId="112" xr:uid="{00000000-0005-0000-0000-000004080000}"/>
    <cellStyle name="ปกติ 3 4 2" xfId="4708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0" xr:uid="{00000000-0005-0000-0000-00009A120000}"/>
    <cellStyle name="ปกติ 3 5 3" xfId="4709" xr:uid="{00000000-0005-0000-0000-000099120000}"/>
    <cellStyle name="ปกติ 3 6" xfId="2094" xr:uid="{00000000-0005-0000-0000-000007080000}"/>
    <cellStyle name="ปกติ 3 6 2" xfId="4712" xr:uid="{00000000-0005-0000-0000-00009C120000}"/>
    <cellStyle name="ปกติ 3 6 3" xfId="4711" xr:uid="{00000000-0005-0000-0000-00009B120000}"/>
    <cellStyle name="ปกติ 3 7" xfId="2091" xr:uid="{00000000-0005-0000-0000-000008080000}"/>
    <cellStyle name="ปกติ 3 7 2" xfId="4714" xr:uid="{00000000-0005-0000-0000-00009E120000}"/>
    <cellStyle name="ปกติ 3 7 3" xfId="4713" xr:uid="{00000000-0005-0000-0000-00009D120000}"/>
    <cellStyle name="ปกติ 3 8" xfId="4715" xr:uid="{00000000-0005-0000-0000-00009F120000}"/>
    <cellStyle name="ปกติ 3 8 2" xfId="4716" xr:uid="{00000000-0005-0000-0000-0000A0120000}"/>
    <cellStyle name="ปกติ 3 9" xfId="4717" xr:uid="{00000000-0005-0000-0000-0000A1120000}"/>
    <cellStyle name="ปกติ 3 9 2" xfId="4718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19" xr:uid="{00000000-0005-0000-0000-0000A3120000}"/>
    <cellStyle name="ปกติ 4 4" xfId="4720" xr:uid="{00000000-0005-0000-0000-0000A4120000}"/>
    <cellStyle name="ปกติ 4 5" xfId="4721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2" xr:uid="{00000000-0005-0000-0000-0000A6120000}"/>
    <cellStyle name="ปกติ 5 3" xfId="2102" xr:uid="{00000000-0005-0000-0000-000017080000}"/>
    <cellStyle name="ปกติ 5 3 2" xfId="4724" xr:uid="{00000000-0005-0000-0000-0000A8120000}"/>
    <cellStyle name="ปกติ 5 3 3" xfId="4723" xr:uid="{00000000-0005-0000-0000-0000A7120000}"/>
    <cellStyle name="ปกติ 5 4" xfId="4725" xr:uid="{00000000-0005-0000-0000-0000A9120000}"/>
    <cellStyle name="ปกติ 5 5" xfId="4726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8" xr:uid="{00000000-0005-0000-0000-0000AC120000}"/>
    <cellStyle name="ปกติ 6 3" xfId="1615" xr:uid="{00000000-0005-0000-0000-00001B080000}"/>
    <cellStyle name="ปกติ 6 3 2" xfId="4729" xr:uid="{00000000-0005-0000-0000-0000AD120000}"/>
    <cellStyle name="ปกติ 6 4" xfId="4730" xr:uid="{00000000-0005-0000-0000-0000AE120000}"/>
    <cellStyle name="ปกติ 6 5" xfId="4731" xr:uid="{00000000-0005-0000-0000-0000AF120000}"/>
    <cellStyle name="ปกติ 6 6" xfId="4727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2" xr:uid="{00000000-0005-0000-0000-0000B0120000}"/>
    <cellStyle name="ปกติ 7 4" xfId="2105" xr:uid="{00000000-0005-0000-0000-000021080000}"/>
    <cellStyle name="ปกติ 7 4 2" xfId="4733" xr:uid="{00000000-0005-0000-0000-0000B1120000}"/>
    <cellStyle name="ปกติ 7 5" xfId="4734" xr:uid="{00000000-0005-0000-0000-0000B2120000}"/>
    <cellStyle name="ปกติ 7 6" xfId="4735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6" xr:uid="{00000000-0005-0000-0000-0000B4120000}"/>
    <cellStyle name="ปกติ 8 4" xfId="4737" xr:uid="{00000000-0005-0000-0000-0000B5120000}"/>
    <cellStyle name="ปกติ 8 5" xfId="4738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39" xr:uid="{00000000-0005-0000-0000-0000B7120000}"/>
    <cellStyle name="ปกติ 9 4" xfId="4740" xr:uid="{00000000-0005-0000-0000-0000B8120000}"/>
    <cellStyle name="ปกติ 9 5" xfId="4741" xr:uid="{00000000-0005-0000-0000-0000B9120000}"/>
    <cellStyle name="ปกติ_EPCO T2" xfId="4792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2" xr:uid="{00000000-0005-0000-0000-000003120000}"/>
    <cellStyle name="เปอร์เซ็นต์ 2 10 2" xfId="4743" xr:uid="{00000000-0005-0000-0000-000004120000}"/>
    <cellStyle name="เปอร์เซ็นต์ 2 11" xfId="4744" xr:uid="{00000000-0005-0000-0000-000005120000}"/>
    <cellStyle name="เปอร์เซ็นต์ 2 12" xfId="4745" xr:uid="{00000000-0005-0000-0000-000006120000}"/>
    <cellStyle name="เปอร์เซ็นต์ 2 12 2" xfId="4746" xr:uid="{00000000-0005-0000-0000-000007120000}"/>
    <cellStyle name="เปอร์เซ็นต์ 2 13" xfId="4747" xr:uid="{00000000-0005-0000-0000-000008120000}"/>
    <cellStyle name="เปอร์เซ็นต์ 2 14" xfId="4748" xr:uid="{00000000-0005-0000-0000-000009120000}"/>
    <cellStyle name="เปอร์เซ็นต์ 2 14 2" xfId="4749" xr:uid="{00000000-0005-0000-0000-00000A120000}"/>
    <cellStyle name="เปอร์เซ็นต์ 2 15" xfId="4750" xr:uid="{00000000-0005-0000-0000-00000B120000}"/>
    <cellStyle name="เปอร์เซ็นต์ 2 16" xfId="4751" xr:uid="{00000000-0005-0000-0000-00000C120000}"/>
    <cellStyle name="เปอร์เซ็นต์ 2 17" xfId="4752" xr:uid="{00000000-0005-0000-0000-00000D120000}"/>
    <cellStyle name="เปอร์เซ็นต์ 2 18" xfId="4753" xr:uid="{00000000-0005-0000-0000-00000E120000}"/>
    <cellStyle name="เปอร์เซ็นต์ 2 19" xfId="4754" xr:uid="{00000000-0005-0000-0000-00000F120000}"/>
    <cellStyle name="เปอร์เซ็นต์ 2 2" xfId="171" xr:uid="{00000000-0005-0000-0000-000089070000}"/>
    <cellStyle name="เปอร์เซ็นต์ 2 2 2" xfId="4755" xr:uid="{00000000-0005-0000-0000-000010120000}"/>
    <cellStyle name="เปอร์เซ็นต์ 2 2 3" xfId="4756" xr:uid="{00000000-0005-0000-0000-000011120000}"/>
    <cellStyle name="เปอร์เซ็นต์ 2 2 4" xfId="4757" xr:uid="{00000000-0005-0000-0000-000012120000}"/>
    <cellStyle name="เปอร์เซ็นต์ 2 2 5" xfId="4758" xr:uid="{00000000-0005-0000-0000-000013120000}"/>
    <cellStyle name="เปอร์เซ็นต์ 2 2 6" xfId="4759" xr:uid="{00000000-0005-0000-0000-000014120000}"/>
    <cellStyle name="เปอร์เซ็นต์ 2 20" xfId="4760" xr:uid="{00000000-0005-0000-0000-000015120000}"/>
    <cellStyle name="เปอร์เซ็นต์ 2 21" xfId="4761" xr:uid="{00000000-0005-0000-0000-000016120000}"/>
    <cellStyle name="เปอร์เซ็นต์ 2 22" xfId="4762" xr:uid="{00000000-0005-0000-0000-000017120000}"/>
    <cellStyle name="เปอร์เซ็นต์ 2 23" xfId="4763" xr:uid="{00000000-0005-0000-0000-000018120000}"/>
    <cellStyle name="เปอร์เซ็นต์ 2 24" xfId="4764" xr:uid="{00000000-0005-0000-0000-000019120000}"/>
    <cellStyle name="เปอร์เซ็นต์ 2 25" xfId="4765" xr:uid="{00000000-0005-0000-0000-00001A120000}"/>
    <cellStyle name="เปอร์เซ็นต์ 2 26" xfId="4766" xr:uid="{00000000-0005-0000-0000-00001B120000}"/>
    <cellStyle name="เปอร์เซ็นต์ 2 27" xfId="4767" xr:uid="{00000000-0005-0000-0000-00001C120000}"/>
    <cellStyle name="เปอร์เซ็นต์ 2 28" xfId="4768" xr:uid="{00000000-0005-0000-0000-00001D120000}"/>
    <cellStyle name="เปอร์เซ็นต์ 2 29" xfId="4769" xr:uid="{00000000-0005-0000-0000-00001E120000}"/>
    <cellStyle name="เปอร์เซ็นต์ 2 3" xfId="2110" xr:uid="{00000000-0005-0000-0000-00008A070000}"/>
    <cellStyle name="เปอร์เซ็นต์ 2 3 2" xfId="4770" xr:uid="{00000000-0005-0000-0000-00001F120000}"/>
    <cellStyle name="เปอร์เซ็นต์ 2 4" xfId="4771" xr:uid="{00000000-0005-0000-0000-000020120000}"/>
    <cellStyle name="เปอร์เซ็นต์ 2 4 2" xfId="4772" xr:uid="{00000000-0005-0000-0000-000021120000}"/>
    <cellStyle name="เปอร์เซ็นต์ 2 5" xfId="4773" xr:uid="{00000000-0005-0000-0000-000022120000}"/>
    <cellStyle name="เปอร์เซ็นต์ 2 5 2" xfId="4774" xr:uid="{00000000-0005-0000-0000-000023120000}"/>
    <cellStyle name="เปอร์เซ็นต์ 2 6" xfId="4775" xr:uid="{00000000-0005-0000-0000-000024120000}"/>
    <cellStyle name="เปอร์เซ็นต์ 2 6 2" xfId="4776" xr:uid="{00000000-0005-0000-0000-000025120000}"/>
    <cellStyle name="เปอร์เซ็นต์ 2 7" xfId="4777" xr:uid="{00000000-0005-0000-0000-000026120000}"/>
    <cellStyle name="เปอร์เซ็นต์ 2 8" xfId="4778" xr:uid="{00000000-0005-0000-0000-000027120000}"/>
    <cellStyle name="เปอร์เซ็นต์ 2 9" xfId="4779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0" xr:uid="{00000000-0005-0000-0000-000029120000}"/>
    <cellStyle name="เปอร์เซ็นต์ 3 4" xfId="4781" xr:uid="{00000000-0005-0000-0000-00002A120000}"/>
    <cellStyle name="เปอร์เซ็นต์ 3 5" xfId="4782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3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ลักษณะ 1 4" xfId="4989" xr:uid="{1F8D9A62-9A59-4BB2-8F3D-6A7C12955225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_x001d_๐'_x000c_๏๗_x000c_โU_x0001_ช_x0005_๙_x0011__x0007__x0001__x0001_ 2 2" xfId="4990" xr:uid="{5E043114-A1C8-4C6A-84CB-A8DC0E948E0B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FFFFCC"/>
      <color rgb="FFFFCCFF"/>
      <color rgb="FFBFEEF7"/>
      <color rgb="FFFFFF99"/>
      <color rgb="FF99FF99"/>
      <color rgb="FF00FFCC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66675</xdr:colOff>
      <xdr:row>55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6AACAE28-3465-4181-A145-01E4556D1F5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8D0EC26F-2787-4C16-B12D-572DAEBAC5B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5225ADD0-F44F-4FEE-A658-38AE8AFB5B5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3E676B9B-8036-4A00-8D13-0744D1AC07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AB14C22D-13E9-4381-B22A-B1DB239079D4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AAF42025-C920-45EC-A74A-2A19A55CCF7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9512E94A-85AD-4D7B-8868-9E1A51CEC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EFA7A02-831F-4D7A-988E-8D9D47C59C7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147D2BA3-82BF-4DAC-8B15-41AA55621D9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D985C72-0B6B-4D82-83A9-8BB5687D45A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2FE3D033-294C-4E47-89B1-554353E63C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A14E10D3-9DF0-46B7-BDEA-E9A8A31D4F6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8A2C45A8-CBD4-45D7-A02F-B51971FE1D8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4D1E9154-50EF-4C00-8CF4-9161666BDD2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902BF89-5EAA-4571-ABE9-BC108EDFB85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56216305-2400-4EFC-86FA-1EF8183FC64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5F3F5115-F828-439D-A63C-72AAC387856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35FBBD4-0A13-45C9-90B5-1FB4D054B69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5F124FAB-E59F-4490-92FD-19E37FB3140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47F345A6-A6BA-459C-99A0-5DC752BF9F7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77FA4120-7C4E-49CB-9933-2078C8F30C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ACE377C8-B0AB-428C-8947-1B3BC142B13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9E2B1266-08C2-413A-A912-D58DD73E7F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44C17CBC-FEF9-4F8F-BA94-98637551E6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9F5C743F-C5A9-4312-84A1-7ED9CD50C8FA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FFB1A4BE-694D-4283-9C32-9C8FCC8B9572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A32940AC-79B0-4B6F-A0F7-D0396484174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EF8D5FA1-711B-417F-BE19-57A0CA614E1D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F633BA3D-1323-4AD9-8B4E-1D9E782E0187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A8987A61-B14E-4D02-B75F-B014E2F1CB7D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EB0DE494-D380-47F5-A022-38037403566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DCAD66E0-E3FD-4B85-A46B-8E58BB78CE6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965E93C6-A89A-4F67-8C68-A84DD8137F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5CFC155-13A0-490D-B85D-81ECFDC5631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2C0DBAFC-DBCA-4C41-A800-70ED47BB63B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BB886ECB-3CC1-436D-ACC1-00B380D4CE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2630432A-FD28-4940-B25A-EC430256ECE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D33AC25C-96EB-4AA8-A2BA-986B4C87072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C8CEF5FC-0FEB-4F51-A523-ABF1DF449DF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5DAA669A-0E2A-42EA-BD36-C593443EE6FC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C7185C22-BA5B-45B0-9A9F-C152EE2971E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1BE062-0CA9-4757-B9A3-7309A618B2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6" name="Text Box 69">
          <a:extLst>
            <a:ext uri="{FF2B5EF4-FFF2-40B4-BE49-F238E27FC236}">
              <a16:creationId xmlns:a16="http://schemas.microsoft.com/office/drawing/2014/main" id="{B60C5CFE-B890-4BF2-9B41-BCD43EC6A6A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7" name="Text Box 71">
          <a:extLst>
            <a:ext uri="{FF2B5EF4-FFF2-40B4-BE49-F238E27FC236}">
              <a16:creationId xmlns:a16="http://schemas.microsoft.com/office/drawing/2014/main" id="{065608D8-0D31-4B87-ACF9-2B5B1B32E2F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8" name="Text Box 76">
          <a:extLst>
            <a:ext uri="{FF2B5EF4-FFF2-40B4-BE49-F238E27FC236}">
              <a16:creationId xmlns:a16="http://schemas.microsoft.com/office/drawing/2014/main" id="{C1B7AB64-F2BC-4F46-A964-130B123A1D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49" name="Text Box 82">
          <a:extLst>
            <a:ext uri="{FF2B5EF4-FFF2-40B4-BE49-F238E27FC236}">
              <a16:creationId xmlns:a16="http://schemas.microsoft.com/office/drawing/2014/main" id="{6AE3B534-11E7-4A92-90F2-DA7D43D29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0" name="Text Box 69">
          <a:extLst>
            <a:ext uri="{FF2B5EF4-FFF2-40B4-BE49-F238E27FC236}">
              <a16:creationId xmlns:a16="http://schemas.microsoft.com/office/drawing/2014/main" id="{3523D2C8-8E41-4B47-9DB4-6B1BDDA38EA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880E6247-7BDA-4EAF-BC78-76EDE80DF97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2" name="Text Box 76">
          <a:extLst>
            <a:ext uri="{FF2B5EF4-FFF2-40B4-BE49-F238E27FC236}">
              <a16:creationId xmlns:a16="http://schemas.microsoft.com/office/drawing/2014/main" id="{13648CA1-F71B-436C-964E-62F411929F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3" name="Text Box 82">
          <a:extLst>
            <a:ext uri="{FF2B5EF4-FFF2-40B4-BE49-F238E27FC236}">
              <a16:creationId xmlns:a16="http://schemas.microsoft.com/office/drawing/2014/main" id="{5139C392-B0C3-4D1E-AD73-FF0FEA1E6C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4" name="Text Box 69">
          <a:extLst>
            <a:ext uri="{FF2B5EF4-FFF2-40B4-BE49-F238E27FC236}">
              <a16:creationId xmlns:a16="http://schemas.microsoft.com/office/drawing/2014/main" id="{A48E9329-E768-44CC-AB66-E05DB623C5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5" name="Text Box 71">
          <a:extLst>
            <a:ext uri="{FF2B5EF4-FFF2-40B4-BE49-F238E27FC236}">
              <a16:creationId xmlns:a16="http://schemas.microsoft.com/office/drawing/2014/main" id="{CBA06867-D6F4-4CA2-8C42-7F7C4AE8B05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6" name="Text Box 76">
          <a:extLst>
            <a:ext uri="{FF2B5EF4-FFF2-40B4-BE49-F238E27FC236}">
              <a16:creationId xmlns:a16="http://schemas.microsoft.com/office/drawing/2014/main" id="{82EA7BCC-ADF4-464F-8381-3B6B062B64D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125</xdr:row>
      <xdr:rowOff>0</xdr:rowOff>
    </xdr:from>
    <xdr:ext cx="76200" cy="66675"/>
    <xdr:sp macro="" textlink="">
      <xdr:nvSpPr>
        <xdr:cNvPr id="57" name="Text Box 82">
          <a:extLst>
            <a:ext uri="{FF2B5EF4-FFF2-40B4-BE49-F238E27FC236}">
              <a16:creationId xmlns:a16="http://schemas.microsoft.com/office/drawing/2014/main" id="{F8F48E1C-13D0-49EA-9190-59A4962A262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32" name="Text Box 69">
          <a:extLst>
            <a:ext uri="{FF2B5EF4-FFF2-40B4-BE49-F238E27FC236}">
              <a16:creationId xmlns:a16="http://schemas.microsoft.com/office/drawing/2014/main" id="{1B77F16D-4669-4AD3-A89F-E11478E14396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BAC0C300-493B-40A7-80BC-E635C620499E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58" name="Text Box 76">
          <a:extLst>
            <a:ext uri="{FF2B5EF4-FFF2-40B4-BE49-F238E27FC236}">
              <a16:creationId xmlns:a16="http://schemas.microsoft.com/office/drawing/2014/main" id="{721C8373-2174-4D87-8EC9-CB281115C794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59" name="Text Box 82">
          <a:extLst>
            <a:ext uri="{FF2B5EF4-FFF2-40B4-BE49-F238E27FC236}">
              <a16:creationId xmlns:a16="http://schemas.microsoft.com/office/drawing/2014/main" id="{1EE7A6F2-79AC-4C84-8B13-D12B6C32B024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0" name="Text Box 69">
          <a:extLst>
            <a:ext uri="{FF2B5EF4-FFF2-40B4-BE49-F238E27FC236}">
              <a16:creationId xmlns:a16="http://schemas.microsoft.com/office/drawing/2014/main" id="{4CDB5722-7CAF-4C11-8BE3-ACCC4B15F4B5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81625E0C-9A99-4698-9B98-3F66416EC061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2" name="Text Box 76">
          <a:extLst>
            <a:ext uri="{FF2B5EF4-FFF2-40B4-BE49-F238E27FC236}">
              <a16:creationId xmlns:a16="http://schemas.microsoft.com/office/drawing/2014/main" id="{FAC4431A-0A01-4DE4-BA99-40A1785DB4BD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3" name="Text Box 82">
          <a:extLst>
            <a:ext uri="{FF2B5EF4-FFF2-40B4-BE49-F238E27FC236}">
              <a16:creationId xmlns:a16="http://schemas.microsoft.com/office/drawing/2014/main" id="{3B2D4819-542C-4D9C-977E-0BC5B6117288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4" name="Text Box 69">
          <a:extLst>
            <a:ext uri="{FF2B5EF4-FFF2-40B4-BE49-F238E27FC236}">
              <a16:creationId xmlns:a16="http://schemas.microsoft.com/office/drawing/2014/main" id="{86350C78-49B4-4B9E-ABC4-E7EF4A712B2A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5" name="Text Box 71">
          <a:extLst>
            <a:ext uri="{FF2B5EF4-FFF2-40B4-BE49-F238E27FC236}">
              <a16:creationId xmlns:a16="http://schemas.microsoft.com/office/drawing/2014/main" id="{D0EF9C7B-211D-416B-89E9-A2B8FCCC159B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6" name="Text Box 76">
          <a:extLst>
            <a:ext uri="{FF2B5EF4-FFF2-40B4-BE49-F238E27FC236}">
              <a16:creationId xmlns:a16="http://schemas.microsoft.com/office/drawing/2014/main" id="{9A4F92A7-447E-41A8-8D70-3C72DE8B04B2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7" name="Text Box 82">
          <a:extLst>
            <a:ext uri="{FF2B5EF4-FFF2-40B4-BE49-F238E27FC236}">
              <a16:creationId xmlns:a16="http://schemas.microsoft.com/office/drawing/2014/main" id="{DEC6A407-E6A1-48C9-A0B8-6A6AE6091337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8" name="Text Box 69">
          <a:extLst>
            <a:ext uri="{FF2B5EF4-FFF2-40B4-BE49-F238E27FC236}">
              <a16:creationId xmlns:a16="http://schemas.microsoft.com/office/drawing/2014/main" id="{B21DD88A-039E-4DE8-921A-795FB24631E9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69" name="Text Box 71">
          <a:extLst>
            <a:ext uri="{FF2B5EF4-FFF2-40B4-BE49-F238E27FC236}">
              <a16:creationId xmlns:a16="http://schemas.microsoft.com/office/drawing/2014/main" id="{7901BFCD-50E2-4E95-9B9A-1358AB6DBA11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0" name="Text Box 76">
          <a:extLst>
            <a:ext uri="{FF2B5EF4-FFF2-40B4-BE49-F238E27FC236}">
              <a16:creationId xmlns:a16="http://schemas.microsoft.com/office/drawing/2014/main" id="{C423D6C5-CEE3-454B-A215-D53888C0795A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1" name="Text Box 82">
          <a:extLst>
            <a:ext uri="{FF2B5EF4-FFF2-40B4-BE49-F238E27FC236}">
              <a16:creationId xmlns:a16="http://schemas.microsoft.com/office/drawing/2014/main" id="{3A47A543-4282-4ABB-AA90-40966FC60495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2" name="Text Box 69">
          <a:extLst>
            <a:ext uri="{FF2B5EF4-FFF2-40B4-BE49-F238E27FC236}">
              <a16:creationId xmlns:a16="http://schemas.microsoft.com/office/drawing/2014/main" id="{7223D6D3-E810-40D2-92F5-E619DC5101E9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3" name="Text Box 71">
          <a:extLst>
            <a:ext uri="{FF2B5EF4-FFF2-40B4-BE49-F238E27FC236}">
              <a16:creationId xmlns:a16="http://schemas.microsoft.com/office/drawing/2014/main" id="{EFFDD784-82EB-4704-AE5F-81AE44780E77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4" name="Text Box 76">
          <a:extLst>
            <a:ext uri="{FF2B5EF4-FFF2-40B4-BE49-F238E27FC236}">
              <a16:creationId xmlns:a16="http://schemas.microsoft.com/office/drawing/2014/main" id="{CBB4FFF3-4B43-4454-A174-E6E358D304C6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5" name="Text Box 82">
          <a:extLst>
            <a:ext uri="{FF2B5EF4-FFF2-40B4-BE49-F238E27FC236}">
              <a16:creationId xmlns:a16="http://schemas.microsoft.com/office/drawing/2014/main" id="{5A90DCDF-A42F-4D2C-928E-9C031274AAD5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6" name="Text Box 69">
          <a:extLst>
            <a:ext uri="{FF2B5EF4-FFF2-40B4-BE49-F238E27FC236}">
              <a16:creationId xmlns:a16="http://schemas.microsoft.com/office/drawing/2014/main" id="{728F3D72-4639-4E20-8042-18023CEFF4A3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7" name="Text Box 71">
          <a:extLst>
            <a:ext uri="{FF2B5EF4-FFF2-40B4-BE49-F238E27FC236}">
              <a16:creationId xmlns:a16="http://schemas.microsoft.com/office/drawing/2014/main" id="{D14B6911-3124-4653-B4B2-ECEFA448C2CC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8" name="Text Box 76">
          <a:extLst>
            <a:ext uri="{FF2B5EF4-FFF2-40B4-BE49-F238E27FC236}">
              <a16:creationId xmlns:a16="http://schemas.microsoft.com/office/drawing/2014/main" id="{0FC4E094-E245-4687-AABC-1F67453B7729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62</xdr:row>
      <xdr:rowOff>0</xdr:rowOff>
    </xdr:from>
    <xdr:ext cx="76200" cy="66675"/>
    <xdr:sp macro="" textlink="">
      <xdr:nvSpPr>
        <xdr:cNvPr id="79" name="Text Box 82">
          <a:extLst>
            <a:ext uri="{FF2B5EF4-FFF2-40B4-BE49-F238E27FC236}">
              <a16:creationId xmlns:a16="http://schemas.microsoft.com/office/drawing/2014/main" id="{AB04D0FA-B308-4931-B288-2F67D41A9723}"/>
            </a:ext>
          </a:extLst>
        </xdr:cNvPr>
        <xdr:cNvSpPr txBox="1">
          <a:spLocks noChangeArrowheads="1"/>
        </xdr:cNvSpPr>
      </xdr:nvSpPr>
      <xdr:spPr bwMode="auto">
        <a:xfrm>
          <a:off x="908304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64</xdr:row>
      <xdr:rowOff>0</xdr:rowOff>
    </xdr:from>
    <xdr:to>
      <xdr:col>19</xdr:col>
      <xdr:colOff>0</xdr:colOff>
      <xdr:row>64</xdr:row>
      <xdr:rowOff>0</xdr:rowOff>
    </xdr:to>
    <xdr:sp macro="" textlink="">
      <xdr:nvSpPr>
        <xdr:cNvPr id="80" name="Text Box 34">
          <a:extLst>
            <a:ext uri="{FF2B5EF4-FFF2-40B4-BE49-F238E27FC236}">
              <a16:creationId xmlns:a16="http://schemas.microsoft.com/office/drawing/2014/main" id="{E542DADE-F9DE-4828-B413-D07C8896F934}"/>
            </a:ext>
          </a:extLst>
        </xdr:cNvPr>
        <xdr:cNvSpPr txBox="1">
          <a:spLocks noChangeArrowheads="1"/>
        </xdr:cNvSpPr>
      </xdr:nvSpPr>
      <xdr:spPr bwMode="auto">
        <a:xfrm>
          <a:off x="7873365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64</xdr:row>
      <xdr:rowOff>0</xdr:rowOff>
    </xdr:from>
    <xdr:to>
      <xdr:col>18</xdr:col>
      <xdr:colOff>819150</xdr:colOff>
      <xdr:row>64</xdr:row>
      <xdr:rowOff>0</xdr:rowOff>
    </xdr:to>
    <xdr:sp macro="" textlink="">
      <xdr:nvSpPr>
        <xdr:cNvPr id="81" name="Text Box 35">
          <a:extLst>
            <a:ext uri="{FF2B5EF4-FFF2-40B4-BE49-F238E27FC236}">
              <a16:creationId xmlns:a16="http://schemas.microsoft.com/office/drawing/2014/main" id="{B3791ECC-9355-47AD-81A4-BFCC51F479BC}"/>
            </a:ext>
          </a:extLst>
        </xdr:cNvPr>
        <xdr:cNvSpPr txBox="1">
          <a:spLocks noChangeArrowheads="1"/>
        </xdr:cNvSpPr>
      </xdr:nvSpPr>
      <xdr:spPr bwMode="auto">
        <a:xfrm>
          <a:off x="7673340" y="53340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64</xdr:row>
      <xdr:rowOff>0</xdr:rowOff>
    </xdr:from>
    <xdr:to>
      <xdr:col>19</xdr:col>
      <xdr:colOff>0</xdr:colOff>
      <xdr:row>64</xdr:row>
      <xdr:rowOff>0</xdr:rowOff>
    </xdr:to>
    <xdr:sp macro="" textlink="">
      <xdr:nvSpPr>
        <xdr:cNvPr id="82" name="Text Box 36">
          <a:extLst>
            <a:ext uri="{FF2B5EF4-FFF2-40B4-BE49-F238E27FC236}">
              <a16:creationId xmlns:a16="http://schemas.microsoft.com/office/drawing/2014/main" id="{07C95E21-626B-45F1-9745-1D3C957284C2}"/>
            </a:ext>
          </a:extLst>
        </xdr:cNvPr>
        <xdr:cNvSpPr txBox="1">
          <a:spLocks noChangeArrowheads="1"/>
        </xdr:cNvSpPr>
      </xdr:nvSpPr>
      <xdr:spPr bwMode="auto">
        <a:xfrm>
          <a:off x="7911465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64</xdr:row>
      <xdr:rowOff>0</xdr:rowOff>
    </xdr:from>
    <xdr:to>
      <xdr:col>19</xdr:col>
      <xdr:colOff>0</xdr:colOff>
      <xdr:row>64</xdr:row>
      <xdr:rowOff>0</xdr:rowOff>
    </xdr:to>
    <xdr:sp macro="" textlink="">
      <xdr:nvSpPr>
        <xdr:cNvPr id="83" name="Text Box 70">
          <a:extLst>
            <a:ext uri="{FF2B5EF4-FFF2-40B4-BE49-F238E27FC236}">
              <a16:creationId xmlns:a16="http://schemas.microsoft.com/office/drawing/2014/main" id="{A031705C-E282-4F9E-9773-D159BBCDD806}"/>
            </a:ext>
          </a:extLst>
        </xdr:cNvPr>
        <xdr:cNvSpPr txBox="1">
          <a:spLocks noChangeArrowheads="1"/>
        </xdr:cNvSpPr>
      </xdr:nvSpPr>
      <xdr:spPr bwMode="auto">
        <a:xfrm>
          <a:off x="7844790" y="53340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64</xdr:row>
      <xdr:rowOff>0</xdr:rowOff>
    </xdr:from>
    <xdr:to>
      <xdr:col>19</xdr:col>
      <xdr:colOff>0</xdr:colOff>
      <xdr:row>64</xdr:row>
      <xdr:rowOff>0</xdr:rowOff>
    </xdr:to>
    <xdr:sp macro="" textlink="">
      <xdr:nvSpPr>
        <xdr:cNvPr id="84" name="Text Box 72">
          <a:extLst>
            <a:ext uri="{FF2B5EF4-FFF2-40B4-BE49-F238E27FC236}">
              <a16:creationId xmlns:a16="http://schemas.microsoft.com/office/drawing/2014/main" id="{04A5DE0B-CEB8-4616-87C2-50FF02AFE2BF}"/>
            </a:ext>
          </a:extLst>
        </xdr:cNvPr>
        <xdr:cNvSpPr txBox="1">
          <a:spLocks noChangeArrowheads="1"/>
        </xdr:cNvSpPr>
      </xdr:nvSpPr>
      <xdr:spPr bwMode="auto">
        <a:xfrm>
          <a:off x="7787640" y="533400"/>
          <a:ext cx="1295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64</xdr:row>
      <xdr:rowOff>0</xdr:rowOff>
    </xdr:from>
    <xdr:to>
      <xdr:col>18</xdr:col>
      <xdr:colOff>819150</xdr:colOff>
      <xdr:row>64</xdr:row>
      <xdr:rowOff>0</xdr:rowOff>
    </xdr:to>
    <xdr:sp macro="" textlink="">
      <xdr:nvSpPr>
        <xdr:cNvPr id="85" name="Text Box 73">
          <a:extLst>
            <a:ext uri="{FF2B5EF4-FFF2-40B4-BE49-F238E27FC236}">
              <a16:creationId xmlns:a16="http://schemas.microsoft.com/office/drawing/2014/main" id="{D518B180-036E-47B4-8073-AC098B1947DB}"/>
            </a:ext>
          </a:extLst>
        </xdr:cNvPr>
        <xdr:cNvSpPr txBox="1">
          <a:spLocks noChangeArrowheads="1"/>
        </xdr:cNvSpPr>
      </xdr:nvSpPr>
      <xdr:spPr bwMode="auto">
        <a:xfrm>
          <a:off x="7673340" y="53340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P55"/>
  <sheetViews>
    <sheetView tabSelected="1" view="pageBreakPreview" zoomScaleNormal="100" zoomScaleSheetLayoutView="100" zoomScalePageLayoutView="95" workbookViewId="0">
      <selection activeCell="P21" sqref="P21"/>
    </sheetView>
  </sheetViews>
  <sheetFormatPr defaultColWidth="9.125" defaultRowHeight="21.9" customHeight="1"/>
  <cols>
    <col min="1" max="1" width="1.875" style="142" customWidth="1"/>
    <col min="2" max="3" width="1.75" style="142" customWidth="1"/>
    <col min="4" max="4" width="1.25" style="197" customWidth="1"/>
    <col min="5" max="5" width="34.25" style="197" customWidth="1"/>
    <col min="6" max="6" width="15.875" style="202" customWidth="1"/>
    <col min="7" max="7" width="0.875" style="202" customWidth="1"/>
    <col min="8" max="8" width="11.75" style="139" customWidth="1"/>
    <col min="9" max="9" width="0.875" style="196" customWidth="1"/>
    <col min="10" max="10" width="18.75" style="5" customWidth="1"/>
    <col min="11" max="11" width="0.875" style="5" customWidth="1"/>
    <col min="12" max="12" width="18.75" style="5" customWidth="1"/>
    <col min="13" max="13" width="0.875" style="9" customWidth="1"/>
    <col min="14" max="14" width="18.75" style="5" customWidth="1"/>
    <col min="15" max="15" width="0.875" style="202" customWidth="1"/>
    <col min="16" max="16" width="18.75" style="9" customWidth="1"/>
    <col min="17" max="16384" width="9.125" style="4"/>
  </cols>
  <sheetData>
    <row r="1" spans="1:16" ht="23.1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ht="23.1" customHeight="1">
      <c r="A2" s="311" t="s">
        <v>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6" ht="23.1" customHeight="1">
      <c r="A3" s="143" t="s">
        <v>286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ht="23.1" customHeight="1">
      <c r="A4" s="187"/>
      <c r="B4" s="187"/>
      <c r="C4" s="187"/>
      <c r="D4" s="187"/>
      <c r="E4" s="187"/>
      <c r="F4" s="187"/>
      <c r="G4" s="187"/>
      <c r="H4" s="187"/>
      <c r="I4" s="187"/>
      <c r="J4" s="98"/>
      <c r="K4" s="98"/>
      <c r="L4" s="98"/>
      <c r="M4" s="187"/>
      <c r="N4" s="187"/>
      <c r="O4" s="187"/>
      <c r="P4" s="187"/>
    </row>
    <row r="5" spans="1:16" ht="23.1" customHeight="1">
      <c r="A5" s="188"/>
      <c r="B5" s="189"/>
      <c r="C5" s="190"/>
      <c r="D5" s="191"/>
      <c r="E5" s="191"/>
      <c r="F5" s="192"/>
      <c r="G5" s="192"/>
      <c r="I5" s="193"/>
      <c r="J5" s="313" t="s">
        <v>2</v>
      </c>
      <c r="K5" s="313"/>
      <c r="L5" s="313"/>
      <c r="M5" s="313"/>
      <c r="N5" s="313"/>
      <c r="O5" s="313"/>
      <c r="P5" s="313"/>
    </row>
    <row r="6" spans="1:16" s="198" customFormat="1" ht="23.1" customHeight="1">
      <c r="A6" s="143"/>
      <c r="B6" s="143"/>
      <c r="C6" s="143"/>
      <c r="D6" s="194"/>
      <c r="E6" s="194"/>
      <c r="F6" s="195"/>
      <c r="G6" s="195"/>
      <c r="H6" s="139"/>
      <c r="I6" s="196"/>
      <c r="J6" s="312" t="s">
        <v>3</v>
      </c>
      <c r="K6" s="312"/>
      <c r="L6" s="312"/>
      <c r="M6" s="197"/>
      <c r="N6" s="312" t="s">
        <v>4</v>
      </c>
      <c r="O6" s="312"/>
      <c r="P6" s="312"/>
    </row>
    <row r="7" spans="1:16" s="198" customFormat="1" ht="23.1" customHeight="1">
      <c r="A7" s="143"/>
      <c r="B7" s="143"/>
      <c r="C7" s="143"/>
      <c r="D7" s="194"/>
      <c r="E7" s="194"/>
      <c r="F7" s="195"/>
      <c r="G7" s="195"/>
      <c r="I7" s="196"/>
      <c r="J7" s="308">
        <v>2023</v>
      </c>
      <c r="K7" s="309"/>
      <c r="L7" s="308">
        <v>2022</v>
      </c>
      <c r="M7" s="142"/>
      <c r="N7" s="308">
        <v>2023</v>
      </c>
      <c r="O7" s="310" t="s">
        <v>5</v>
      </c>
      <c r="P7" s="308">
        <v>2022</v>
      </c>
    </row>
    <row r="8" spans="1:16" s="198" customFormat="1" ht="23.1" customHeight="1">
      <c r="A8" s="143"/>
      <c r="B8" s="143"/>
      <c r="C8" s="143"/>
      <c r="D8" s="194"/>
      <c r="E8" s="194"/>
      <c r="F8" s="195"/>
      <c r="G8" s="195"/>
      <c r="H8" s="138" t="s">
        <v>6</v>
      </c>
      <c r="I8" s="196"/>
      <c r="J8" s="273"/>
      <c r="K8" s="272"/>
      <c r="L8" s="138" t="s">
        <v>226</v>
      </c>
      <c r="M8" s="256"/>
      <c r="N8" s="273"/>
      <c r="O8" s="257"/>
      <c r="P8" s="273"/>
    </row>
    <row r="9" spans="1:16" ht="23.1" customHeight="1">
      <c r="A9" s="200" t="s">
        <v>7</v>
      </c>
      <c r="B9" s="190"/>
      <c r="C9" s="190"/>
      <c r="D9" s="191"/>
      <c r="E9" s="191"/>
      <c r="F9" s="201"/>
      <c r="H9" s="4"/>
      <c r="I9" s="203"/>
      <c r="J9" s="99"/>
      <c r="K9" s="99"/>
      <c r="L9" s="99"/>
      <c r="M9" s="277"/>
      <c r="N9" s="204"/>
      <c r="O9" s="199"/>
      <c r="P9" s="204"/>
    </row>
    <row r="10" spans="1:16" ht="23.1" customHeight="1">
      <c r="A10" s="143" t="s">
        <v>8</v>
      </c>
      <c r="B10" s="143"/>
      <c r="M10" s="6"/>
      <c r="N10" s="6"/>
      <c r="O10" s="205"/>
      <c r="P10" s="6"/>
    </row>
    <row r="11" spans="1:16" ht="23.1" customHeight="1">
      <c r="A11" s="142" t="s">
        <v>9</v>
      </c>
      <c r="C11" s="197"/>
      <c r="D11" s="4"/>
      <c r="H11" s="139" t="s">
        <v>296</v>
      </c>
      <c r="I11" s="140"/>
      <c r="J11" s="83">
        <v>92813755.999999985</v>
      </c>
      <c r="K11" s="20"/>
      <c r="L11" s="83">
        <v>802512110.18999994</v>
      </c>
      <c r="M11" s="39"/>
      <c r="N11" s="83">
        <v>67915209.219999999</v>
      </c>
      <c r="O11" s="2"/>
      <c r="P11" s="83">
        <v>741755499.6099999</v>
      </c>
    </row>
    <row r="12" spans="1:16" ht="23.1" customHeight="1">
      <c r="A12" s="142" t="s">
        <v>10</v>
      </c>
      <c r="C12" s="197"/>
      <c r="D12" s="4"/>
      <c r="H12" s="206" t="s">
        <v>297</v>
      </c>
      <c r="I12" s="207"/>
      <c r="J12" s="3">
        <v>252200831.74999997</v>
      </c>
      <c r="K12" s="39"/>
      <c r="L12" s="3">
        <v>57348021.439999998</v>
      </c>
      <c r="M12" s="39"/>
      <c r="N12" s="3">
        <v>80708137.370000005</v>
      </c>
      <c r="O12" s="2"/>
      <c r="P12" s="3">
        <v>30723209.370000001</v>
      </c>
    </row>
    <row r="13" spans="1:16" ht="23.1" customHeight="1">
      <c r="A13" s="142" t="s">
        <v>281</v>
      </c>
      <c r="C13" s="197"/>
      <c r="D13" s="4"/>
      <c r="H13" s="139" t="s">
        <v>218</v>
      </c>
      <c r="I13" s="207"/>
      <c r="J13" s="3">
        <v>0</v>
      </c>
      <c r="K13" s="39"/>
      <c r="L13" s="3">
        <v>85000000</v>
      </c>
      <c r="M13" s="39"/>
      <c r="N13" s="3">
        <v>0</v>
      </c>
      <c r="O13" s="2"/>
      <c r="P13" s="3">
        <v>85000000</v>
      </c>
    </row>
    <row r="14" spans="1:16" ht="23.1" customHeight="1">
      <c r="A14" s="142" t="s">
        <v>277</v>
      </c>
      <c r="C14" s="197"/>
      <c r="D14" s="4"/>
      <c r="I14" s="207"/>
      <c r="J14" s="3">
        <v>7720215.25</v>
      </c>
      <c r="K14" s="39"/>
      <c r="L14" s="3">
        <v>0</v>
      </c>
      <c r="M14" s="39"/>
      <c r="N14" s="3">
        <v>7720215.25</v>
      </c>
      <c r="O14" s="2"/>
      <c r="P14" s="3">
        <v>0</v>
      </c>
    </row>
    <row r="15" spans="1:16" ht="23.1" customHeight="1">
      <c r="A15" s="142" t="s">
        <v>11</v>
      </c>
      <c r="C15" s="197"/>
      <c r="D15" s="4"/>
      <c r="H15" s="139" t="s">
        <v>298</v>
      </c>
      <c r="I15" s="207"/>
      <c r="J15" s="3">
        <v>0</v>
      </c>
      <c r="K15" s="39"/>
      <c r="L15" s="3">
        <v>0</v>
      </c>
      <c r="M15" s="39"/>
      <c r="N15" s="3">
        <v>240000000</v>
      </c>
      <c r="O15" s="2"/>
      <c r="P15" s="3">
        <v>36100000</v>
      </c>
    </row>
    <row r="16" spans="1:16" ht="23.1" customHeight="1">
      <c r="A16" s="209" t="s">
        <v>279</v>
      </c>
      <c r="B16" s="209"/>
      <c r="C16" s="197"/>
      <c r="D16" s="4"/>
      <c r="H16" s="139" t="s">
        <v>22</v>
      </c>
      <c r="I16" s="207"/>
      <c r="J16" s="3">
        <v>48435064</v>
      </c>
      <c r="K16" s="39"/>
      <c r="L16" s="3">
        <v>0</v>
      </c>
      <c r="M16" s="39"/>
      <c r="N16" s="3">
        <v>48435064</v>
      </c>
      <c r="O16" s="2"/>
      <c r="P16" s="3">
        <v>0</v>
      </c>
    </row>
    <row r="17" spans="1:16" ht="23.1" customHeight="1">
      <c r="A17" s="142" t="s">
        <v>255</v>
      </c>
      <c r="C17" s="197"/>
      <c r="D17" s="4"/>
      <c r="I17" s="207"/>
      <c r="J17" s="3">
        <v>5257594.4499999993</v>
      </c>
      <c r="K17" s="39"/>
      <c r="L17" s="3">
        <v>0</v>
      </c>
      <c r="M17" s="39"/>
      <c r="N17" s="3">
        <v>0</v>
      </c>
      <c r="O17" s="2"/>
      <c r="P17" s="3">
        <v>0</v>
      </c>
    </row>
    <row r="18" spans="1:16" ht="23.1" customHeight="1">
      <c r="A18" s="208" t="s">
        <v>12</v>
      </c>
      <c r="C18" s="197"/>
      <c r="D18" s="4"/>
      <c r="H18" s="139" t="s">
        <v>179</v>
      </c>
      <c r="I18" s="140"/>
      <c r="J18" s="83">
        <v>49422928.88000001</v>
      </c>
      <c r="K18" s="20"/>
      <c r="L18" s="83">
        <v>79200431.160000011</v>
      </c>
      <c r="M18" s="39"/>
      <c r="N18" s="83">
        <v>49422928.88000001</v>
      </c>
      <c r="O18" s="2"/>
      <c r="P18" s="83">
        <v>79200431.160000011</v>
      </c>
    </row>
    <row r="19" spans="1:16" ht="23.1" customHeight="1">
      <c r="A19" s="208" t="s">
        <v>13</v>
      </c>
      <c r="C19" s="197"/>
      <c r="D19" s="4"/>
      <c r="I19" s="140"/>
      <c r="J19" s="3">
        <v>1494136.94</v>
      </c>
      <c r="K19" s="20"/>
      <c r="L19" s="3">
        <v>975322.82</v>
      </c>
      <c r="M19" s="39"/>
      <c r="N19" s="3">
        <v>1180790.3199999998</v>
      </c>
      <c r="O19" s="2"/>
      <c r="P19" s="3">
        <v>847433.83</v>
      </c>
    </row>
    <row r="20" spans="1:16" ht="23.1" customHeight="1">
      <c r="A20" s="142" t="s">
        <v>229</v>
      </c>
      <c r="C20" s="197"/>
      <c r="D20" s="4"/>
      <c r="I20" s="140"/>
      <c r="J20" s="83">
        <v>32000000</v>
      </c>
      <c r="K20" s="20"/>
      <c r="L20" s="83">
        <v>32000000</v>
      </c>
      <c r="M20" s="39"/>
      <c r="N20" s="83">
        <v>32000000</v>
      </c>
      <c r="O20" s="2"/>
      <c r="P20" s="83">
        <v>32000000</v>
      </c>
    </row>
    <row r="21" spans="1:16" ht="23.1" customHeight="1">
      <c r="A21" s="142" t="s">
        <v>14</v>
      </c>
      <c r="D21" s="4"/>
      <c r="E21" s="142"/>
      <c r="F21" s="4"/>
      <c r="J21" s="8">
        <v>489344527.26999992</v>
      </c>
      <c r="K21" s="10"/>
      <c r="L21" s="8">
        <v>1057035885.6099999</v>
      </c>
      <c r="M21" s="7"/>
      <c r="N21" s="8">
        <v>527382345.04000002</v>
      </c>
      <c r="O21" s="7"/>
      <c r="P21" s="8">
        <v>1005626573.9699999</v>
      </c>
    </row>
    <row r="22" spans="1:16" ht="23.1" customHeight="1">
      <c r="D22" s="142"/>
      <c r="E22" s="142"/>
      <c r="F22" s="4"/>
      <c r="J22" s="89"/>
      <c r="K22" s="89"/>
      <c r="L22" s="89"/>
      <c r="M22" s="89"/>
      <c r="N22" s="91"/>
      <c r="O22" s="7"/>
      <c r="P22" s="91"/>
    </row>
    <row r="23" spans="1:16" ht="23.1" customHeight="1">
      <c r="A23" s="143" t="s">
        <v>15</v>
      </c>
      <c r="D23" s="142"/>
      <c r="E23" s="142"/>
      <c r="F23" s="4"/>
      <c r="M23" s="5"/>
      <c r="O23" s="7"/>
      <c r="P23" s="5"/>
    </row>
    <row r="24" spans="1:16" ht="23.1" customHeight="1">
      <c r="A24" s="142" t="s">
        <v>17</v>
      </c>
      <c r="B24" s="143"/>
      <c r="C24" s="197"/>
      <c r="D24" s="4"/>
      <c r="H24" s="139" t="s">
        <v>18</v>
      </c>
      <c r="I24" s="207"/>
      <c r="J24" s="83">
        <v>912263359.63999987</v>
      </c>
      <c r="K24" s="83"/>
      <c r="L24" s="83">
        <v>699467937.60000002</v>
      </c>
      <c r="M24" s="3"/>
      <c r="N24" s="83">
        <v>912263359.63999987</v>
      </c>
      <c r="O24" s="271"/>
      <c r="P24" s="83">
        <v>699467937.60000002</v>
      </c>
    </row>
    <row r="25" spans="1:16" ht="23.1" customHeight="1">
      <c r="A25" s="142" t="s">
        <v>205</v>
      </c>
      <c r="B25" s="143"/>
      <c r="C25" s="197"/>
      <c r="D25" s="4"/>
      <c r="H25" s="139" t="s">
        <v>166</v>
      </c>
      <c r="I25" s="207"/>
      <c r="J25" s="83">
        <v>1727222744.1099999</v>
      </c>
      <c r="K25" s="83"/>
      <c r="L25" s="83">
        <v>1797957279.45</v>
      </c>
      <c r="M25" s="3"/>
      <c r="N25" s="83">
        <v>810020843.33000004</v>
      </c>
      <c r="O25" s="271"/>
      <c r="P25" s="83">
        <v>992592304.44000006</v>
      </c>
    </row>
    <row r="26" spans="1:16" ht="23.1" customHeight="1">
      <c r="A26" s="142" t="s">
        <v>259</v>
      </c>
      <c r="B26" s="143"/>
      <c r="C26" s="197"/>
      <c r="D26" s="4"/>
      <c r="H26" s="139" t="s">
        <v>20</v>
      </c>
      <c r="I26" s="207"/>
      <c r="J26" s="83">
        <v>0</v>
      </c>
      <c r="K26" s="83"/>
      <c r="L26" s="83">
        <v>0</v>
      </c>
      <c r="M26" s="3"/>
      <c r="N26" s="83">
        <v>2236890549.0100002</v>
      </c>
      <c r="O26" s="271"/>
      <c r="P26" s="83">
        <v>1664051952.3599999</v>
      </c>
    </row>
    <row r="27" spans="1:16" ht="23.1" customHeight="1">
      <c r="A27" s="142" t="s">
        <v>341</v>
      </c>
      <c r="B27" s="143"/>
      <c r="C27" s="197"/>
      <c r="D27" s="4"/>
      <c r="H27" s="139" t="s">
        <v>22</v>
      </c>
      <c r="I27" s="207"/>
      <c r="J27" s="3">
        <v>117150874.29000001</v>
      </c>
      <c r="K27" s="39"/>
      <c r="L27" s="3">
        <v>315000000</v>
      </c>
      <c r="M27" s="39"/>
      <c r="N27" s="3">
        <v>117150874.29000001</v>
      </c>
      <c r="O27" s="2"/>
      <c r="P27" s="3">
        <v>315000000</v>
      </c>
    </row>
    <row r="28" spans="1:16" ht="23.1" customHeight="1">
      <c r="A28" s="142" t="s">
        <v>19</v>
      </c>
      <c r="B28" s="143"/>
      <c r="C28" s="197"/>
      <c r="D28" s="4"/>
      <c r="H28" s="139" t="s">
        <v>25</v>
      </c>
      <c r="I28" s="207"/>
      <c r="J28" s="83">
        <v>4046702811.3399997</v>
      </c>
      <c r="K28" s="83"/>
      <c r="L28" s="83">
        <v>3849113170.27</v>
      </c>
      <c r="M28" s="3"/>
      <c r="N28" s="83">
        <v>0</v>
      </c>
      <c r="O28" s="271"/>
      <c r="P28" s="83">
        <v>0</v>
      </c>
    </row>
    <row r="29" spans="1:16" ht="23.1" customHeight="1">
      <c r="A29" s="142" t="s">
        <v>21</v>
      </c>
      <c r="B29" s="143"/>
      <c r="C29" s="197"/>
      <c r="D29" s="4"/>
      <c r="H29" s="139" t="s">
        <v>32</v>
      </c>
      <c r="I29" s="207"/>
      <c r="J29" s="83">
        <v>437797158.85000002</v>
      </c>
      <c r="K29" s="83"/>
      <c r="L29" s="83">
        <v>44894696.86999999</v>
      </c>
      <c r="M29" s="3"/>
      <c r="N29" s="83">
        <v>19114879.449999999</v>
      </c>
      <c r="O29" s="271"/>
      <c r="P29" s="83">
        <v>14654816.909999996</v>
      </c>
    </row>
    <row r="30" spans="1:16" ht="23.1" customHeight="1">
      <c r="A30" s="142" t="s">
        <v>23</v>
      </c>
      <c r="B30" s="143"/>
      <c r="C30" s="197"/>
      <c r="D30" s="4"/>
      <c r="H30" s="139" t="s">
        <v>299</v>
      </c>
      <c r="I30" s="207"/>
      <c r="J30" s="83">
        <v>258249333.11000001</v>
      </c>
      <c r="K30" s="83"/>
      <c r="L30" s="83">
        <v>10497259.07</v>
      </c>
      <c r="M30" s="3"/>
      <c r="N30" s="83">
        <v>4873765.5500000007</v>
      </c>
      <c r="O30" s="271"/>
      <c r="P30" s="83">
        <v>5951575</v>
      </c>
    </row>
    <row r="31" spans="1:16" ht="23.1" customHeight="1">
      <c r="A31" s="142" t="s">
        <v>260</v>
      </c>
      <c r="B31" s="143"/>
      <c r="C31" s="197"/>
      <c r="D31" s="4"/>
      <c r="H31" s="139" t="s">
        <v>342</v>
      </c>
      <c r="J31" s="83">
        <v>277418502.93000001</v>
      </c>
      <c r="K31" s="83"/>
      <c r="L31" s="83">
        <v>277418502.94600004</v>
      </c>
      <c r="M31" s="3"/>
      <c r="N31" s="83">
        <v>0</v>
      </c>
      <c r="O31" s="271"/>
      <c r="P31" s="83">
        <v>0</v>
      </c>
    </row>
    <row r="32" spans="1:16" ht="23.1" customHeight="1">
      <c r="A32" s="142" t="s">
        <v>217</v>
      </c>
      <c r="B32" s="143"/>
      <c r="C32" s="197"/>
      <c r="D32" s="4"/>
      <c r="H32" s="139" t="s">
        <v>300</v>
      </c>
      <c r="I32" s="207"/>
      <c r="J32" s="83">
        <v>431679841.39999998</v>
      </c>
      <c r="K32" s="83"/>
      <c r="L32" s="83">
        <v>0</v>
      </c>
      <c r="M32" s="3"/>
      <c r="N32" s="83">
        <v>0</v>
      </c>
      <c r="O32" s="271"/>
      <c r="P32" s="83">
        <v>0</v>
      </c>
    </row>
    <row r="33" spans="1:16" ht="23.1" customHeight="1">
      <c r="A33" s="209" t="s">
        <v>245</v>
      </c>
      <c r="B33" s="143"/>
      <c r="C33" s="197"/>
      <c r="D33" s="4"/>
      <c r="H33" s="140" t="s">
        <v>301</v>
      </c>
      <c r="I33" s="207"/>
      <c r="J33" s="83">
        <v>139330362.52999997</v>
      </c>
      <c r="K33" s="83"/>
      <c r="L33" s="83">
        <v>146237865.76999998</v>
      </c>
      <c r="M33" s="3"/>
      <c r="N33" s="83">
        <v>3968394.5300000003</v>
      </c>
      <c r="O33" s="271"/>
      <c r="P33" s="83">
        <v>113130.14999999991</v>
      </c>
    </row>
    <row r="34" spans="1:16" ht="23.1" customHeight="1">
      <c r="A34" s="142" t="s">
        <v>195</v>
      </c>
      <c r="B34" s="143"/>
      <c r="C34" s="197"/>
      <c r="D34" s="4"/>
      <c r="H34" s="139" t="s">
        <v>302</v>
      </c>
      <c r="J34" s="83">
        <v>122797558.76000001</v>
      </c>
      <c r="K34" s="83"/>
      <c r="L34" s="83">
        <v>159738703.88</v>
      </c>
      <c r="M34" s="3"/>
      <c r="N34" s="83">
        <v>122797558.76000001</v>
      </c>
      <c r="O34" s="271"/>
      <c r="P34" s="83">
        <v>159738703.88</v>
      </c>
    </row>
    <row r="35" spans="1:16" ht="23.1" customHeight="1">
      <c r="A35" s="142" t="s">
        <v>24</v>
      </c>
      <c r="B35" s="143"/>
      <c r="C35" s="197"/>
      <c r="D35" s="4"/>
      <c r="H35" s="139" t="s">
        <v>303</v>
      </c>
      <c r="I35" s="207"/>
      <c r="J35" s="83">
        <v>0</v>
      </c>
      <c r="K35" s="83"/>
      <c r="L35" s="83">
        <v>0</v>
      </c>
      <c r="M35" s="3"/>
      <c r="N35" s="83">
        <v>70851128.840000004</v>
      </c>
      <c r="O35" s="271"/>
      <c r="P35" s="83">
        <v>61301662.609999992</v>
      </c>
    </row>
    <row r="36" spans="1:16" ht="23.1" customHeight="1">
      <c r="A36" s="142" t="s">
        <v>16</v>
      </c>
      <c r="C36" s="197"/>
      <c r="D36" s="4"/>
      <c r="I36" s="207"/>
      <c r="J36" s="83">
        <v>7193291.2400000002</v>
      </c>
      <c r="K36" s="83"/>
      <c r="L36" s="83">
        <v>9097400</v>
      </c>
      <c r="M36" s="3"/>
      <c r="N36" s="83">
        <v>97400</v>
      </c>
      <c r="O36" s="271"/>
      <c r="P36" s="83">
        <v>97400</v>
      </c>
    </row>
    <row r="37" spans="1:16" ht="23.1" customHeight="1">
      <c r="A37" s="142" t="s">
        <v>26</v>
      </c>
      <c r="B37" s="143"/>
      <c r="C37" s="143"/>
      <c r="D37" s="4"/>
      <c r="H37" s="140" t="s">
        <v>304</v>
      </c>
      <c r="J37" s="84">
        <v>35559471.449999996</v>
      </c>
      <c r="K37" s="3"/>
      <c r="L37" s="84">
        <v>29119146.720000029</v>
      </c>
      <c r="M37" s="3"/>
      <c r="N37" s="84">
        <v>17154769.100000001</v>
      </c>
      <c r="O37" s="271"/>
      <c r="P37" s="84">
        <v>25221153.660000004</v>
      </c>
    </row>
    <row r="38" spans="1:16" ht="23.1" customHeight="1">
      <c r="A38" s="142" t="s">
        <v>27</v>
      </c>
      <c r="C38" s="143"/>
      <c r="J38" s="8">
        <v>8513365309.6499987</v>
      </c>
      <c r="K38" s="10"/>
      <c r="L38" s="8">
        <v>7338541962.5760002</v>
      </c>
      <c r="M38" s="7"/>
      <c r="N38" s="8">
        <v>4315183522.500001</v>
      </c>
      <c r="O38" s="7"/>
      <c r="P38" s="8">
        <v>3938190636.6099997</v>
      </c>
    </row>
    <row r="39" spans="1:16" ht="14.25" customHeight="1">
      <c r="J39" s="7"/>
      <c r="K39" s="7"/>
      <c r="L39" s="7"/>
      <c r="M39" s="4"/>
      <c r="N39" s="4"/>
      <c r="O39" s="4"/>
      <c r="P39" s="4"/>
    </row>
    <row r="40" spans="1:16" ht="23.1" customHeight="1" thickBot="1">
      <c r="A40" s="143" t="s">
        <v>28</v>
      </c>
      <c r="J40" s="100">
        <v>9002709836.9199982</v>
      </c>
      <c r="K40" s="10"/>
      <c r="L40" s="100">
        <v>8395577848.1859999</v>
      </c>
      <c r="M40" s="7"/>
      <c r="N40" s="101">
        <v>4842565867.5400009</v>
      </c>
      <c r="O40" s="7"/>
      <c r="P40" s="101">
        <v>4943817210.5799999</v>
      </c>
    </row>
    <row r="41" spans="1:16" ht="23.1" customHeight="1" thickTop="1">
      <c r="A41" s="143"/>
      <c r="E41" s="4"/>
      <c r="J41" s="89"/>
      <c r="K41" s="89"/>
      <c r="L41" s="89"/>
      <c r="M41" s="89"/>
      <c r="N41" s="89"/>
      <c r="O41" s="89"/>
      <c r="P41" s="89"/>
    </row>
    <row r="42" spans="1:16" ht="23.1" customHeight="1">
      <c r="A42" s="177" t="s">
        <v>291</v>
      </c>
      <c r="J42" s="89"/>
      <c r="K42" s="89"/>
      <c r="L42" s="89"/>
      <c r="M42" s="89"/>
      <c r="N42" s="91"/>
      <c r="O42" s="7"/>
      <c r="P42" s="91"/>
    </row>
    <row r="43" spans="1:16" ht="23.1" customHeight="1">
      <c r="A43" s="177"/>
      <c r="J43" s="89"/>
      <c r="K43" s="89"/>
      <c r="L43" s="89"/>
      <c r="M43" s="89"/>
      <c r="N43" s="91"/>
      <c r="O43" s="7"/>
      <c r="P43" s="91"/>
    </row>
    <row r="44" spans="1:16" ht="23.1" customHeight="1">
      <c r="A44" s="177"/>
      <c r="J44" s="89"/>
      <c r="K44" s="89"/>
      <c r="L44" s="89"/>
      <c r="M44" s="89"/>
      <c r="N44" s="91"/>
      <c r="O44" s="7"/>
      <c r="P44" s="91"/>
    </row>
    <row r="45" spans="1:16" ht="23.1" customHeight="1">
      <c r="A45" s="177"/>
      <c r="J45" s="89"/>
      <c r="K45" s="89"/>
      <c r="L45" s="89"/>
      <c r="M45" s="89"/>
      <c r="N45" s="91"/>
      <c r="O45" s="7"/>
      <c r="P45" s="91"/>
    </row>
    <row r="46" spans="1:16" ht="23.1" customHeight="1">
      <c r="A46" s="177"/>
      <c r="J46" s="89"/>
      <c r="K46" s="89"/>
      <c r="L46" s="89"/>
      <c r="M46" s="89"/>
      <c r="N46" s="91"/>
      <c r="O46" s="7"/>
      <c r="P46" s="91"/>
    </row>
    <row r="47" spans="1:16" ht="23.1" customHeight="1">
      <c r="A47" s="177"/>
      <c r="J47" s="89"/>
      <c r="K47" s="89"/>
      <c r="L47" s="89"/>
      <c r="M47" s="89"/>
      <c r="N47" s="91"/>
      <c r="O47" s="7"/>
      <c r="P47" s="91"/>
    </row>
    <row r="48" spans="1:16" ht="23.1" customHeight="1">
      <c r="A48" s="177"/>
      <c r="J48" s="89"/>
      <c r="K48" s="89"/>
      <c r="L48" s="89"/>
      <c r="M48" s="89"/>
      <c r="N48" s="91"/>
      <c r="O48" s="7"/>
      <c r="P48" s="91"/>
    </row>
    <row r="49" spans="1:16" ht="23.1" customHeight="1">
      <c r="A49" s="177"/>
      <c r="J49" s="89"/>
      <c r="K49" s="89"/>
      <c r="L49" s="89"/>
      <c r="M49" s="89"/>
      <c r="N49" s="91"/>
      <c r="O49" s="7"/>
      <c r="P49" s="91"/>
    </row>
    <row r="50" spans="1:16" ht="23.1" customHeight="1">
      <c r="A50" s="177"/>
      <c r="J50" s="89"/>
      <c r="K50" s="89"/>
      <c r="L50" s="89"/>
      <c r="M50" s="89"/>
      <c r="N50" s="91"/>
      <c r="O50" s="7"/>
      <c r="P50" s="91"/>
    </row>
    <row r="51" spans="1:16" ht="23.1" customHeight="1">
      <c r="A51" s="177"/>
      <c r="J51" s="89"/>
      <c r="K51" s="89"/>
      <c r="L51" s="89"/>
      <c r="M51" s="89"/>
      <c r="N51" s="91"/>
      <c r="O51" s="7"/>
      <c r="P51" s="91"/>
    </row>
    <row r="52" spans="1:16" ht="23.1" customHeight="1">
      <c r="A52" s="177"/>
      <c r="J52" s="89"/>
      <c r="K52" s="89"/>
      <c r="L52" s="89"/>
      <c r="M52" s="89"/>
      <c r="N52" s="91"/>
      <c r="O52" s="7"/>
      <c r="P52" s="91"/>
    </row>
    <row r="53" spans="1:16" ht="23.1" customHeight="1">
      <c r="A53" s="177"/>
      <c r="J53" s="89"/>
      <c r="K53" s="89"/>
      <c r="L53" s="89"/>
      <c r="M53" s="89"/>
      <c r="N53" s="91"/>
      <c r="O53" s="7"/>
      <c r="P53" s="91"/>
    </row>
    <row r="54" spans="1:16" ht="38.1" customHeight="1">
      <c r="A54" s="143"/>
      <c r="J54" s="89"/>
      <c r="K54" s="89"/>
      <c r="L54" s="89"/>
      <c r="M54" s="89"/>
      <c r="N54" s="91"/>
      <c r="O54" s="7"/>
      <c r="P54" s="91"/>
    </row>
    <row r="55" spans="1:16" ht="23.1" customHeight="1">
      <c r="A55" s="4"/>
      <c r="J55" s="89"/>
      <c r="K55" s="89"/>
      <c r="L55" s="89"/>
      <c r="M55" s="89"/>
      <c r="N55" s="91"/>
      <c r="O55" s="7"/>
      <c r="P55" s="154" t="s">
        <v>346</v>
      </c>
    </row>
  </sheetData>
  <mergeCells count="5">
    <mergeCell ref="A1:P1"/>
    <mergeCell ref="A2:P2"/>
    <mergeCell ref="J6:L6"/>
    <mergeCell ref="N6:P6"/>
    <mergeCell ref="J5:P5"/>
  </mergeCells>
  <phoneticPr fontId="1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customProperties>
    <customPr name="QNA_DRILLPATH_NODE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Q112"/>
  <sheetViews>
    <sheetView view="pageBreakPreview" topLeftCell="F72" zoomScaleNormal="100" zoomScaleSheetLayoutView="100" zoomScalePageLayoutView="50" workbookViewId="0">
      <selection activeCell="F113" sqref="A113:XFD158"/>
    </sheetView>
  </sheetViews>
  <sheetFormatPr defaultColWidth="9.125" defaultRowHeight="21.6" customHeight="1"/>
  <cols>
    <col min="1" max="2" width="2.25" style="4" customWidth="1"/>
    <col min="3" max="4" width="1.375" style="4" customWidth="1"/>
    <col min="5" max="5" width="7.125" style="4" customWidth="1"/>
    <col min="6" max="6" width="1.375" style="4" customWidth="1"/>
    <col min="7" max="7" width="12.875" style="4" customWidth="1"/>
    <col min="8" max="8" width="32.75" style="4" customWidth="1"/>
    <col min="9" max="9" width="11.75" style="4" customWidth="1"/>
    <col min="10" max="10" width="0.875" style="4" customWidth="1"/>
    <col min="11" max="11" width="17.75" style="4" customWidth="1"/>
    <col min="12" max="12" width="0.875" style="4" customWidth="1"/>
    <col min="13" max="13" width="17.75" style="4" customWidth="1"/>
    <col min="14" max="14" width="0.875" style="4" customWidth="1"/>
    <col min="15" max="15" width="17.75" style="4" customWidth="1"/>
    <col min="16" max="16" width="0.875" style="4" customWidth="1"/>
    <col min="17" max="17" width="17.75" style="4" customWidth="1"/>
    <col min="18" max="16384" width="9.125" style="4"/>
  </cols>
  <sheetData>
    <row r="1" spans="1:17" ht="23.1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</row>
    <row r="2" spans="1:17" ht="23.1" customHeight="1">
      <c r="A2" s="311" t="s">
        <v>29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</row>
    <row r="3" spans="1:17" ht="23.1" customHeight="1">
      <c r="A3" s="311" t="str">
        <f>+'BS (p.1)'!A3</f>
        <v>AS AT DECEMBER 31, 2023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</row>
    <row r="4" spans="1:17" ht="23.1" customHeight="1">
      <c r="A4" s="189"/>
      <c r="B4" s="189"/>
      <c r="C4" s="190"/>
      <c r="D4" s="191"/>
      <c r="E4" s="191"/>
      <c r="F4" s="192"/>
      <c r="G4" s="192"/>
      <c r="H4" s="192"/>
      <c r="I4" s="139"/>
      <c r="J4" s="193"/>
      <c r="K4" s="85"/>
      <c r="L4" s="192"/>
      <c r="M4" s="1"/>
      <c r="N4" s="1"/>
      <c r="O4" s="85"/>
      <c r="P4" s="86"/>
      <c r="Q4" s="1"/>
    </row>
    <row r="5" spans="1:17" ht="23.1" customHeight="1">
      <c r="A5" s="278"/>
      <c r="B5" s="187"/>
      <c r="C5" s="277"/>
      <c r="D5" s="267"/>
      <c r="E5" s="267"/>
      <c r="F5" s="279"/>
      <c r="G5" s="279"/>
      <c r="H5" s="279"/>
      <c r="I5" s="139"/>
      <c r="J5" s="139"/>
      <c r="K5" s="313" t="s">
        <v>2</v>
      </c>
      <c r="L5" s="313"/>
      <c r="M5" s="313"/>
      <c r="N5" s="313"/>
      <c r="O5" s="313"/>
      <c r="P5" s="313"/>
      <c r="Q5" s="313"/>
    </row>
    <row r="6" spans="1:17" s="198" customFormat="1" ht="23.1" customHeight="1">
      <c r="A6" s="143"/>
      <c r="B6" s="143"/>
      <c r="C6" s="143"/>
      <c r="D6" s="194"/>
      <c r="E6" s="194"/>
      <c r="F6" s="195"/>
      <c r="G6" s="195"/>
      <c r="H6" s="195"/>
      <c r="J6" s="196"/>
      <c r="K6" s="312" t="s">
        <v>3</v>
      </c>
      <c r="L6" s="312"/>
      <c r="M6" s="312"/>
      <c r="N6" s="267"/>
      <c r="O6" s="314" t="s">
        <v>4</v>
      </c>
      <c r="P6" s="314"/>
      <c r="Q6" s="314"/>
    </row>
    <row r="7" spans="1:17" s="198" customFormat="1" ht="23.1" customHeight="1">
      <c r="A7" s="143"/>
      <c r="B7" s="143"/>
      <c r="C7" s="143"/>
      <c r="D7" s="194"/>
      <c r="E7" s="194"/>
      <c r="F7" s="195"/>
      <c r="G7" s="195"/>
      <c r="H7" s="195"/>
      <c r="J7" s="196"/>
      <c r="K7" s="308">
        <v>2023</v>
      </c>
      <c r="L7" s="309"/>
      <c r="M7" s="308">
        <v>2022</v>
      </c>
      <c r="N7" s="142"/>
      <c r="O7" s="308">
        <v>2023</v>
      </c>
      <c r="P7" s="310" t="s">
        <v>5</v>
      </c>
      <c r="Q7" s="308">
        <v>2022</v>
      </c>
    </row>
    <row r="8" spans="1:17" s="198" customFormat="1" ht="23.1" customHeight="1">
      <c r="A8" s="143"/>
      <c r="B8" s="143"/>
      <c r="C8" s="143"/>
      <c r="D8" s="194"/>
      <c r="E8" s="194"/>
      <c r="F8" s="195"/>
      <c r="G8" s="195"/>
      <c r="H8" s="195"/>
      <c r="I8" s="138" t="s">
        <v>6</v>
      </c>
      <c r="J8" s="196"/>
      <c r="K8" s="273"/>
      <c r="L8" s="272"/>
      <c r="M8" s="138" t="s">
        <v>226</v>
      </c>
      <c r="N8" s="256"/>
      <c r="O8" s="273"/>
      <c r="P8" s="257"/>
      <c r="Q8" s="273"/>
    </row>
    <row r="9" spans="1:17" ht="23.1" customHeight="1">
      <c r="A9" s="268" t="s">
        <v>30</v>
      </c>
      <c r="B9" s="268"/>
      <c r="C9" s="268"/>
      <c r="D9" s="268"/>
      <c r="E9" s="268"/>
      <c r="F9" s="268"/>
      <c r="G9" s="268"/>
      <c r="H9" s="268"/>
      <c r="I9" s="139"/>
      <c r="J9" s="203"/>
      <c r="K9" s="269"/>
      <c r="L9" s="270"/>
      <c r="M9" s="269"/>
      <c r="N9" s="269"/>
      <c r="O9" s="269"/>
      <c r="P9" s="270"/>
      <c r="Q9" s="269"/>
    </row>
    <row r="10" spans="1:17" ht="23.1" customHeight="1">
      <c r="A10" s="143" t="s">
        <v>31</v>
      </c>
      <c r="B10" s="143"/>
      <c r="C10" s="142"/>
      <c r="D10" s="197"/>
      <c r="E10" s="197"/>
      <c r="F10" s="202"/>
      <c r="G10" s="202"/>
      <c r="H10" s="202"/>
      <c r="I10" s="139"/>
      <c r="J10" s="196"/>
      <c r="K10" s="88"/>
      <c r="L10" s="202"/>
      <c r="M10" s="88"/>
      <c r="N10" s="88"/>
      <c r="O10" s="87"/>
      <c r="P10" s="202"/>
      <c r="Q10" s="87"/>
    </row>
    <row r="11" spans="1:17" ht="23.1" customHeight="1">
      <c r="A11" s="142" t="s">
        <v>235</v>
      </c>
      <c r="B11" s="142"/>
      <c r="C11" s="197"/>
      <c r="D11" s="197"/>
      <c r="F11" s="202"/>
      <c r="G11" s="202"/>
      <c r="H11" s="202"/>
      <c r="I11" s="139"/>
      <c r="J11" s="140"/>
      <c r="K11" s="280">
        <v>26611262.57</v>
      </c>
      <c r="L11" s="88"/>
      <c r="M11" s="39">
        <v>0</v>
      </c>
      <c r="N11" s="88"/>
      <c r="O11" s="87">
        <v>0</v>
      </c>
      <c r="P11" s="202"/>
      <c r="Q11" s="87">
        <v>0</v>
      </c>
    </row>
    <row r="12" spans="1:17" ht="23.1" customHeight="1">
      <c r="A12" s="142" t="s">
        <v>140</v>
      </c>
      <c r="B12" s="142"/>
      <c r="C12" s="197"/>
      <c r="D12" s="197"/>
      <c r="F12" s="202"/>
      <c r="G12" s="202"/>
      <c r="H12" s="202"/>
      <c r="I12" s="139" t="s">
        <v>305</v>
      </c>
      <c r="J12" s="140"/>
      <c r="K12" s="2">
        <v>94926615.920000002</v>
      </c>
      <c r="L12" s="2"/>
      <c r="M12" s="2">
        <v>26663178.260000002</v>
      </c>
      <c r="N12" s="21"/>
      <c r="O12" s="2">
        <v>17939722.710000005</v>
      </c>
      <c r="P12" s="281"/>
      <c r="Q12" s="2">
        <v>21202264.199999999</v>
      </c>
    </row>
    <row r="13" spans="1:17" ht="23.1" customHeight="1">
      <c r="A13" s="142" t="s">
        <v>328</v>
      </c>
      <c r="B13" s="142"/>
      <c r="C13" s="197"/>
      <c r="D13" s="197"/>
      <c r="F13" s="202"/>
      <c r="G13" s="202"/>
      <c r="H13" s="202"/>
      <c r="I13" s="139" t="s">
        <v>20</v>
      </c>
      <c r="J13" s="140"/>
      <c r="K13" s="2">
        <v>48600000</v>
      </c>
      <c r="L13" s="2"/>
      <c r="M13" s="2">
        <v>0</v>
      </c>
      <c r="N13" s="21"/>
      <c r="O13" s="2">
        <v>48600000</v>
      </c>
      <c r="P13" s="281"/>
      <c r="Q13" s="2">
        <v>0</v>
      </c>
    </row>
    <row r="14" spans="1:17" ht="23.1" customHeight="1">
      <c r="A14" s="282" t="s">
        <v>33</v>
      </c>
      <c r="B14" s="142"/>
      <c r="C14" s="197"/>
      <c r="D14" s="197"/>
      <c r="F14" s="202"/>
      <c r="G14" s="202"/>
      <c r="H14" s="202"/>
      <c r="I14" s="139"/>
      <c r="J14" s="140"/>
      <c r="K14" s="20"/>
      <c r="L14" s="20"/>
      <c r="M14" s="20"/>
      <c r="N14" s="16"/>
      <c r="O14" s="20"/>
      <c r="P14" s="283"/>
      <c r="Q14" s="20"/>
    </row>
    <row r="15" spans="1:17" ht="23.1" customHeight="1">
      <c r="B15" s="142" t="s">
        <v>34</v>
      </c>
      <c r="C15" s="197"/>
      <c r="D15" s="197"/>
      <c r="F15" s="202"/>
      <c r="G15" s="202"/>
      <c r="H15" s="202"/>
      <c r="I15" s="139" t="s">
        <v>278</v>
      </c>
      <c r="J15" s="140"/>
      <c r="K15" s="2">
        <v>502713433</v>
      </c>
      <c r="L15" s="2"/>
      <c r="M15" s="2">
        <v>399648645.38</v>
      </c>
      <c r="N15" s="21"/>
      <c r="O15" s="2">
        <v>193906309.53999996</v>
      </c>
      <c r="P15" s="281"/>
      <c r="Q15" s="2">
        <v>195683008.90000001</v>
      </c>
    </row>
    <row r="16" spans="1:17" ht="23.1" customHeight="1">
      <c r="B16" s="142" t="s">
        <v>35</v>
      </c>
      <c r="C16" s="197"/>
      <c r="D16" s="197"/>
      <c r="F16" s="202"/>
      <c r="G16" s="202"/>
      <c r="H16" s="202"/>
      <c r="I16" s="139" t="s">
        <v>306</v>
      </c>
      <c r="J16" s="140"/>
      <c r="K16" s="2">
        <v>98696163.200000003</v>
      </c>
      <c r="L16" s="2"/>
      <c r="M16" s="2">
        <v>2600021.3200000003</v>
      </c>
      <c r="N16" s="21"/>
      <c r="O16" s="2">
        <v>1982265.81</v>
      </c>
      <c r="P16" s="281"/>
      <c r="Q16" s="2">
        <v>1300292.72</v>
      </c>
    </row>
    <row r="17" spans="1:17" ht="23.1" customHeight="1">
      <c r="B17" s="142" t="s">
        <v>36</v>
      </c>
      <c r="C17" s="197"/>
      <c r="D17" s="197"/>
      <c r="F17" s="202"/>
      <c r="G17" s="202"/>
      <c r="H17" s="202"/>
      <c r="I17" s="139" t="s">
        <v>215</v>
      </c>
      <c r="J17" s="140"/>
      <c r="K17" s="2">
        <v>626202261.07000005</v>
      </c>
      <c r="L17" s="2"/>
      <c r="M17" s="2">
        <v>497319623.13</v>
      </c>
      <c r="N17" s="21"/>
      <c r="O17" s="2">
        <v>626202261.07021499</v>
      </c>
      <c r="P17" s="281"/>
      <c r="Q17" s="2">
        <v>497319623.13</v>
      </c>
    </row>
    <row r="18" spans="1:17" ht="23.1" customHeight="1">
      <c r="B18" s="142" t="s">
        <v>37</v>
      </c>
      <c r="C18" s="197"/>
      <c r="D18" s="197"/>
      <c r="F18" s="202"/>
      <c r="G18" s="202"/>
      <c r="H18" s="202"/>
      <c r="I18" s="139" t="s">
        <v>267</v>
      </c>
      <c r="J18" s="140"/>
      <c r="K18" s="2">
        <v>0</v>
      </c>
      <c r="L18" s="2"/>
      <c r="M18" s="2">
        <v>1689124.28</v>
      </c>
      <c r="N18" s="21"/>
      <c r="O18" s="2">
        <v>0</v>
      </c>
      <c r="P18" s="281"/>
      <c r="Q18" s="2">
        <v>1689124.28</v>
      </c>
    </row>
    <row r="19" spans="1:17" ht="23.1" customHeight="1">
      <c r="A19" s="142" t="s">
        <v>264</v>
      </c>
      <c r="B19" s="142"/>
      <c r="C19" s="197"/>
      <c r="D19" s="197"/>
      <c r="F19" s="202"/>
      <c r="G19" s="202"/>
      <c r="H19" s="202"/>
      <c r="I19" s="139" t="s">
        <v>298</v>
      </c>
      <c r="J19" s="140"/>
      <c r="K19" s="2">
        <v>60000000</v>
      </c>
      <c r="L19" s="2"/>
      <c r="M19" s="2">
        <v>0</v>
      </c>
      <c r="N19" s="21"/>
      <c r="O19" s="2">
        <v>0</v>
      </c>
      <c r="P19" s="281"/>
      <c r="Q19" s="2">
        <v>0</v>
      </c>
    </row>
    <row r="20" spans="1:17" ht="23.1" customHeight="1">
      <c r="A20" s="142" t="s">
        <v>38</v>
      </c>
      <c r="B20" s="142"/>
      <c r="C20" s="197"/>
      <c r="D20" s="197"/>
      <c r="F20" s="202"/>
      <c r="G20" s="202"/>
      <c r="H20" s="202"/>
      <c r="I20" s="139"/>
      <c r="J20" s="140"/>
      <c r="K20" s="2">
        <v>11905575.880000003</v>
      </c>
      <c r="L20" s="2"/>
      <c r="M20" s="2">
        <v>10934492.860000001</v>
      </c>
      <c r="N20" s="21"/>
      <c r="O20" s="2">
        <v>0</v>
      </c>
      <c r="P20" s="281"/>
      <c r="Q20" s="2">
        <v>0</v>
      </c>
    </row>
    <row r="21" spans="1:17" ht="23.1" customHeight="1">
      <c r="A21" s="142" t="s">
        <v>39</v>
      </c>
      <c r="B21" s="142"/>
      <c r="C21" s="197"/>
      <c r="D21" s="197"/>
      <c r="F21" s="202"/>
      <c r="G21" s="202"/>
      <c r="H21" s="202"/>
      <c r="I21" s="139"/>
      <c r="J21" s="140"/>
      <c r="K21" s="84">
        <v>6483780.2500000019</v>
      </c>
      <c r="L21" s="39"/>
      <c r="M21" s="84">
        <v>7125179.3500000015</v>
      </c>
      <c r="N21" s="39"/>
      <c r="O21" s="84">
        <v>3556986.87</v>
      </c>
      <c r="P21" s="281"/>
      <c r="Q21" s="84">
        <v>3396175.6500000004</v>
      </c>
    </row>
    <row r="22" spans="1:17" ht="23.1" customHeight="1">
      <c r="A22" s="142" t="s">
        <v>40</v>
      </c>
      <c r="B22" s="142"/>
      <c r="C22" s="197"/>
      <c r="D22" s="197"/>
      <c r="F22" s="202"/>
      <c r="G22" s="202"/>
      <c r="H22" s="202"/>
      <c r="I22" s="139"/>
      <c r="J22" s="140"/>
      <c r="K22" s="92">
        <v>1476139091.8900003</v>
      </c>
      <c r="L22" s="10"/>
      <c r="M22" s="92">
        <v>945980264.57999992</v>
      </c>
      <c r="N22" s="89"/>
      <c r="O22" s="92">
        <v>892187546.00021493</v>
      </c>
      <c r="P22" s="10"/>
      <c r="Q22" s="92">
        <v>720590488.88</v>
      </c>
    </row>
    <row r="23" spans="1:17" ht="11.4" customHeight="1">
      <c r="A23" s="142"/>
      <c r="B23" s="142"/>
      <c r="C23" s="142"/>
      <c r="D23" s="197"/>
      <c r="E23" s="197"/>
      <c r="F23" s="202"/>
      <c r="G23" s="202"/>
      <c r="H23" s="202"/>
      <c r="I23" s="139"/>
      <c r="J23" s="140"/>
      <c r="K23" s="89"/>
      <c r="L23" s="7"/>
      <c r="M23" s="89"/>
      <c r="N23" s="89"/>
      <c r="O23" s="89"/>
      <c r="P23" s="7"/>
      <c r="Q23" s="89"/>
    </row>
    <row r="24" spans="1:17" ht="23.1" customHeight="1">
      <c r="A24" s="143" t="s">
        <v>41</v>
      </c>
      <c r="B24" s="142"/>
      <c r="C24" s="142"/>
      <c r="D24" s="197"/>
      <c r="E24" s="197"/>
      <c r="F24" s="202"/>
      <c r="G24" s="202"/>
      <c r="H24" s="202"/>
      <c r="I24" s="139"/>
      <c r="J24" s="140"/>
      <c r="K24" s="10"/>
      <c r="L24" s="10"/>
      <c r="M24" s="89"/>
      <c r="N24" s="89"/>
      <c r="O24" s="89"/>
      <c r="P24" s="10"/>
      <c r="Q24" s="89"/>
    </row>
    <row r="25" spans="1:17" ht="23.1" customHeight="1">
      <c r="A25" s="142" t="s">
        <v>42</v>
      </c>
      <c r="B25" s="142"/>
      <c r="C25" s="197"/>
      <c r="D25" s="197"/>
      <c r="F25" s="202"/>
      <c r="G25" s="202"/>
      <c r="H25" s="202"/>
      <c r="I25" s="139" t="s">
        <v>278</v>
      </c>
      <c r="J25" s="140"/>
      <c r="K25" s="39">
        <v>102155008.43000001</v>
      </c>
      <c r="L25" s="39"/>
      <c r="M25" s="39">
        <v>492646909.93000007</v>
      </c>
      <c r="N25" s="39"/>
      <c r="O25" s="39">
        <v>29947530.029999997</v>
      </c>
      <c r="P25" s="281"/>
      <c r="Q25" s="39">
        <v>220721767.21000004</v>
      </c>
    </row>
    <row r="26" spans="1:17" ht="23.1" customHeight="1">
      <c r="A26" s="142" t="s">
        <v>43</v>
      </c>
      <c r="B26" s="142"/>
      <c r="C26" s="197"/>
      <c r="D26" s="197"/>
      <c r="F26" s="202"/>
      <c r="G26" s="202"/>
      <c r="H26" s="202"/>
      <c r="I26" s="139" t="s">
        <v>308</v>
      </c>
      <c r="J26" s="140"/>
      <c r="K26" s="39">
        <v>213315963.72999999</v>
      </c>
      <c r="L26" s="39"/>
      <c r="M26" s="39">
        <v>7884626.1099999994</v>
      </c>
      <c r="N26" s="39"/>
      <c r="O26" s="39">
        <v>5556349.5999999996</v>
      </c>
      <c r="P26" s="281"/>
      <c r="Q26" s="39">
        <v>4665789.0699999994</v>
      </c>
    </row>
    <row r="27" spans="1:17" ht="23.1" customHeight="1">
      <c r="A27" s="142" t="s">
        <v>45</v>
      </c>
      <c r="B27" s="142"/>
      <c r="C27" s="197"/>
      <c r="D27" s="197"/>
      <c r="F27" s="202"/>
      <c r="G27" s="202"/>
      <c r="H27" s="202"/>
      <c r="I27" s="139" t="s">
        <v>215</v>
      </c>
      <c r="J27" s="140"/>
      <c r="K27" s="39">
        <v>548021337.44000006</v>
      </c>
      <c r="L27" s="39"/>
      <c r="M27" s="39">
        <v>621734839.79999995</v>
      </c>
      <c r="N27" s="39"/>
      <c r="O27" s="39">
        <v>548021337.439785</v>
      </c>
      <c r="P27" s="281"/>
      <c r="Q27" s="39">
        <v>621734839.79999995</v>
      </c>
    </row>
    <row r="28" spans="1:17" ht="23.1" customHeight="1">
      <c r="A28" s="142" t="s">
        <v>46</v>
      </c>
      <c r="B28" s="142"/>
      <c r="C28" s="142"/>
      <c r="D28" s="197"/>
      <c r="E28" s="197"/>
      <c r="F28" s="202"/>
      <c r="G28" s="202"/>
      <c r="H28" s="202"/>
      <c r="I28" s="140" t="s">
        <v>309</v>
      </c>
      <c r="J28" s="140"/>
      <c r="K28" s="39">
        <v>470964352.81999999</v>
      </c>
      <c r="L28" s="39"/>
      <c r="M28" s="39">
        <v>417300070.72999996</v>
      </c>
      <c r="N28" s="39"/>
      <c r="O28" s="39">
        <v>0</v>
      </c>
      <c r="P28" s="281"/>
      <c r="Q28" s="39">
        <v>0</v>
      </c>
    </row>
    <row r="29" spans="1:17" ht="23.1" customHeight="1">
      <c r="A29" s="142" t="s">
        <v>47</v>
      </c>
      <c r="B29" s="142"/>
      <c r="C29" s="197"/>
      <c r="D29" s="197"/>
      <c r="F29" s="202"/>
      <c r="G29" s="202"/>
      <c r="H29" s="202"/>
      <c r="I29" s="139"/>
      <c r="J29" s="140"/>
      <c r="K29" s="39"/>
      <c r="L29" s="39"/>
      <c r="M29" s="39"/>
      <c r="N29" s="39"/>
      <c r="O29" s="39"/>
      <c r="P29" s="281"/>
      <c r="Q29" s="39"/>
    </row>
    <row r="30" spans="1:17" ht="23.1" customHeight="1">
      <c r="B30" s="142" t="s">
        <v>48</v>
      </c>
      <c r="C30" s="197"/>
      <c r="D30" s="197"/>
      <c r="F30" s="202"/>
      <c r="G30" s="202"/>
      <c r="H30" s="202"/>
      <c r="I30" s="139" t="s">
        <v>267</v>
      </c>
      <c r="J30" s="140"/>
      <c r="K30" s="39">
        <v>14824076.309999999</v>
      </c>
      <c r="L30" s="39"/>
      <c r="M30" s="39">
        <v>6784860.7200000016</v>
      </c>
      <c r="N30" s="39"/>
      <c r="O30" s="39">
        <v>4678620.3500000006</v>
      </c>
      <c r="P30" s="281"/>
      <c r="Q30" s="39">
        <v>5102432.0600000015</v>
      </c>
    </row>
    <row r="31" spans="1:17" ht="23.1" customHeight="1">
      <c r="A31" s="142" t="s">
        <v>49</v>
      </c>
      <c r="B31" s="142"/>
      <c r="C31" s="142"/>
      <c r="D31" s="197"/>
      <c r="F31" s="202"/>
      <c r="G31" s="202"/>
      <c r="H31" s="202"/>
      <c r="I31" s="139" t="s">
        <v>310</v>
      </c>
      <c r="J31" s="140"/>
      <c r="K31" s="39">
        <v>106251448.53</v>
      </c>
      <c r="L31" s="39"/>
      <c r="M31" s="39">
        <v>105494730.60000001</v>
      </c>
      <c r="N31" s="39"/>
      <c r="O31" s="39">
        <v>5345910.99</v>
      </c>
      <c r="P31" s="281"/>
      <c r="Q31" s="39">
        <v>5206369.67</v>
      </c>
    </row>
    <row r="32" spans="1:17" ht="23.1" customHeight="1">
      <c r="A32" s="142" t="s">
        <v>50</v>
      </c>
      <c r="B32" s="143"/>
      <c r="C32" s="142"/>
      <c r="D32" s="197"/>
      <c r="F32" s="202"/>
      <c r="G32" s="202"/>
      <c r="H32" s="202"/>
      <c r="I32" s="139"/>
      <c r="J32" s="140"/>
      <c r="K32" s="92">
        <v>1455532187.26</v>
      </c>
      <c r="L32" s="10"/>
      <c r="M32" s="92">
        <v>1651846037.8900001</v>
      </c>
      <c r="N32" s="89"/>
      <c r="O32" s="93">
        <v>593549748.40978503</v>
      </c>
      <c r="P32" s="10"/>
      <c r="Q32" s="93">
        <v>857431197.80999982</v>
      </c>
    </row>
    <row r="33" spans="1:17" ht="6" customHeight="1">
      <c r="A33" s="142"/>
      <c r="B33" s="143"/>
      <c r="C33" s="142"/>
      <c r="D33" s="197"/>
      <c r="F33" s="202"/>
      <c r="G33" s="202"/>
      <c r="H33" s="202"/>
      <c r="I33" s="139"/>
      <c r="J33" s="140"/>
      <c r="K33" s="89"/>
      <c r="L33" s="10"/>
      <c r="M33" s="89"/>
      <c r="N33" s="89"/>
      <c r="O33" s="91"/>
      <c r="P33" s="10"/>
      <c r="Q33" s="91"/>
    </row>
    <row r="34" spans="1:17" ht="23.1" customHeight="1">
      <c r="A34" s="143" t="s">
        <v>51</v>
      </c>
      <c r="B34" s="142"/>
      <c r="D34" s="142"/>
      <c r="E34" s="197"/>
      <c r="F34" s="202"/>
      <c r="G34" s="202"/>
      <c r="H34" s="202"/>
      <c r="I34" s="139"/>
      <c r="J34" s="140"/>
      <c r="K34" s="90">
        <v>2931671279.1500006</v>
      </c>
      <c r="L34" s="10"/>
      <c r="M34" s="90">
        <v>2597826302.4700003</v>
      </c>
      <c r="N34" s="89"/>
      <c r="O34" s="94">
        <v>1485737294.4099998</v>
      </c>
      <c r="P34" s="10"/>
      <c r="Q34" s="94">
        <v>1578021686.6899998</v>
      </c>
    </row>
    <row r="35" spans="1:17" ht="23.1" customHeight="1">
      <c r="A35" s="142"/>
      <c r="B35" s="142"/>
      <c r="C35" s="143"/>
      <c r="D35" s="142"/>
      <c r="E35" s="197"/>
      <c r="F35" s="202"/>
      <c r="G35" s="202"/>
      <c r="H35" s="202"/>
      <c r="I35" s="139"/>
      <c r="J35" s="140"/>
      <c r="K35" s="89"/>
      <c r="L35" s="10"/>
      <c r="M35" s="89"/>
      <c r="N35" s="89"/>
      <c r="O35" s="91"/>
      <c r="P35" s="10"/>
      <c r="Q35" s="91"/>
    </row>
    <row r="36" spans="1:17" ht="23.1" customHeight="1">
      <c r="A36" s="177" t="s">
        <v>291</v>
      </c>
      <c r="B36" s="142"/>
      <c r="C36" s="143"/>
      <c r="D36" s="142"/>
      <c r="E36" s="197"/>
      <c r="F36" s="202"/>
      <c r="G36" s="202"/>
      <c r="H36" s="202"/>
      <c r="I36" s="139"/>
      <c r="J36" s="140"/>
      <c r="K36" s="89"/>
      <c r="L36" s="10"/>
      <c r="M36" s="89"/>
      <c r="N36" s="89"/>
      <c r="O36" s="89"/>
      <c r="P36" s="10"/>
      <c r="Q36" s="89"/>
    </row>
    <row r="37" spans="1:17" ht="23.1" customHeight="1">
      <c r="A37" s="142"/>
      <c r="B37" s="142"/>
      <c r="C37" s="143"/>
      <c r="D37" s="142"/>
      <c r="E37" s="197"/>
      <c r="F37" s="202"/>
      <c r="G37" s="202"/>
      <c r="H37" s="202"/>
      <c r="I37" s="139"/>
      <c r="J37" s="140"/>
      <c r="K37" s="89"/>
      <c r="L37" s="10"/>
      <c r="M37" s="89"/>
      <c r="N37" s="89"/>
      <c r="O37" s="91"/>
      <c r="P37" s="10"/>
      <c r="Q37" s="91"/>
    </row>
    <row r="38" spans="1:17" ht="23.1" customHeight="1">
      <c r="A38" s="142"/>
      <c r="B38" s="142"/>
      <c r="C38" s="143"/>
      <c r="D38" s="142"/>
      <c r="E38" s="197"/>
      <c r="F38" s="202"/>
      <c r="G38" s="202"/>
      <c r="H38" s="202"/>
      <c r="I38" s="139"/>
      <c r="J38" s="140"/>
      <c r="K38" s="89"/>
      <c r="L38" s="10"/>
      <c r="M38" s="89"/>
      <c r="N38" s="89"/>
      <c r="O38" s="91"/>
      <c r="P38" s="10"/>
      <c r="Q38" s="91"/>
    </row>
    <row r="39" spans="1:17" ht="23.1" customHeight="1">
      <c r="A39" s="142"/>
      <c r="B39" s="142"/>
      <c r="C39" s="143"/>
      <c r="D39" s="142"/>
      <c r="E39" s="197"/>
      <c r="F39" s="202"/>
      <c r="G39" s="202"/>
      <c r="H39" s="202"/>
      <c r="I39" s="139"/>
      <c r="J39" s="140"/>
      <c r="K39" s="89"/>
      <c r="L39" s="10"/>
      <c r="M39" s="89"/>
      <c r="N39" s="89"/>
      <c r="O39" s="91"/>
      <c r="P39" s="10"/>
      <c r="Q39" s="91"/>
    </row>
    <row r="40" spans="1:17" ht="23.1" customHeight="1">
      <c r="A40" s="142"/>
      <c r="B40" s="142"/>
      <c r="C40" s="143"/>
      <c r="D40" s="142"/>
      <c r="E40" s="197"/>
      <c r="F40" s="202"/>
      <c r="G40" s="202"/>
      <c r="H40" s="202"/>
      <c r="I40" s="139"/>
      <c r="J40" s="140"/>
      <c r="K40" s="89"/>
      <c r="L40" s="10"/>
      <c r="M40" s="89"/>
      <c r="N40" s="89"/>
      <c r="O40" s="91"/>
      <c r="P40" s="10"/>
      <c r="Q40" s="91"/>
    </row>
    <row r="41" spans="1:17" ht="23.1" customHeight="1">
      <c r="A41" s="142"/>
      <c r="B41" s="142"/>
      <c r="C41" s="143"/>
      <c r="D41" s="142"/>
      <c r="E41" s="197"/>
      <c r="F41" s="202"/>
      <c r="G41" s="202"/>
      <c r="H41" s="202"/>
      <c r="I41" s="139"/>
      <c r="J41" s="140"/>
      <c r="K41" s="89"/>
      <c r="L41" s="10"/>
      <c r="M41" s="89"/>
      <c r="N41" s="89"/>
      <c r="O41" s="91"/>
      <c r="P41" s="10"/>
      <c r="Q41" s="91"/>
    </row>
    <row r="42" spans="1:17" ht="23.1" customHeight="1">
      <c r="A42" s="142"/>
      <c r="B42" s="142"/>
      <c r="C42" s="143"/>
      <c r="D42" s="142"/>
      <c r="E42" s="197"/>
      <c r="F42" s="202"/>
      <c r="G42" s="202"/>
      <c r="H42" s="202"/>
      <c r="I42" s="139"/>
      <c r="J42" s="140"/>
      <c r="K42" s="89"/>
      <c r="L42" s="10"/>
      <c r="M42" s="89"/>
      <c r="N42" s="89"/>
      <c r="O42" s="91"/>
      <c r="P42" s="10"/>
      <c r="Q42" s="91"/>
    </row>
    <row r="43" spans="1:17" ht="23.1" customHeight="1">
      <c r="A43" s="142"/>
      <c r="B43" s="142"/>
      <c r="C43" s="143"/>
      <c r="D43" s="142"/>
      <c r="E43" s="197"/>
      <c r="F43" s="202"/>
      <c r="G43" s="202"/>
      <c r="H43" s="202"/>
      <c r="I43" s="139"/>
      <c r="J43" s="140"/>
      <c r="K43" s="89"/>
      <c r="L43" s="10"/>
      <c r="M43" s="89"/>
      <c r="N43" s="89"/>
      <c r="O43" s="91"/>
      <c r="P43" s="10"/>
      <c r="Q43" s="91"/>
    </row>
    <row r="44" spans="1:17" ht="23.1" customHeight="1">
      <c r="A44" s="142"/>
      <c r="B44" s="142"/>
      <c r="C44" s="143"/>
      <c r="D44" s="142"/>
      <c r="E44" s="197"/>
      <c r="F44" s="202"/>
      <c r="G44" s="202"/>
      <c r="H44" s="202"/>
      <c r="I44" s="139"/>
      <c r="J44" s="140"/>
      <c r="K44" s="89"/>
      <c r="L44" s="10"/>
      <c r="M44" s="89"/>
      <c r="N44" s="89"/>
      <c r="O44" s="91"/>
      <c r="P44" s="10"/>
      <c r="Q44" s="91"/>
    </row>
    <row r="45" spans="1:17" ht="23.1" customHeight="1">
      <c r="A45" s="142"/>
      <c r="B45" s="142"/>
      <c r="C45" s="143"/>
      <c r="D45" s="142"/>
      <c r="E45" s="197"/>
      <c r="F45" s="202"/>
      <c r="G45" s="202"/>
      <c r="H45" s="202"/>
      <c r="I45" s="139"/>
      <c r="J45" s="140"/>
      <c r="K45" s="89"/>
      <c r="L45" s="10"/>
      <c r="M45" s="89"/>
      <c r="N45" s="89"/>
      <c r="O45" s="91"/>
      <c r="P45" s="10"/>
      <c r="Q45" s="91"/>
    </row>
    <row r="46" spans="1:17" ht="23.1" customHeight="1">
      <c r="A46" s="142"/>
      <c r="B46" s="142"/>
      <c r="C46" s="143"/>
      <c r="D46" s="142"/>
      <c r="E46" s="197"/>
      <c r="F46" s="202"/>
      <c r="G46" s="202"/>
      <c r="H46" s="202"/>
      <c r="I46" s="139"/>
      <c r="J46" s="140"/>
      <c r="K46" s="89"/>
      <c r="L46" s="10"/>
      <c r="M46" s="89"/>
      <c r="N46" s="89"/>
      <c r="O46" s="91"/>
      <c r="P46" s="10"/>
      <c r="Q46" s="91"/>
    </row>
    <row r="47" spans="1:17" ht="23.1" customHeight="1">
      <c r="A47" s="142"/>
      <c r="B47" s="142"/>
      <c r="C47" s="143"/>
      <c r="D47" s="142"/>
      <c r="E47" s="197"/>
      <c r="F47" s="202"/>
      <c r="G47" s="202"/>
      <c r="H47" s="202"/>
      <c r="I47" s="139"/>
      <c r="J47" s="140"/>
      <c r="K47" s="89"/>
      <c r="L47" s="10"/>
      <c r="M47" s="89"/>
      <c r="N47" s="89"/>
      <c r="O47" s="91"/>
      <c r="P47" s="10"/>
      <c r="Q47" s="91"/>
    </row>
    <row r="48" spans="1:17" ht="23.1" customHeight="1">
      <c r="A48" s="142"/>
      <c r="B48" s="142"/>
      <c r="C48" s="143"/>
      <c r="D48" s="142"/>
      <c r="E48" s="197"/>
      <c r="F48" s="202"/>
      <c r="G48" s="202"/>
      <c r="H48" s="202"/>
      <c r="I48" s="139"/>
      <c r="J48" s="140"/>
      <c r="K48" s="89"/>
      <c r="L48" s="10"/>
      <c r="M48" s="89"/>
      <c r="N48" s="89"/>
      <c r="O48" s="91"/>
      <c r="P48" s="10"/>
      <c r="Q48" s="91"/>
    </row>
    <row r="49" spans="1:17" ht="23.1" customHeight="1">
      <c r="A49" s="142"/>
      <c r="B49" s="142"/>
      <c r="C49" s="143"/>
      <c r="D49" s="142"/>
      <c r="E49" s="197"/>
      <c r="F49" s="202"/>
      <c r="G49" s="202"/>
      <c r="H49" s="202"/>
      <c r="I49" s="139"/>
      <c r="J49" s="140"/>
      <c r="K49" s="89"/>
      <c r="L49" s="10"/>
      <c r="M49" s="89"/>
      <c r="N49" s="89"/>
      <c r="O49" s="91"/>
      <c r="P49" s="10"/>
      <c r="Q49" s="91"/>
    </row>
    <row r="50" spans="1:17" ht="23.1" customHeight="1">
      <c r="A50" s="142"/>
      <c r="B50" s="142"/>
      <c r="C50" s="143"/>
      <c r="D50" s="142"/>
      <c r="E50" s="197"/>
      <c r="F50" s="202"/>
      <c r="G50" s="202"/>
      <c r="H50" s="202"/>
      <c r="I50" s="139"/>
      <c r="J50" s="140"/>
      <c r="K50" s="89"/>
      <c r="L50" s="10"/>
      <c r="M50" s="89"/>
      <c r="N50" s="89"/>
      <c r="O50" s="91"/>
      <c r="P50" s="10"/>
      <c r="Q50" s="91"/>
    </row>
    <row r="51" spans="1:17" ht="23.1" customHeight="1">
      <c r="A51" s="142"/>
      <c r="B51" s="142"/>
      <c r="C51" s="143"/>
      <c r="D51" s="142"/>
      <c r="E51" s="197"/>
      <c r="F51" s="202"/>
      <c r="G51" s="202"/>
      <c r="H51" s="202"/>
      <c r="I51" s="139"/>
      <c r="J51" s="140"/>
      <c r="K51" s="89"/>
      <c r="L51" s="10"/>
      <c r="M51" s="89"/>
      <c r="N51" s="89"/>
      <c r="O51" s="91"/>
      <c r="P51" s="10"/>
      <c r="Q51" s="91"/>
    </row>
    <row r="52" spans="1:17" ht="23.1" customHeight="1">
      <c r="A52" s="142"/>
      <c r="B52" s="142"/>
      <c r="C52" s="143"/>
      <c r="D52" s="142"/>
      <c r="E52" s="197"/>
      <c r="F52" s="202"/>
      <c r="G52" s="202"/>
      <c r="H52" s="202"/>
      <c r="I52" s="139"/>
      <c r="J52" s="140"/>
      <c r="K52" s="89"/>
      <c r="L52" s="10"/>
      <c r="M52" s="89"/>
      <c r="N52" s="89"/>
      <c r="O52" s="91"/>
      <c r="P52" s="10"/>
      <c r="Q52" s="91"/>
    </row>
    <row r="53" spans="1:17" ht="23.1" customHeight="1">
      <c r="A53" s="142"/>
      <c r="B53" s="142"/>
      <c r="C53" s="143"/>
      <c r="D53" s="142"/>
      <c r="E53" s="197"/>
      <c r="F53" s="202"/>
      <c r="G53" s="202"/>
      <c r="H53" s="202"/>
      <c r="I53" s="139"/>
      <c r="J53" s="140"/>
      <c r="K53" s="89"/>
      <c r="L53" s="10"/>
      <c r="M53" s="89"/>
      <c r="N53" s="89"/>
      <c r="O53" s="91"/>
      <c r="P53" s="10"/>
      <c r="Q53" s="91"/>
    </row>
    <row r="54" spans="1:17" ht="23.1" customHeight="1">
      <c r="A54" s="142"/>
      <c r="B54" s="142"/>
      <c r="C54" s="143"/>
      <c r="D54" s="142"/>
      <c r="E54" s="197"/>
      <c r="F54" s="202"/>
      <c r="G54" s="202"/>
      <c r="H54" s="202"/>
      <c r="I54" s="139"/>
      <c r="J54" s="140"/>
      <c r="K54" s="89"/>
      <c r="L54" s="10"/>
      <c r="M54" s="89"/>
      <c r="N54" s="89"/>
      <c r="O54" s="91"/>
      <c r="P54" s="10"/>
      <c r="Q54" s="91"/>
    </row>
    <row r="55" spans="1:17" ht="34.65" customHeight="1">
      <c r="A55" s="142"/>
      <c r="B55" s="142"/>
      <c r="C55" s="143"/>
      <c r="D55" s="142"/>
      <c r="E55" s="197"/>
      <c r="F55" s="202"/>
      <c r="G55" s="202"/>
      <c r="H55" s="202"/>
      <c r="I55" s="139"/>
      <c r="J55" s="140"/>
      <c r="K55" s="89"/>
      <c r="L55" s="10"/>
      <c r="M55" s="89"/>
      <c r="N55" s="89"/>
      <c r="O55" s="91"/>
      <c r="P55" s="10"/>
      <c r="Q55" s="91"/>
    </row>
    <row r="56" spans="1:17" ht="23.1" customHeight="1">
      <c r="A56" s="142"/>
      <c r="B56" s="142"/>
      <c r="C56" s="143"/>
      <c r="D56" s="142"/>
      <c r="E56" s="197"/>
      <c r="F56" s="202"/>
      <c r="G56" s="202"/>
      <c r="H56" s="202"/>
      <c r="I56" s="139"/>
      <c r="J56" s="140"/>
      <c r="K56" s="89"/>
      <c r="L56" s="10"/>
      <c r="M56" s="89"/>
      <c r="N56" s="89"/>
      <c r="O56" s="91"/>
      <c r="P56" s="10"/>
      <c r="Q56" s="154" t="s">
        <v>348</v>
      </c>
    </row>
    <row r="57" spans="1:17" ht="23.1" customHeight="1">
      <c r="A57" s="311" t="s">
        <v>0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1"/>
      <c r="M57" s="311"/>
      <c r="N57" s="311"/>
      <c r="O57" s="311"/>
      <c r="P57" s="311"/>
      <c r="Q57" s="311"/>
    </row>
    <row r="58" spans="1:17" ht="23.1" customHeight="1">
      <c r="A58" s="311" t="s">
        <v>29</v>
      </c>
      <c r="B58" s="311"/>
      <c r="C58" s="311"/>
      <c r="D58" s="311"/>
      <c r="E58" s="311"/>
      <c r="F58" s="311"/>
      <c r="G58" s="311"/>
      <c r="H58" s="311"/>
      <c r="I58" s="311"/>
      <c r="J58" s="311"/>
      <c r="K58" s="311"/>
      <c r="L58" s="311"/>
      <c r="M58" s="311"/>
      <c r="N58" s="311"/>
      <c r="O58" s="311"/>
      <c r="P58" s="311"/>
      <c r="Q58" s="311"/>
    </row>
    <row r="59" spans="1:17" ht="23.1" customHeight="1">
      <c r="A59" s="311" t="str">
        <f>+A3</f>
        <v>AS AT DECEMBER 31, 2023</v>
      </c>
      <c r="B59" s="311"/>
      <c r="C59" s="311"/>
      <c r="D59" s="311"/>
      <c r="E59" s="311"/>
      <c r="F59" s="311"/>
      <c r="G59" s="311"/>
      <c r="H59" s="311"/>
      <c r="I59" s="311"/>
      <c r="J59" s="311"/>
      <c r="K59" s="311"/>
      <c r="L59" s="311"/>
      <c r="M59" s="311"/>
      <c r="N59" s="311"/>
      <c r="O59" s="311"/>
      <c r="P59" s="311"/>
      <c r="Q59" s="311"/>
    </row>
    <row r="60" spans="1:17" ht="23.1" customHeight="1">
      <c r="A60" s="189"/>
      <c r="B60" s="189"/>
      <c r="C60" s="190"/>
      <c r="D60" s="191"/>
      <c r="E60" s="191"/>
      <c r="F60" s="192"/>
      <c r="G60" s="192"/>
      <c r="H60" s="192"/>
      <c r="I60" s="139"/>
      <c r="J60" s="193"/>
      <c r="K60" s="85"/>
      <c r="L60" s="192"/>
      <c r="M60" s="1"/>
      <c r="N60" s="1"/>
      <c r="O60" s="85"/>
      <c r="P60" s="86"/>
      <c r="Q60" s="1"/>
    </row>
    <row r="61" spans="1:17" ht="23.1" customHeight="1">
      <c r="A61" s="188"/>
      <c r="B61" s="189"/>
      <c r="C61" s="190"/>
      <c r="D61" s="191"/>
      <c r="E61" s="191"/>
      <c r="F61" s="192"/>
      <c r="G61" s="192"/>
      <c r="H61" s="192"/>
      <c r="I61" s="139"/>
      <c r="J61" s="193"/>
      <c r="K61" s="313" t="s">
        <v>2</v>
      </c>
      <c r="L61" s="313"/>
      <c r="M61" s="313"/>
      <c r="N61" s="313"/>
      <c r="O61" s="313"/>
      <c r="P61" s="313"/>
      <c r="Q61" s="313"/>
    </row>
    <row r="62" spans="1:17" s="198" customFormat="1" ht="23.1" customHeight="1">
      <c r="A62" s="143"/>
      <c r="B62" s="143"/>
      <c r="C62" s="143"/>
      <c r="D62" s="194"/>
      <c r="E62" s="194"/>
      <c r="F62" s="195"/>
      <c r="G62" s="195"/>
      <c r="H62" s="195"/>
      <c r="J62" s="196"/>
      <c r="K62" s="312" t="s">
        <v>3</v>
      </c>
      <c r="L62" s="312"/>
      <c r="M62" s="312"/>
      <c r="N62" s="267"/>
      <c r="O62" s="314" t="s">
        <v>4</v>
      </c>
      <c r="P62" s="314"/>
      <c r="Q62" s="314"/>
    </row>
    <row r="63" spans="1:17" s="198" customFormat="1" ht="23.1" customHeight="1">
      <c r="A63" s="143"/>
      <c r="B63" s="143"/>
      <c r="C63" s="143"/>
      <c r="D63" s="194"/>
      <c r="E63" s="194"/>
      <c r="F63" s="195"/>
      <c r="G63" s="195"/>
      <c r="H63" s="195"/>
      <c r="J63" s="196"/>
      <c r="K63" s="308">
        <v>2023</v>
      </c>
      <c r="L63" s="309"/>
      <c r="M63" s="308">
        <v>2022</v>
      </c>
      <c r="N63" s="142"/>
      <c r="O63" s="308">
        <v>2023</v>
      </c>
      <c r="P63" s="310" t="s">
        <v>5</v>
      </c>
      <c r="Q63" s="308">
        <v>2022</v>
      </c>
    </row>
    <row r="64" spans="1:17" s="198" customFormat="1" ht="23.1" customHeight="1">
      <c r="A64" s="143"/>
      <c r="B64" s="143"/>
      <c r="C64" s="143"/>
      <c r="D64" s="194"/>
      <c r="E64" s="194"/>
      <c r="F64" s="195"/>
      <c r="G64" s="195"/>
      <c r="H64" s="195"/>
      <c r="I64" s="138" t="s">
        <v>6</v>
      </c>
      <c r="J64" s="196"/>
      <c r="K64" s="273"/>
      <c r="L64" s="272"/>
      <c r="M64" s="138" t="s">
        <v>226</v>
      </c>
      <c r="N64" s="256"/>
      <c r="O64" s="273"/>
      <c r="P64" s="257"/>
      <c r="Q64" s="273"/>
    </row>
    <row r="65" spans="1:17" ht="23.1" customHeight="1">
      <c r="A65" s="268" t="s">
        <v>223</v>
      </c>
      <c r="B65" s="268"/>
      <c r="C65" s="268"/>
      <c r="D65" s="268"/>
      <c r="E65" s="268"/>
      <c r="F65" s="268"/>
      <c r="G65" s="268"/>
      <c r="H65" s="268"/>
      <c r="I65" s="139"/>
      <c r="J65" s="203"/>
      <c r="K65" s="269"/>
      <c r="L65" s="270"/>
      <c r="M65" s="269"/>
      <c r="N65" s="269"/>
      <c r="O65" s="269"/>
      <c r="P65" s="270"/>
      <c r="Q65" s="269"/>
    </row>
    <row r="66" spans="1:17" ht="23.1" customHeight="1">
      <c r="A66" s="143" t="s">
        <v>52</v>
      </c>
      <c r="B66" s="143"/>
      <c r="C66" s="142"/>
      <c r="D66" s="197"/>
      <c r="E66" s="197"/>
      <c r="F66" s="202"/>
      <c r="G66" s="202"/>
      <c r="H66" s="202"/>
      <c r="I66" s="139"/>
      <c r="J66" s="196"/>
      <c r="K66" s="5"/>
      <c r="L66" s="7"/>
      <c r="M66" s="5"/>
      <c r="N66" s="5"/>
      <c r="O66" s="9"/>
      <c r="P66" s="7"/>
      <c r="Q66" s="9"/>
    </row>
    <row r="67" spans="1:17" ht="23.1" customHeight="1">
      <c r="A67" s="142" t="s">
        <v>53</v>
      </c>
      <c r="B67" s="142"/>
      <c r="C67" s="142"/>
      <c r="D67" s="197"/>
      <c r="F67" s="202"/>
      <c r="G67" s="202"/>
      <c r="H67" s="202"/>
      <c r="I67" s="139" t="s">
        <v>311</v>
      </c>
      <c r="J67" s="196"/>
      <c r="K67" s="5"/>
      <c r="L67" s="7"/>
      <c r="M67" s="5"/>
      <c r="N67" s="5"/>
      <c r="O67" s="9"/>
      <c r="P67" s="7"/>
      <c r="Q67" s="9"/>
    </row>
    <row r="68" spans="1:17" ht="23.1" customHeight="1">
      <c r="A68" s="142" t="s">
        <v>54</v>
      </c>
      <c r="B68" s="142"/>
      <c r="C68" s="197"/>
      <c r="F68" s="202"/>
      <c r="I68" s="139"/>
      <c r="J68" s="196"/>
      <c r="K68" s="7"/>
      <c r="L68" s="7"/>
      <c r="M68" s="7"/>
      <c r="N68" s="5"/>
      <c r="O68" s="7"/>
      <c r="P68" s="7"/>
      <c r="Q68" s="7"/>
    </row>
    <row r="69" spans="1:17" ht="23.1" customHeight="1">
      <c r="B69" s="142" t="s">
        <v>224</v>
      </c>
      <c r="F69" s="202"/>
      <c r="I69" s="139"/>
      <c r="J69" s="196"/>
      <c r="K69" s="95">
        <v>5321210870</v>
      </c>
      <c r="L69" s="11"/>
      <c r="M69" s="95">
        <v>5321210870</v>
      </c>
      <c r="O69" s="95">
        <v>5321210870</v>
      </c>
      <c r="P69" s="259"/>
      <c r="Q69" s="95">
        <v>5321210870</v>
      </c>
    </row>
    <row r="70" spans="1:17" ht="23.1" customHeight="1">
      <c r="A70" s="4" t="s">
        <v>55</v>
      </c>
      <c r="B70" s="142"/>
      <c r="C70" s="142"/>
      <c r="D70" s="142"/>
      <c r="E70" s="142"/>
      <c r="F70" s="202"/>
      <c r="I70" s="139"/>
      <c r="J70" s="196"/>
      <c r="K70" s="6"/>
      <c r="L70" s="11"/>
      <c r="M70" s="6"/>
      <c r="N70" s="259"/>
      <c r="O70" s="13"/>
      <c r="P70" s="259"/>
      <c r="Q70" s="13"/>
    </row>
    <row r="71" spans="1:17" ht="23.1" customHeight="1">
      <c r="B71" s="142" t="s">
        <v>171</v>
      </c>
      <c r="C71" s="142"/>
      <c r="D71" s="142"/>
      <c r="E71" s="142"/>
      <c r="F71" s="202"/>
      <c r="I71" s="139"/>
      <c r="J71" s="196"/>
      <c r="K71" s="13">
        <v>2956228261</v>
      </c>
      <c r="L71" s="13"/>
      <c r="M71" s="13">
        <v>2956228261</v>
      </c>
      <c r="N71" s="259"/>
      <c r="O71" s="13">
        <v>2956228261</v>
      </c>
      <c r="P71" s="259"/>
      <c r="Q71" s="13">
        <v>2956228261</v>
      </c>
    </row>
    <row r="72" spans="1:17" ht="23.1" customHeight="1">
      <c r="A72" s="4" t="s">
        <v>187</v>
      </c>
      <c r="B72" s="142"/>
      <c r="C72" s="142"/>
      <c r="D72" s="142"/>
      <c r="E72" s="142"/>
      <c r="F72" s="202"/>
      <c r="I72" s="139"/>
      <c r="J72" s="196"/>
      <c r="K72" s="13">
        <v>-117171764.72</v>
      </c>
      <c r="L72" s="13"/>
      <c r="M72" s="13">
        <v>-117171764.72</v>
      </c>
      <c r="N72" s="259"/>
      <c r="O72" s="13">
        <v>-117171764.72</v>
      </c>
      <c r="P72" s="259"/>
      <c r="Q72" s="13">
        <v>-117171764.72</v>
      </c>
    </row>
    <row r="73" spans="1:17" ht="23.1" customHeight="1">
      <c r="A73" s="4" t="s">
        <v>56</v>
      </c>
      <c r="B73" s="142"/>
      <c r="C73" s="142"/>
      <c r="F73" s="202"/>
      <c r="I73" s="139"/>
      <c r="J73" s="196"/>
      <c r="K73" s="13">
        <v>312839634.75</v>
      </c>
      <c r="L73" s="13"/>
      <c r="M73" s="13">
        <v>312839634.75</v>
      </c>
      <c r="N73" s="259"/>
      <c r="O73" s="13">
        <v>312839634.75</v>
      </c>
      <c r="P73" s="259"/>
      <c r="Q73" s="13">
        <v>312839634.75</v>
      </c>
    </row>
    <row r="74" spans="1:17" ht="23.1" customHeight="1">
      <c r="A74" s="4" t="s">
        <v>282</v>
      </c>
      <c r="B74" s="142"/>
      <c r="C74" s="142"/>
      <c r="F74" s="202"/>
      <c r="I74" s="139"/>
      <c r="J74" s="196"/>
      <c r="K74" s="6"/>
      <c r="L74" s="10"/>
      <c r="M74" s="6"/>
      <c r="N74" s="89"/>
      <c r="O74" s="13"/>
      <c r="P74" s="10"/>
      <c r="Q74" s="13"/>
    </row>
    <row r="75" spans="1:17" ht="23.1" customHeight="1">
      <c r="B75" s="142" t="s">
        <v>57</v>
      </c>
      <c r="C75" s="142"/>
      <c r="D75" s="197"/>
      <c r="F75" s="202"/>
      <c r="I75" s="139"/>
      <c r="J75" s="196"/>
      <c r="K75" s="6"/>
      <c r="L75" s="10"/>
      <c r="M75" s="6"/>
      <c r="N75" s="5"/>
      <c r="O75" s="13"/>
      <c r="P75" s="10"/>
      <c r="Q75" s="13"/>
    </row>
    <row r="76" spans="1:17" ht="23.1" customHeight="1">
      <c r="A76" s="142"/>
      <c r="B76" s="142"/>
      <c r="C76" s="4" t="s">
        <v>114</v>
      </c>
      <c r="D76" s="197"/>
      <c r="F76" s="202"/>
      <c r="I76" s="139"/>
      <c r="J76" s="196"/>
      <c r="K76" s="6">
        <v>55484008.68</v>
      </c>
      <c r="L76" s="6"/>
      <c r="M76" s="6">
        <v>55484008.68</v>
      </c>
      <c r="N76" s="259"/>
      <c r="O76" s="6">
        <v>55484008.68</v>
      </c>
      <c r="P76" s="259"/>
      <c r="Q76" s="6">
        <v>55484008.68</v>
      </c>
    </row>
    <row r="77" spans="1:17" ht="23.1" customHeight="1">
      <c r="A77" s="142"/>
      <c r="C77" s="142" t="s">
        <v>188</v>
      </c>
      <c r="F77" s="202"/>
      <c r="I77" s="139" t="s">
        <v>312</v>
      </c>
      <c r="J77" s="196"/>
      <c r="K77" s="6">
        <v>117171764.72</v>
      </c>
      <c r="L77" s="6"/>
      <c r="M77" s="6">
        <v>117171764.72</v>
      </c>
      <c r="N77" s="259"/>
      <c r="O77" s="6">
        <v>117171764.72</v>
      </c>
      <c r="P77" s="259"/>
      <c r="Q77" s="6">
        <v>117171764.72</v>
      </c>
    </row>
    <row r="78" spans="1:17" ht="23.1" customHeight="1">
      <c r="B78" s="142" t="s">
        <v>58</v>
      </c>
      <c r="C78" s="134"/>
      <c r="D78" s="134"/>
      <c r="E78" s="134"/>
      <c r="F78" s="202"/>
      <c r="I78" s="139"/>
      <c r="J78" s="96">
        <v>14935824.68</v>
      </c>
      <c r="K78" s="6">
        <v>2484522101.5500002</v>
      </c>
      <c r="L78" s="6"/>
      <c r="M78" s="6">
        <v>2452187532.4300079</v>
      </c>
      <c r="N78" s="259"/>
      <c r="O78" s="6">
        <v>-58584759.019999787</v>
      </c>
      <c r="P78" s="11"/>
      <c r="Q78" s="6">
        <v>18773269.370000001</v>
      </c>
    </row>
    <row r="79" spans="1:17" ht="23.1" customHeight="1">
      <c r="A79" s="4" t="s">
        <v>59</v>
      </c>
      <c r="B79" s="142"/>
      <c r="C79" s="134"/>
      <c r="D79" s="134"/>
      <c r="E79" s="134"/>
      <c r="F79" s="202"/>
      <c r="I79" s="139"/>
      <c r="J79" s="96"/>
      <c r="K79" s="14">
        <v>75757528.800000012</v>
      </c>
      <c r="L79" s="11"/>
      <c r="M79" s="14">
        <v>-132147384.01000001</v>
      </c>
      <c r="N79" s="259"/>
      <c r="O79" s="14">
        <v>90861427.719999999</v>
      </c>
      <c r="P79" s="259"/>
      <c r="Q79" s="14">
        <v>22470350.09</v>
      </c>
    </row>
    <row r="80" spans="1:17" ht="23.1" customHeight="1">
      <c r="A80" s="142" t="s">
        <v>60</v>
      </c>
      <c r="B80" s="142"/>
      <c r="D80" s="197"/>
      <c r="E80" s="197"/>
      <c r="F80" s="202"/>
      <c r="H80" s="139"/>
      <c r="I80" s="196"/>
      <c r="J80" s="96">
        <f>248582329.99-165928003.48</f>
        <v>82654326.51000002</v>
      </c>
      <c r="K80" s="6">
        <v>5884831534.7799997</v>
      </c>
      <c r="L80" s="6"/>
      <c r="M80" s="6">
        <v>5644592052.850008</v>
      </c>
      <c r="N80" s="11"/>
      <c r="O80" s="6">
        <v>3356828573.1299996</v>
      </c>
      <c r="P80" s="11"/>
      <c r="Q80" s="6">
        <v>3365795523.8899999</v>
      </c>
    </row>
    <row r="81" spans="1:17" ht="23.1" customHeight="1">
      <c r="A81" s="142" t="s">
        <v>61</v>
      </c>
      <c r="B81" s="142"/>
      <c r="C81" s="197"/>
      <c r="D81" s="197"/>
      <c r="F81" s="202"/>
      <c r="I81" s="139"/>
      <c r="J81" s="196"/>
      <c r="K81" s="11">
        <v>186207022.98999998</v>
      </c>
      <c r="L81" s="11"/>
      <c r="M81" s="11">
        <v>153159492.86599201</v>
      </c>
      <c r="N81" s="259"/>
      <c r="O81" s="11">
        <v>0</v>
      </c>
      <c r="P81" s="259"/>
      <c r="Q81" s="11">
        <v>0</v>
      </c>
    </row>
    <row r="82" spans="1:17" ht="23.1" customHeight="1">
      <c r="A82" s="143" t="s">
        <v>62</v>
      </c>
      <c r="B82" s="142"/>
      <c r="C82" s="142"/>
      <c r="D82" s="197"/>
      <c r="F82" s="202"/>
      <c r="I82" s="139"/>
      <c r="J82" s="196"/>
      <c r="K82" s="92">
        <v>6071038557.7699995</v>
      </c>
      <c r="L82" s="89">
        <v>0</v>
      </c>
      <c r="M82" s="92">
        <v>5797751545.7159996</v>
      </c>
      <c r="N82" s="89">
        <v>0</v>
      </c>
      <c r="O82" s="92">
        <v>3356828573.1299996</v>
      </c>
      <c r="P82" s="89">
        <v>0</v>
      </c>
      <c r="Q82" s="92">
        <v>3365795523.8899999</v>
      </c>
    </row>
    <row r="83" spans="1:17" ht="6" customHeight="1">
      <c r="A83" s="142"/>
      <c r="B83" s="142"/>
      <c r="C83" s="142"/>
      <c r="D83" s="197"/>
      <c r="E83" s="197"/>
      <c r="F83" s="202"/>
      <c r="G83" s="202"/>
      <c r="H83" s="202"/>
      <c r="I83" s="139"/>
      <c r="J83" s="196"/>
      <c r="K83" s="89"/>
      <c r="L83" s="10"/>
      <c r="M83" s="89"/>
      <c r="N83" s="89"/>
      <c r="O83" s="89"/>
      <c r="P83" s="10"/>
      <c r="Q83" s="89"/>
    </row>
    <row r="84" spans="1:17" ht="23.1" customHeight="1" thickBot="1">
      <c r="A84" s="143" t="s">
        <v>63</v>
      </c>
      <c r="B84" s="142"/>
      <c r="C84" s="142"/>
      <c r="D84" s="197"/>
      <c r="E84" s="197"/>
      <c r="F84" s="202"/>
      <c r="G84" s="202"/>
      <c r="H84" s="202"/>
      <c r="I84" s="139"/>
      <c r="J84" s="196"/>
      <c r="K84" s="97">
        <v>9002709836.9200001</v>
      </c>
      <c r="L84" s="89">
        <v>0</v>
      </c>
      <c r="M84" s="97">
        <v>8395577848.1859999</v>
      </c>
      <c r="N84" s="89">
        <v>0</v>
      </c>
      <c r="O84" s="97">
        <v>4842565867.539999</v>
      </c>
      <c r="P84" s="89">
        <v>0</v>
      </c>
      <c r="Q84" s="97">
        <v>4943817210.5799999</v>
      </c>
    </row>
    <row r="85" spans="1:17" ht="23.1" customHeight="1" thickTop="1">
      <c r="A85" s="143"/>
      <c r="B85" s="142"/>
      <c r="C85" s="142"/>
      <c r="D85" s="197"/>
      <c r="E85" s="197"/>
      <c r="F85" s="202"/>
      <c r="G85" s="202"/>
      <c r="H85" s="202"/>
      <c r="I85" s="139"/>
      <c r="J85" s="196"/>
      <c r="K85" s="89"/>
      <c r="L85" s="89"/>
      <c r="M85" s="89"/>
      <c r="N85" s="89"/>
      <c r="O85" s="89"/>
      <c r="P85" s="89"/>
      <c r="Q85" s="89"/>
    </row>
    <row r="86" spans="1:17" ht="23.1" customHeight="1">
      <c r="A86" s="177" t="s">
        <v>220</v>
      </c>
      <c r="B86" s="142"/>
      <c r="C86" s="142"/>
      <c r="D86" s="197"/>
      <c r="E86" s="197"/>
      <c r="F86" s="202"/>
      <c r="G86" s="202"/>
      <c r="H86" s="202"/>
      <c r="I86" s="139"/>
      <c r="J86" s="196"/>
      <c r="K86" s="89"/>
      <c r="L86" s="89"/>
      <c r="M86" s="89"/>
      <c r="N86" s="89"/>
      <c r="O86" s="89"/>
      <c r="P86" s="89"/>
      <c r="Q86" s="89"/>
    </row>
    <row r="87" spans="1:17" ht="23.1" customHeight="1">
      <c r="A87" s="127"/>
      <c r="B87" s="142"/>
      <c r="C87" s="142"/>
      <c r="D87" s="197"/>
      <c r="E87" s="197"/>
      <c r="F87" s="202"/>
      <c r="G87" s="202"/>
      <c r="H87" s="202"/>
      <c r="I87" s="139"/>
      <c r="J87" s="196"/>
      <c r="K87" s="89"/>
      <c r="L87" s="89"/>
      <c r="M87" s="89"/>
      <c r="N87" s="89"/>
      <c r="O87" s="89"/>
      <c r="P87" s="89"/>
      <c r="Q87" s="89"/>
    </row>
    <row r="88" spans="1:17" ht="23.1" customHeight="1">
      <c r="A88" s="127"/>
      <c r="B88" s="142"/>
      <c r="C88" s="142"/>
      <c r="D88" s="197"/>
      <c r="E88" s="197"/>
      <c r="F88" s="202"/>
      <c r="G88" s="202"/>
      <c r="H88" s="202"/>
      <c r="I88" s="139"/>
      <c r="J88" s="196"/>
      <c r="K88" s="89"/>
      <c r="L88" s="89"/>
      <c r="M88" s="89"/>
      <c r="N88" s="89"/>
      <c r="O88" s="89"/>
      <c r="P88" s="89"/>
      <c r="Q88" s="89"/>
    </row>
    <row r="89" spans="1:17" ht="23.1" customHeight="1">
      <c r="A89" s="127"/>
      <c r="B89" s="142"/>
      <c r="C89" s="142"/>
      <c r="D89" s="197"/>
      <c r="E89" s="197"/>
      <c r="F89" s="202"/>
      <c r="G89" s="202"/>
      <c r="H89" s="202"/>
      <c r="I89" s="139"/>
      <c r="J89" s="196"/>
      <c r="K89" s="89"/>
      <c r="L89" s="89"/>
      <c r="M89" s="89"/>
      <c r="N89" s="89"/>
      <c r="O89" s="89"/>
      <c r="P89" s="89"/>
      <c r="Q89" s="89"/>
    </row>
    <row r="90" spans="1:17" ht="23.1" customHeight="1">
      <c r="A90" s="127"/>
      <c r="B90" s="142"/>
      <c r="C90" s="142"/>
      <c r="D90" s="197"/>
      <c r="E90" s="197"/>
      <c r="F90" s="202"/>
      <c r="G90" s="202"/>
      <c r="H90" s="202"/>
      <c r="I90" s="139"/>
      <c r="J90" s="196"/>
      <c r="K90" s="89"/>
      <c r="L90" s="89"/>
      <c r="M90" s="89"/>
      <c r="N90" s="89"/>
      <c r="O90" s="89"/>
      <c r="P90" s="89"/>
      <c r="Q90" s="89"/>
    </row>
    <row r="91" spans="1:17" ht="23.1" customHeight="1">
      <c r="A91" s="143"/>
      <c r="B91" s="142"/>
      <c r="C91" s="142"/>
      <c r="D91" s="197"/>
      <c r="E91" s="197"/>
      <c r="F91" s="202"/>
      <c r="G91" s="202"/>
      <c r="H91" s="202"/>
      <c r="I91" s="139"/>
      <c r="J91" s="196"/>
      <c r="K91" s="89"/>
      <c r="L91" s="89"/>
      <c r="M91" s="89"/>
      <c r="N91" s="89"/>
      <c r="O91" s="89"/>
      <c r="P91" s="89"/>
      <c r="Q91" s="89"/>
    </row>
    <row r="92" spans="1:17" ht="23.1" customHeight="1">
      <c r="A92" s="143"/>
      <c r="B92" s="142"/>
      <c r="C92" s="142"/>
      <c r="D92" s="197"/>
      <c r="E92" s="197"/>
      <c r="F92" s="202"/>
      <c r="G92" s="202"/>
      <c r="H92" s="202"/>
      <c r="I92" s="139"/>
      <c r="J92" s="196"/>
      <c r="K92" s="89"/>
      <c r="L92" s="89"/>
      <c r="M92" s="89"/>
      <c r="N92" s="89"/>
      <c r="O92" s="89"/>
      <c r="P92" s="89"/>
      <c r="Q92" s="89"/>
    </row>
    <row r="93" spans="1:17" ht="23.1" customHeight="1">
      <c r="A93" s="143"/>
      <c r="B93" s="142"/>
      <c r="C93" s="142"/>
      <c r="D93" s="197"/>
      <c r="E93" s="197"/>
      <c r="F93" s="202"/>
      <c r="G93" s="202"/>
      <c r="H93" s="202"/>
      <c r="I93" s="139"/>
      <c r="J93" s="196"/>
      <c r="K93" s="89"/>
      <c r="L93" s="89"/>
      <c r="M93" s="89"/>
      <c r="N93" s="89"/>
      <c r="O93" s="89"/>
      <c r="P93" s="89"/>
      <c r="Q93" s="89"/>
    </row>
    <row r="94" spans="1:17" ht="23.1" customHeight="1">
      <c r="A94" s="143"/>
      <c r="B94" s="142"/>
      <c r="C94" s="142"/>
      <c r="D94" s="197"/>
      <c r="E94" s="197"/>
      <c r="F94" s="202"/>
      <c r="G94" s="202"/>
      <c r="H94" s="202"/>
      <c r="I94" s="139"/>
      <c r="J94" s="196"/>
      <c r="K94" s="89"/>
      <c r="L94" s="89"/>
      <c r="M94" s="89"/>
      <c r="N94" s="89"/>
      <c r="O94" s="89"/>
      <c r="P94" s="89"/>
      <c r="Q94" s="89"/>
    </row>
    <row r="95" spans="1:17" ht="23.1" customHeight="1">
      <c r="A95" s="143"/>
      <c r="B95" s="142"/>
      <c r="C95" s="142"/>
      <c r="D95" s="197"/>
      <c r="E95" s="197"/>
      <c r="F95" s="202"/>
      <c r="G95" s="202"/>
      <c r="H95" s="202"/>
      <c r="I95" s="139"/>
      <c r="J95" s="196"/>
      <c r="K95" s="89"/>
      <c r="L95" s="89"/>
      <c r="M95" s="89"/>
      <c r="N95" s="89"/>
      <c r="O95" s="89"/>
      <c r="P95" s="89"/>
      <c r="Q95" s="89"/>
    </row>
    <row r="96" spans="1:17" ht="23.1" customHeight="1">
      <c r="A96" s="143"/>
      <c r="B96" s="142"/>
      <c r="C96" s="142"/>
      <c r="D96" s="197"/>
      <c r="E96" s="197"/>
      <c r="F96" s="202"/>
      <c r="G96" s="202"/>
      <c r="H96" s="202"/>
      <c r="I96" s="139"/>
      <c r="J96" s="196"/>
      <c r="K96" s="89"/>
      <c r="L96" s="89"/>
      <c r="M96" s="89"/>
      <c r="N96" s="89"/>
      <c r="O96" s="89"/>
      <c r="P96" s="89"/>
      <c r="Q96" s="89"/>
    </row>
    <row r="97" spans="1:17" ht="23.1" customHeight="1">
      <c r="A97" s="143"/>
      <c r="B97" s="142"/>
      <c r="C97" s="142"/>
      <c r="D97" s="197"/>
      <c r="E97" s="197"/>
      <c r="F97" s="202"/>
      <c r="G97" s="202"/>
      <c r="H97" s="202"/>
      <c r="I97" s="139"/>
      <c r="J97" s="196"/>
      <c r="K97" s="89"/>
      <c r="L97" s="89"/>
      <c r="M97" s="89"/>
      <c r="N97" s="89"/>
      <c r="O97" s="89"/>
      <c r="P97" s="89"/>
      <c r="Q97" s="89"/>
    </row>
    <row r="98" spans="1:17" ht="23.1" customHeight="1">
      <c r="A98" s="143"/>
      <c r="B98" s="142"/>
      <c r="C98" s="142"/>
      <c r="D98" s="197"/>
      <c r="E98" s="197"/>
      <c r="F98" s="202"/>
      <c r="G98" s="202"/>
      <c r="H98" s="202"/>
      <c r="I98" s="139"/>
      <c r="J98" s="196"/>
      <c r="K98" s="89"/>
      <c r="L98" s="89"/>
      <c r="M98" s="89"/>
      <c r="N98" s="89"/>
      <c r="O98" s="89"/>
      <c r="P98" s="89"/>
      <c r="Q98" s="89"/>
    </row>
    <row r="99" spans="1:17" ht="23.1" customHeight="1">
      <c r="A99" s="143"/>
      <c r="B99" s="142"/>
      <c r="C99" s="142"/>
      <c r="D99" s="197"/>
      <c r="E99" s="197"/>
      <c r="F99" s="202"/>
      <c r="G99" s="202"/>
      <c r="H99" s="202"/>
      <c r="I99" s="139"/>
      <c r="J99" s="196"/>
      <c r="K99" s="89"/>
      <c r="L99" s="89"/>
      <c r="M99" s="89"/>
      <c r="N99" s="89"/>
      <c r="O99" s="89"/>
      <c r="P99" s="89"/>
      <c r="Q99" s="89"/>
    </row>
    <row r="100" spans="1:17" ht="23.1" customHeight="1">
      <c r="A100" s="143"/>
      <c r="B100" s="142"/>
      <c r="C100" s="142"/>
      <c r="D100" s="197"/>
      <c r="E100" s="197"/>
      <c r="F100" s="202"/>
      <c r="G100" s="202"/>
      <c r="H100" s="202"/>
      <c r="I100" s="139"/>
      <c r="J100" s="196"/>
      <c r="K100" s="89"/>
      <c r="L100" s="89"/>
      <c r="M100" s="89"/>
      <c r="N100" s="89"/>
      <c r="O100" s="89"/>
      <c r="P100" s="89"/>
      <c r="Q100" s="89"/>
    </row>
    <row r="101" spans="1:17" ht="23.1" customHeight="1">
      <c r="A101" s="143"/>
      <c r="B101" s="142"/>
      <c r="C101" s="142"/>
      <c r="D101" s="197"/>
      <c r="E101" s="197"/>
      <c r="F101" s="202"/>
      <c r="G101" s="202"/>
      <c r="H101" s="202"/>
      <c r="I101" s="139"/>
      <c r="J101" s="196"/>
      <c r="K101" s="89"/>
      <c r="L101" s="89"/>
      <c r="M101" s="89"/>
      <c r="N101" s="89"/>
      <c r="O101" s="89"/>
      <c r="P101" s="89"/>
      <c r="Q101" s="89"/>
    </row>
    <row r="102" spans="1:17" ht="23.1" customHeight="1">
      <c r="A102" s="143"/>
      <c r="B102" s="142"/>
      <c r="C102" s="142"/>
      <c r="D102" s="197"/>
      <c r="E102" s="197"/>
      <c r="F102" s="202"/>
      <c r="G102" s="202"/>
      <c r="H102" s="202"/>
      <c r="I102" s="139"/>
      <c r="J102" s="196"/>
      <c r="K102" s="89"/>
      <c r="L102" s="89"/>
      <c r="M102" s="89"/>
      <c r="N102" s="89"/>
      <c r="O102" s="89"/>
      <c r="P102" s="89"/>
      <c r="Q102" s="89"/>
    </row>
    <row r="103" spans="1:17" ht="23.1" customHeight="1">
      <c r="A103" s="143"/>
      <c r="B103" s="142"/>
      <c r="C103" s="142"/>
      <c r="D103" s="197"/>
      <c r="E103" s="197"/>
      <c r="F103" s="202"/>
      <c r="G103" s="202"/>
      <c r="H103" s="202"/>
      <c r="I103" s="139"/>
      <c r="J103" s="196"/>
      <c r="K103" s="89"/>
      <c r="L103" s="89"/>
      <c r="M103" s="89"/>
      <c r="N103" s="89"/>
      <c r="O103" s="89"/>
      <c r="P103" s="89"/>
      <c r="Q103" s="89"/>
    </row>
    <row r="104" spans="1:17" ht="23.1" customHeight="1">
      <c r="A104" s="143"/>
      <c r="B104" s="142"/>
      <c r="C104" s="142"/>
      <c r="D104" s="197"/>
      <c r="E104" s="197"/>
      <c r="F104" s="202"/>
      <c r="G104" s="202"/>
      <c r="H104" s="202"/>
      <c r="I104" s="139"/>
      <c r="J104" s="196"/>
      <c r="K104" s="89"/>
      <c r="L104" s="89"/>
      <c r="M104" s="89"/>
      <c r="N104" s="89"/>
      <c r="O104" s="89"/>
      <c r="P104" s="89"/>
      <c r="Q104" s="89"/>
    </row>
    <row r="105" spans="1:17" ht="23.1" customHeight="1">
      <c r="A105" s="143"/>
      <c r="B105" s="142"/>
      <c r="C105" s="142"/>
      <c r="D105" s="197"/>
      <c r="E105" s="197"/>
      <c r="F105" s="202"/>
      <c r="G105" s="202"/>
      <c r="H105" s="202"/>
      <c r="I105" s="139"/>
      <c r="J105" s="196"/>
      <c r="K105" s="89"/>
      <c r="L105" s="89"/>
      <c r="M105" s="89"/>
      <c r="N105" s="89"/>
      <c r="O105" s="89"/>
      <c r="P105" s="89"/>
      <c r="Q105" s="89"/>
    </row>
    <row r="106" spans="1:17" ht="23.1" customHeight="1">
      <c r="A106" s="143"/>
      <c r="B106" s="142"/>
      <c r="C106" s="142"/>
      <c r="D106" s="197"/>
      <c r="E106" s="197"/>
      <c r="F106" s="202"/>
      <c r="G106" s="202"/>
      <c r="H106" s="202"/>
      <c r="I106" s="139"/>
      <c r="J106" s="196"/>
      <c r="K106" s="89"/>
      <c r="L106" s="89"/>
      <c r="M106" s="89"/>
      <c r="N106" s="89"/>
      <c r="O106" s="89"/>
      <c r="P106" s="89"/>
      <c r="Q106" s="89"/>
    </row>
    <row r="107" spans="1:17" ht="23.1" customHeight="1">
      <c r="A107" s="143"/>
      <c r="B107" s="142"/>
      <c r="C107" s="142"/>
      <c r="D107" s="197"/>
      <c r="E107" s="197"/>
      <c r="F107" s="202"/>
      <c r="G107" s="202"/>
      <c r="H107" s="202"/>
      <c r="I107" s="139"/>
      <c r="J107" s="196"/>
      <c r="K107" s="89"/>
      <c r="L107" s="89"/>
      <c r="M107" s="89"/>
      <c r="N107" s="89"/>
      <c r="O107" s="89"/>
      <c r="P107" s="89"/>
      <c r="Q107" s="89"/>
    </row>
    <row r="108" spans="1:17" ht="23.1" customHeight="1">
      <c r="A108" s="143"/>
      <c r="B108" s="142"/>
      <c r="C108" s="142"/>
      <c r="D108" s="197"/>
      <c r="E108" s="197"/>
      <c r="F108" s="202"/>
      <c r="G108" s="202"/>
      <c r="H108" s="202"/>
      <c r="I108" s="139"/>
      <c r="J108" s="196"/>
      <c r="K108" s="89"/>
      <c r="L108" s="89"/>
      <c r="M108" s="89"/>
      <c r="N108" s="89"/>
      <c r="O108" s="89"/>
      <c r="P108" s="89"/>
      <c r="Q108" s="89"/>
    </row>
    <row r="109" spans="1:17" ht="23.1" customHeight="1">
      <c r="A109" s="143"/>
      <c r="B109" s="142"/>
      <c r="C109" s="142"/>
      <c r="D109" s="197"/>
      <c r="E109" s="197"/>
      <c r="F109" s="202"/>
      <c r="G109" s="202"/>
      <c r="H109" s="202"/>
      <c r="I109" s="139"/>
      <c r="J109" s="196"/>
      <c r="K109" s="89"/>
      <c r="L109" s="89"/>
      <c r="M109" s="89"/>
      <c r="N109" s="89"/>
      <c r="O109" s="89"/>
      <c r="P109" s="89"/>
      <c r="Q109" s="89"/>
    </row>
    <row r="110" spans="1:17" ht="23.1" customHeight="1">
      <c r="A110" s="143"/>
      <c r="B110" s="142"/>
      <c r="C110" s="142"/>
      <c r="D110" s="197"/>
      <c r="E110" s="197"/>
      <c r="F110" s="202"/>
      <c r="G110" s="202"/>
      <c r="H110" s="202"/>
      <c r="I110" s="139"/>
      <c r="J110" s="196"/>
      <c r="K110" s="89"/>
      <c r="L110" s="89"/>
      <c r="M110" s="89"/>
      <c r="N110" s="89"/>
      <c r="O110" s="89"/>
      <c r="P110" s="89"/>
      <c r="Q110" s="89"/>
    </row>
    <row r="111" spans="1:17" ht="23.1" customHeight="1">
      <c r="A111" s="143"/>
      <c r="B111" s="142"/>
      <c r="C111" s="142"/>
      <c r="D111" s="197"/>
      <c r="E111" s="197"/>
      <c r="F111" s="202"/>
      <c r="G111" s="202"/>
      <c r="H111" s="202"/>
      <c r="I111" s="139"/>
      <c r="J111" s="196"/>
      <c r="K111" s="89"/>
      <c r="L111" s="89"/>
      <c r="M111" s="89"/>
      <c r="N111" s="89"/>
      <c r="O111" s="89"/>
      <c r="P111" s="89"/>
      <c r="Q111" s="89"/>
    </row>
    <row r="112" spans="1:17" ht="23.1" customHeight="1">
      <c r="B112" s="142"/>
      <c r="C112" s="142"/>
      <c r="D112" s="197"/>
      <c r="E112" s="197"/>
      <c r="F112" s="202"/>
      <c r="G112" s="202"/>
      <c r="H112" s="202"/>
      <c r="I112" s="139"/>
      <c r="J112" s="196"/>
      <c r="K112" s="89"/>
      <c r="L112" s="89"/>
      <c r="M112" s="89"/>
      <c r="N112" s="89"/>
      <c r="O112" s="89"/>
      <c r="P112" s="89"/>
      <c r="Q112" s="154" t="s">
        <v>347</v>
      </c>
    </row>
  </sheetData>
  <mergeCells count="12">
    <mergeCell ref="A57:Q57"/>
    <mergeCell ref="A58:Q58"/>
    <mergeCell ref="A59:Q59"/>
    <mergeCell ref="K61:Q61"/>
    <mergeCell ref="K62:M62"/>
    <mergeCell ref="O62:Q62"/>
    <mergeCell ref="A1:Q1"/>
    <mergeCell ref="A2:Q2"/>
    <mergeCell ref="A3:Q3"/>
    <mergeCell ref="K6:M6"/>
    <mergeCell ref="K5:Q5"/>
    <mergeCell ref="O6:Q6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customProperties>
    <customPr name="QNA_DRILLPATH_NODE_ID" r:id="rId2"/>
  </customProperties>
  <ignoredErrors>
    <ignoredError sqref="I22:I24 I68 I14 I29 I69:I71 I73:I75 I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87F2-9730-40F2-82F8-3A57B07BE7CD}">
  <sheetPr>
    <tabColor theme="3" tint="0.59999389629810485"/>
  </sheetPr>
  <dimension ref="A1:S125"/>
  <sheetViews>
    <sheetView view="pageBreakPreview" zoomScaleNormal="80" zoomScaleSheetLayoutView="100" workbookViewId="0">
      <selection activeCell="Q11" sqref="Q11"/>
    </sheetView>
  </sheetViews>
  <sheetFormatPr defaultColWidth="9.125" defaultRowHeight="19.8"/>
  <cols>
    <col min="1" max="2" width="1.875" style="134" customWidth="1"/>
    <col min="3" max="3" width="3.75" style="134" customWidth="1"/>
    <col min="4" max="4" width="3.375" style="134" customWidth="1"/>
    <col min="5" max="5" width="18.875" style="134" customWidth="1"/>
    <col min="6" max="9" width="4.125" style="134" customWidth="1"/>
    <col min="10" max="10" width="23" style="134" customWidth="1"/>
    <col min="11" max="11" width="9.75" style="134" customWidth="1"/>
    <col min="12" max="12" width="0.875" style="134" customWidth="1"/>
    <col min="13" max="13" width="16.75" style="134" customWidth="1"/>
    <col min="14" max="14" width="0.875" style="134" customWidth="1"/>
    <col min="15" max="15" width="16.75" style="134" customWidth="1"/>
    <col min="16" max="16" width="0.875" style="134" customWidth="1"/>
    <col min="17" max="17" width="16.75" style="134" customWidth="1"/>
    <col min="18" max="18" width="0.875" style="134" customWidth="1"/>
    <col min="19" max="19" width="16.75" style="134" customWidth="1"/>
    <col min="20" max="16384" width="9.125" style="134"/>
  </cols>
  <sheetData>
    <row r="1" spans="1:19" ht="21" customHeight="1">
      <c r="A1" s="133" t="s">
        <v>0</v>
      </c>
    </row>
    <row r="2" spans="1:19" ht="21" customHeight="1">
      <c r="A2" s="135" t="s">
        <v>64</v>
      </c>
    </row>
    <row r="3" spans="1:19" ht="21" customHeight="1">
      <c r="A3" s="135" t="s">
        <v>356</v>
      </c>
    </row>
    <row r="4" spans="1:19" ht="21" customHeight="1"/>
    <row r="5" spans="1:19" ht="21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315" t="s">
        <v>2</v>
      </c>
      <c r="N5" s="315"/>
      <c r="O5" s="315"/>
      <c r="P5" s="315"/>
      <c r="Q5" s="315"/>
      <c r="R5" s="315"/>
      <c r="S5" s="315"/>
    </row>
    <row r="6" spans="1:19" ht="21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316" t="s">
        <v>3</v>
      </c>
      <c r="N6" s="316"/>
      <c r="O6" s="316"/>
      <c r="P6" s="136"/>
      <c r="Q6" s="316" t="s">
        <v>4</v>
      </c>
      <c r="R6" s="316"/>
      <c r="S6" s="316"/>
    </row>
    <row r="7" spans="1:19" ht="21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7" t="s">
        <v>6</v>
      </c>
      <c r="L7" s="136"/>
      <c r="M7" s="304">
        <v>2023</v>
      </c>
      <c r="N7" s="136"/>
      <c r="O7" s="305">
        <v>2022</v>
      </c>
      <c r="P7" s="136"/>
      <c r="Q7" s="304">
        <v>2023</v>
      </c>
      <c r="R7" s="136"/>
      <c r="S7" s="305">
        <v>2022</v>
      </c>
    </row>
    <row r="8" spans="1:19" ht="21" customHeight="1">
      <c r="A8" s="133" t="s">
        <v>65</v>
      </c>
    </row>
    <row r="9" spans="1:19" ht="21" customHeight="1">
      <c r="A9" s="134" t="s">
        <v>331</v>
      </c>
      <c r="M9" s="43">
        <v>20790922.059999999</v>
      </c>
      <c r="O9" s="43">
        <v>0</v>
      </c>
      <c r="P9" s="43"/>
      <c r="Q9" s="43">
        <v>0</v>
      </c>
      <c r="R9" s="43"/>
      <c r="S9" s="43">
        <v>0</v>
      </c>
    </row>
    <row r="10" spans="1:19" ht="21" customHeight="1">
      <c r="A10" s="134" t="s">
        <v>66</v>
      </c>
      <c r="K10" s="139"/>
      <c r="L10" s="140"/>
      <c r="M10" s="5">
        <v>623855427.55000007</v>
      </c>
      <c r="N10" s="286"/>
      <c r="O10" s="6">
        <v>297510636.09000003</v>
      </c>
      <c r="P10" s="259"/>
      <c r="Q10" s="9">
        <v>0</v>
      </c>
      <c r="R10" s="24"/>
      <c r="S10" s="13">
        <v>0</v>
      </c>
    </row>
    <row r="11" spans="1:19" ht="21" customHeight="1">
      <c r="A11" s="4" t="s">
        <v>239</v>
      </c>
      <c r="K11" s="140" t="s">
        <v>313</v>
      </c>
      <c r="L11" s="140"/>
      <c r="M11" s="5">
        <v>6283200</v>
      </c>
      <c r="N11" s="286"/>
      <c r="O11" s="6">
        <v>6280400</v>
      </c>
      <c r="P11" s="259"/>
      <c r="Q11" s="9">
        <v>6283200</v>
      </c>
      <c r="R11" s="24"/>
      <c r="S11" s="13">
        <v>98626272.75</v>
      </c>
    </row>
    <row r="12" spans="1:19" ht="21" customHeight="1">
      <c r="A12" s="134" t="s">
        <v>67</v>
      </c>
      <c r="K12" s="139" t="s">
        <v>314</v>
      </c>
      <c r="L12" s="140"/>
      <c r="M12" s="5">
        <v>30396512.109999999</v>
      </c>
      <c r="N12" s="259"/>
      <c r="O12" s="6">
        <v>1280335.5</v>
      </c>
      <c r="P12" s="259"/>
      <c r="Q12" s="9">
        <v>40613504.469999999</v>
      </c>
      <c r="R12" s="24"/>
      <c r="S12" s="13">
        <v>35928501.18</v>
      </c>
    </row>
    <row r="13" spans="1:19" ht="21" customHeight="1">
      <c r="A13" s="134" t="s">
        <v>236</v>
      </c>
      <c r="K13" s="139" t="s">
        <v>315</v>
      </c>
      <c r="L13" s="140"/>
      <c r="M13" s="6">
        <v>31306316.140000001</v>
      </c>
      <c r="N13" s="259"/>
      <c r="O13" s="6">
        <v>372871457.38999999</v>
      </c>
      <c r="P13" s="259"/>
      <c r="Q13" s="9">
        <v>32751813.27</v>
      </c>
      <c r="R13" s="24"/>
      <c r="S13" s="13">
        <v>0</v>
      </c>
    </row>
    <row r="14" spans="1:19" ht="21" customHeight="1">
      <c r="A14" s="134" t="s">
        <v>68</v>
      </c>
      <c r="K14" s="139" t="s">
        <v>314</v>
      </c>
      <c r="L14" s="140"/>
      <c r="M14" s="6">
        <v>13961560.080000006</v>
      </c>
      <c r="N14" s="259"/>
      <c r="O14" s="6">
        <v>23208732.68</v>
      </c>
      <c r="P14" s="259"/>
      <c r="Q14" s="9">
        <v>11803725.760000005</v>
      </c>
      <c r="R14" s="24"/>
      <c r="S14" s="13">
        <v>11518692.439999999</v>
      </c>
    </row>
    <row r="15" spans="1:19" ht="21" customHeight="1">
      <c r="A15" s="134" t="s">
        <v>287</v>
      </c>
      <c r="K15" s="139" t="s">
        <v>25</v>
      </c>
      <c r="L15" s="140"/>
      <c r="M15" s="6">
        <v>197589641.06999999</v>
      </c>
      <c r="N15" s="259"/>
      <c r="O15" s="6">
        <v>148792762.31999999</v>
      </c>
      <c r="P15" s="259"/>
      <c r="Q15" s="9">
        <v>0</v>
      </c>
      <c r="R15" s="24"/>
      <c r="S15" s="13">
        <v>0</v>
      </c>
    </row>
    <row r="16" spans="1:19" ht="21" customHeight="1">
      <c r="A16" s="133" t="s">
        <v>69</v>
      </c>
      <c r="K16" s="136"/>
      <c r="M16" s="8">
        <v>924183579.00999999</v>
      </c>
      <c r="N16" s="7"/>
      <c r="O16" s="8">
        <v>849944323.98000002</v>
      </c>
      <c r="P16" s="10"/>
      <c r="Q16" s="8">
        <v>91452243.5</v>
      </c>
      <c r="R16" s="7"/>
      <c r="S16" s="8">
        <v>146073466.37</v>
      </c>
    </row>
    <row r="17" spans="1:19" ht="12.6" customHeight="1">
      <c r="K17" s="136"/>
      <c r="M17" s="7"/>
      <c r="N17" s="7"/>
      <c r="O17" s="7"/>
      <c r="P17" s="7"/>
      <c r="Q17" s="7"/>
      <c r="R17" s="7"/>
      <c r="S17" s="7"/>
    </row>
    <row r="18" spans="1:19" ht="21" customHeight="1">
      <c r="A18" s="133" t="s">
        <v>70</v>
      </c>
      <c r="K18" s="136"/>
      <c r="M18" s="7"/>
      <c r="N18" s="7"/>
      <c r="O18" s="7"/>
      <c r="P18" s="7"/>
      <c r="Q18" s="7"/>
      <c r="R18" s="7"/>
      <c r="S18" s="7"/>
    </row>
    <row r="19" spans="1:19" ht="21" customHeight="1">
      <c r="A19" s="134" t="s">
        <v>332</v>
      </c>
      <c r="K19" s="136"/>
      <c r="M19" s="7">
        <v>30019060.239999998</v>
      </c>
      <c r="N19" s="7"/>
      <c r="O19" s="7">
        <v>0</v>
      </c>
      <c r="P19" s="7"/>
      <c r="Q19" s="7">
        <v>0</v>
      </c>
      <c r="R19" s="7"/>
      <c r="S19" s="7">
        <v>0</v>
      </c>
    </row>
    <row r="20" spans="1:19" ht="21" customHeight="1">
      <c r="A20" s="134" t="s">
        <v>71</v>
      </c>
      <c r="K20" s="139" t="s">
        <v>314</v>
      </c>
      <c r="L20" s="140"/>
      <c r="M20" s="11">
        <v>344839622.00999999</v>
      </c>
      <c r="N20" s="259"/>
      <c r="O20" s="11">
        <v>26758732.940000001</v>
      </c>
      <c r="P20" s="259"/>
      <c r="Q20" s="11">
        <v>0</v>
      </c>
      <c r="R20" s="259"/>
      <c r="S20" s="11">
        <v>0</v>
      </c>
    </row>
    <row r="21" spans="1:19" ht="21" customHeight="1">
      <c r="A21" s="134" t="s">
        <v>246</v>
      </c>
      <c r="K21" s="139"/>
      <c r="L21" s="140"/>
      <c r="M21" s="11">
        <v>8694550.2200000007</v>
      </c>
      <c r="N21" s="259"/>
      <c r="O21" s="11">
        <v>0</v>
      </c>
      <c r="P21" s="259"/>
      <c r="Q21" s="11">
        <v>0</v>
      </c>
      <c r="R21" s="259"/>
      <c r="S21" s="11">
        <v>0</v>
      </c>
    </row>
    <row r="22" spans="1:19" ht="21" customHeight="1">
      <c r="A22" s="134" t="s">
        <v>72</v>
      </c>
      <c r="K22" s="139" t="s">
        <v>314</v>
      </c>
      <c r="L22" s="140"/>
      <c r="M22" s="6">
        <v>146420061.08000001</v>
      </c>
      <c r="N22" s="259"/>
      <c r="O22" s="11">
        <v>107618434.64000002</v>
      </c>
      <c r="P22" s="259"/>
      <c r="Q22" s="6">
        <v>72224673.010000035</v>
      </c>
      <c r="R22" s="24"/>
      <c r="S22" s="6">
        <v>79343041.290000007</v>
      </c>
    </row>
    <row r="23" spans="1:19" ht="21" customHeight="1">
      <c r="A23" s="4" t="s">
        <v>237</v>
      </c>
      <c r="K23" s="139" t="s">
        <v>343</v>
      </c>
      <c r="L23" s="140"/>
      <c r="M23" s="6">
        <v>0</v>
      </c>
      <c r="N23" s="259"/>
      <c r="O23" s="13">
        <v>0</v>
      </c>
      <c r="P23" s="259"/>
      <c r="Q23" s="6">
        <v>0</v>
      </c>
      <c r="R23" s="24"/>
      <c r="S23" s="6">
        <v>-47948602.620000005</v>
      </c>
    </row>
    <row r="24" spans="1:19" ht="21" customHeight="1">
      <c r="A24" s="4" t="s">
        <v>238</v>
      </c>
      <c r="K24" s="139"/>
      <c r="L24" s="140"/>
      <c r="M24" s="6">
        <v>0</v>
      </c>
      <c r="N24" s="259"/>
      <c r="O24" s="13">
        <v>0</v>
      </c>
      <c r="P24" s="259"/>
      <c r="Q24" s="6">
        <v>0</v>
      </c>
      <c r="R24" s="24"/>
      <c r="S24" s="13">
        <v>212901303</v>
      </c>
    </row>
    <row r="25" spans="1:19" ht="21" customHeight="1">
      <c r="A25" s="134" t="s">
        <v>206</v>
      </c>
      <c r="K25" s="136"/>
      <c r="M25" s="6"/>
      <c r="N25" s="259"/>
      <c r="O25" s="11"/>
      <c r="P25" s="259"/>
      <c r="Q25" s="6"/>
      <c r="R25" s="24"/>
      <c r="S25" s="11"/>
    </row>
    <row r="26" spans="1:19" ht="21" customHeight="1">
      <c r="B26" s="134" t="s">
        <v>355</v>
      </c>
      <c r="K26" s="139" t="s">
        <v>179</v>
      </c>
      <c r="L26" s="140"/>
      <c r="M26" s="6">
        <v>56643553.890000008</v>
      </c>
      <c r="N26" s="259"/>
      <c r="O26" s="6">
        <v>46754276.259999998</v>
      </c>
      <c r="P26" s="259"/>
      <c r="Q26" s="6">
        <v>56643553.890000008</v>
      </c>
      <c r="R26" s="24"/>
      <c r="S26" s="6">
        <v>46754276.259999998</v>
      </c>
    </row>
    <row r="27" spans="1:19" s="141" customFormat="1" ht="21" customHeight="1">
      <c r="A27" s="4" t="s">
        <v>230</v>
      </c>
      <c r="K27" s="139" t="s">
        <v>214</v>
      </c>
      <c r="L27" s="140"/>
      <c r="M27" s="6">
        <v>-31627854.879999999</v>
      </c>
      <c r="N27" s="259"/>
      <c r="O27" s="6">
        <v>0</v>
      </c>
      <c r="P27" s="259"/>
      <c r="Q27" s="6">
        <v>-31627854.879999999</v>
      </c>
      <c r="R27" s="24"/>
      <c r="S27" s="13">
        <v>0</v>
      </c>
    </row>
    <row r="28" spans="1:19" ht="21" customHeight="1">
      <c r="A28" s="133" t="s">
        <v>73</v>
      </c>
      <c r="K28" s="136"/>
      <c r="M28" s="8">
        <v>554988992.56000006</v>
      </c>
      <c r="N28" s="7"/>
      <c r="O28" s="8">
        <v>181131443.84</v>
      </c>
      <c r="P28" s="7"/>
      <c r="Q28" s="8">
        <v>97240372.020000041</v>
      </c>
      <c r="R28" s="7"/>
      <c r="S28" s="8">
        <v>291050017.93000001</v>
      </c>
    </row>
    <row r="29" spans="1:19" ht="6" customHeight="1">
      <c r="A29" s="133"/>
      <c r="K29" s="136"/>
      <c r="M29" s="10"/>
      <c r="N29" s="7"/>
      <c r="O29" s="10"/>
      <c r="P29" s="7"/>
      <c r="Q29" s="10"/>
      <c r="R29" s="7"/>
      <c r="S29" s="10"/>
    </row>
    <row r="30" spans="1:19" ht="21" customHeight="1">
      <c r="A30" s="133" t="s">
        <v>164</v>
      </c>
      <c r="B30" s="133"/>
      <c r="K30" s="136"/>
      <c r="M30" s="12">
        <v>369194586.44999993</v>
      </c>
      <c r="N30" s="259"/>
      <c r="O30" s="12">
        <v>668812880.13999999</v>
      </c>
      <c r="P30" s="259"/>
      <c r="Q30" s="12">
        <v>-5788128.5200000405</v>
      </c>
      <c r="R30" s="24"/>
      <c r="S30" s="12">
        <v>-144976551.56</v>
      </c>
    </row>
    <row r="31" spans="1:19" ht="21" customHeight="1">
      <c r="A31" s="134" t="s">
        <v>74</v>
      </c>
      <c r="K31" s="139"/>
      <c r="L31" s="140"/>
      <c r="M31" s="11">
        <v>-129947349.43999997</v>
      </c>
      <c r="N31" s="259"/>
      <c r="O31" s="11">
        <v>-119011760.71999995</v>
      </c>
      <c r="P31" s="259"/>
      <c r="Q31" s="11">
        <v>-97927526.670000002</v>
      </c>
      <c r="R31" s="22"/>
      <c r="S31" s="11">
        <v>-98200671.259999976</v>
      </c>
    </row>
    <row r="32" spans="1:19" ht="21" customHeight="1">
      <c r="A32" s="134" t="s">
        <v>325</v>
      </c>
      <c r="L32" s="140"/>
      <c r="M32" s="6"/>
      <c r="N32" s="259"/>
      <c r="O32" s="11"/>
      <c r="P32" s="259"/>
      <c r="Q32" s="12"/>
      <c r="R32" s="22"/>
      <c r="S32" s="12"/>
    </row>
    <row r="33" spans="1:19" ht="21" customHeight="1">
      <c r="B33" s="134" t="s">
        <v>75</v>
      </c>
      <c r="K33" s="139" t="s">
        <v>166</v>
      </c>
      <c r="L33" s="140"/>
      <c r="M33" s="6">
        <v>-184858748.81999999</v>
      </c>
      <c r="N33" s="259"/>
      <c r="O33" s="11">
        <v>-103103801.48999999</v>
      </c>
      <c r="P33" s="259"/>
      <c r="Q33" s="12">
        <v>0</v>
      </c>
      <c r="R33" s="22"/>
      <c r="S33" s="12">
        <v>0</v>
      </c>
    </row>
    <row r="34" spans="1:19" ht="21" customHeight="1">
      <c r="A34" s="133" t="s">
        <v>163</v>
      </c>
      <c r="M34" s="74">
        <v>54388488.189999968</v>
      </c>
      <c r="N34" s="7"/>
      <c r="O34" s="74">
        <v>446697317.93000007</v>
      </c>
      <c r="P34" s="7"/>
      <c r="Q34" s="74">
        <v>-103715655.19000004</v>
      </c>
      <c r="R34" s="7"/>
      <c r="S34" s="74">
        <v>-243177222.81999999</v>
      </c>
    </row>
    <row r="35" spans="1:19" ht="21" customHeight="1">
      <c r="A35" s="134" t="s">
        <v>76</v>
      </c>
      <c r="H35" s="4"/>
      <c r="K35" s="139" t="s">
        <v>317</v>
      </c>
      <c r="L35" s="140"/>
      <c r="M35" s="14">
        <v>-34945482.199999988</v>
      </c>
      <c r="N35" s="259"/>
      <c r="O35" s="14">
        <v>-9245617.8699999992</v>
      </c>
      <c r="P35" s="259"/>
      <c r="Q35" s="14">
        <v>26589313.880000003</v>
      </c>
      <c r="R35" s="24"/>
      <c r="S35" s="14">
        <v>54215719.880000003</v>
      </c>
    </row>
    <row r="36" spans="1:19" ht="21" customHeight="1">
      <c r="A36" s="133" t="s">
        <v>358</v>
      </c>
      <c r="H36" s="141"/>
      <c r="K36" s="136"/>
      <c r="M36" s="74">
        <v>19443005.98999998</v>
      </c>
      <c r="N36" s="7"/>
      <c r="O36" s="74">
        <v>437451700.06000006</v>
      </c>
      <c r="P36" s="7"/>
      <c r="Q36" s="74">
        <v>-77126341.310000032</v>
      </c>
      <c r="R36" s="7"/>
      <c r="S36" s="74">
        <v>-188961502.94</v>
      </c>
    </row>
    <row r="37" spans="1:19" ht="21" customHeight="1">
      <c r="A37" s="142" t="s">
        <v>172</v>
      </c>
      <c r="H37" s="141"/>
      <c r="K37" s="139" t="s">
        <v>316</v>
      </c>
      <c r="L37" s="140"/>
      <c r="M37" s="14">
        <v>0</v>
      </c>
      <c r="N37" s="259"/>
      <c r="O37" s="14">
        <v>-31697047.719999991</v>
      </c>
      <c r="P37" s="259"/>
      <c r="Q37" s="14">
        <v>0</v>
      </c>
      <c r="R37" s="22"/>
      <c r="S37" s="14">
        <v>-1966221.609999992</v>
      </c>
    </row>
    <row r="38" spans="1:19" ht="21" customHeight="1">
      <c r="A38" s="143" t="s">
        <v>357</v>
      </c>
      <c r="H38" s="141"/>
      <c r="K38" s="136"/>
      <c r="M38" s="11">
        <v>19443005.98999998</v>
      </c>
      <c r="N38" s="7"/>
      <c r="O38" s="11">
        <v>405754652.34000009</v>
      </c>
      <c r="P38" s="7"/>
      <c r="Q38" s="11">
        <v>-77126341.310000032</v>
      </c>
      <c r="R38" s="7"/>
      <c r="S38" s="11">
        <v>-190927724.54999998</v>
      </c>
    </row>
    <row r="39" spans="1:19" ht="21" customHeight="1">
      <c r="A39" s="133" t="s">
        <v>77</v>
      </c>
      <c r="K39" s="136"/>
      <c r="M39" s="7"/>
      <c r="N39" s="7"/>
      <c r="O39" s="7"/>
      <c r="P39" s="7"/>
      <c r="Q39" s="7"/>
      <c r="R39" s="7"/>
      <c r="S39" s="7"/>
    </row>
    <row r="40" spans="1:19" ht="21" customHeight="1">
      <c r="A40" s="144" t="s">
        <v>78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5"/>
      <c r="L40" s="144"/>
      <c r="M40" s="29"/>
      <c r="N40" s="69"/>
      <c r="O40" s="29"/>
      <c r="P40" s="69"/>
      <c r="Q40" s="29"/>
      <c r="R40" s="69"/>
      <c r="S40" s="29"/>
    </row>
    <row r="41" spans="1:19" ht="21" customHeight="1">
      <c r="A41" s="144"/>
      <c r="B41" s="144" t="s">
        <v>263</v>
      </c>
      <c r="C41" s="144"/>
      <c r="D41" s="144"/>
      <c r="E41" s="144"/>
      <c r="F41" s="144"/>
      <c r="G41" s="144"/>
      <c r="H41" s="144"/>
      <c r="I41" s="144"/>
      <c r="J41" s="144"/>
      <c r="K41" s="145"/>
      <c r="L41" s="144"/>
      <c r="M41" s="144"/>
      <c r="N41" s="144"/>
      <c r="O41" s="144"/>
      <c r="P41" s="144"/>
      <c r="Q41" s="144"/>
      <c r="R41" s="144"/>
      <c r="S41" s="144"/>
    </row>
    <row r="42" spans="1:19" ht="21" customHeight="1">
      <c r="C42" s="134" t="s">
        <v>207</v>
      </c>
    </row>
    <row r="43" spans="1:19" ht="21" customHeight="1">
      <c r="D43" s="129" t="s">
        <v>75</v>
      </c>
      <c r="K43" s="139" t="s">
        <v>166</v>
      </c>
      <c r="L43" s="140"/>
      <c r="M43" s="14">
        <v>116484488.98999999</v>
      </c>
      <c r="N43" s="259"/>
      <c r="O43" s="14">
        <v>5178462.4800000004</v>
      </c>
      <c r="P43" s="259"/>
      <c r="Q43" s="23">
        <v>0</v>
      </c>
      <c r="R43" s="22"/>
      <c r="S43" s="23">
        <v>0</v>
      </c>
    </row>
    <row r="44" spans="1:19" ht="3.6" customHeight="1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5"/>
      <c r="L44" s="144"/>
      <c r="M44" s="144"/>
      <c r="N44" s="144"/>
      <c r="O44" s="144"/>
      <c r="P44" s="144"/>
      <c r="Q44" s="144"/>
      <c r="R44" s="144"/>
      <c r="S44" s="144"/>
    </row>
    <row r="45" spans="1:19" ht="21" customHeight="1">
      <c r="A45" s="144" t="s">
        <v>79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5"/>
      <c r="L45" s="144"/>
      <c r="M45" s="29"/>
      <c r="N45" s="69"/>
      <c r="O45" s="29"/>
      <c r="P45" s="69"/>
      <c r="Q45" s="29"/>
      <c r="R45" s="69"/>
      <c r="S45" s="29"/>
    </row>
    <row r="46" spans="1:19" ht="21" customHeight="1">
      <c r="A46" s="144"/>
      <c r="B46" s="144" t="s">
        <v>263</v>
      </c>
      <c r="C46" s="144"/>
      <c r="D46" s="144"/>
      <c r="E46" s="144"/>
      <c r="F46" s="144"/>
      <c r="G46" s="144"/>
      <c r="H46" s="144"/>
      <c r="I46" s="144"/>
      <c r="J46" s="144"/>
      <c r="K46" s="145"/>
      <c r="L46" s="144"/>
      <c r="M46" s="29"/>
      <c r="N46" s="69"/>
      <c r="O46" s="29"/>
      <c r="P46" s="69"/>
      <c r="Q46" s="29"/>
      <c r="R46" s="69"/>
      <c r="S46" s="29"/>
    </row>
    <row r="47" spans="1:19" ht="21" customHeight="1">
      <c r="A47" s="144"/>
      <c r="B47" s="144"/>
      <c r="C47" s="134" t="s">
        <v>208</v>
      </c>
      <c r="D47" s="144"/>
      <c r="E47" s="144"/>
      <c r="F47" s="144"/>
      <c r="G47" s="144"/>
      <c r="H47" s="144"/>
      <c r="I47" s="144"/>
      <c r="J47" s="144"/>
      <c r="K47" s="145"/>
      <c r="L47" s="144"/>
      <c r="M47" s="29"/>
      <c r="N47" s="69"/>
      <c r="O47" s="29"/>
      <c r="P47" s="69"/>
      <c r="Q47" s="29"/>
      <c r="R47" s="69"/>
      <c r="S47" s="29"/>
    </row>
    <row r="48" spans="1:19" ht="21" customHeight="1">
      <c r="A48" s="144"/>
      <c r="B48" s="144"/>
      <c r="D48" s="129" t="s">
        <v>189</v>
      </c>
      <c r="E48" s="144"/>
      <c r="F48" s="144"/>
      <c r="G48" s="144"/>
      <c r="H48" s="144"/>
      <c r="I48" s="144"/>
      <c r="J48" s="144"/>
      <c r="K48" s="139" t="s">
        <v>317</v>
      </c>
      <c r="L48" s="144"/>
      <c r="M48" s="43">
        <v>65716423.82</v>
      </c>
      <c r="O48" s="43">
        <v>23961556.48</v>
      </c>
      <c r="P48" s="43"/>
      <c r="Q48" s="43">
        <v>68391077.629999995</v>
      </c>
      <c r="R48" s="43"/>
      <c r="S48" s="43">
        <v>23961556.48</v>
      </c>
    </row>
    <row r="49" spans="1:19" ht="21" customHeight="1">
      <c r="A49" s="144"/>
      <c r="B49" s="144"/>
      <c r="C49" s="134" t="s">
        <v>330</v>
      </c>
      <c r="D49" s="129"/>
      <c r="E49" s="144"/>
      <c r="F49" s="144"/>
      <c r="G49" s="144"/>
      <c r="H49" s="144"/>
      <c r="I49" s="144"/>
      <c r="J49" s="144"/>
      <c r="K49" s="139"/>
      <c r="L49" s="144"/>
      <c r="O49" s="43"/>
      <c r="P49" s="43"/>
      <c r="Q49" s="43"/>
      <c r="R49" s="43"/>
      <c r="S49" s="43"/>
    </row>
    <row r="50" spans="1:19" ht="21" customHeight="1">
      <c r="A50" s="144"/>
      <c r="B50" s="144"/>
      <c r="D50" s="129" t="s">
        <v>329</v>
      </c>
      <c r="E50" s="144"/>
      <c r="F50" s="144"/>
      <c r="G50" s="144"/>
      <c r="H50" s="144"/>
      <c r="I50" s="144"/>
      <c r="J50" s="144"/>
      <c r="K50" s="139" t="s">
        <v>317</v>
      </c>
      <c r="L50" s="144"/>
      <c r="M50" s="43">
        <v>25704000</v>
      </c>
      <c r="N50" s="43"/>
      <c r="O50" s="43">
        <v>0</v>
      </c>
      <c r="P50" s="43"/>
      <c r="Q50" s="43">
        <v>0</v>
      </c>
      <c r="R50" s="43"/>
      <c r="S50" s="43">
        <v>0</v>
      </c>
    </row>
    <row r="51" spans="1:19" ht="21" customHeight="1">
      <c r="A51" s="144"/>
      <c r="B51" s="144"/>
      <c r="C51" s="134" t="s">
        <v>288</v>
      </c>
      <c r="K51" s="136" t="s">
        <v>317</v>
      </c>
      <c r="L51" s="140"/>
      <c r="M51" s="90">
        <v>320786.99</v>
      </c>
      <c r="N51" s="43"/>
      <c r="O51" s="90">
        <v>773444.86</v>
      </c>
      <c r="P51" s="43"/>
      <c r="Q51" s="14">
        <v>-231687.08</v>
      </c>
      <c r="R51" s="10"/>
      <c r="S51" s="90">
        <v>842593.61</v>
      </c>
    </row>
    <row r="52" spans="1:19" ht="21" customHeight="1">
      <c r="A52" s="146" t="s">
        <v>359</v>
      </c>
      <c r="B52" s="133"/>
      <c r="C52" s="147"/>
      <c r="D52" s="148"/>
      <c r="F52" s="148"/>
      <c r="G52" s="149"/>
      <c r="H52" s="150"/>
      <c r="I52" s="151"/>
      <c r="K52" s="152"/>
      <c r="L52" s="11"/>
      <c r="M52" s="287">
        <v>208225699.80000001</v>
      </c>
      <c r="N52" s="12"/>
      <c r="O52" s="287">
        <v>29913463.82</v>
      </c>
      <c r="P52" s="22"/>
      <c r="Q52" s="287">
        <v>68159390.549999997</v>
      </c>
      <c r="R52" s="22"/>
      <c r="S52" s="287">
        <v>24804150.09</v>
      </c>
    </row>
    <row r="53" spans="1:19" ht="21" customHeight="1" thickBot="1">
      <c r="A53" s="133" t="s">
        <v>360</v>
      </c>
      <c r="K53" s="136"/>
      <c r="M53" s="30">
        <v>227668705.78999999</v>
      </c>
      <c r="N53" s="7"/>
      <c r="O53" s="30">
        <v>435668116.16000009</v>
      </c>
      <c r="P53" s="10"/>
      <c r="Q53" s="30">
        <v>-8966950.7600000352</v>
      </c>
      <c r="R53" s="10"/>
      <c r="S53" s="30">
        <v>-166123574.45999998</v>
      </c>
    </row>
    <row r="54" spans="1:19" ht="21" customHeight="1" thickTop="1">
      <c r="K54" s="136"/>
      <c r="M54" s="11"/>
      <c r="N54" s="259"/>
      <c r="O54" s="11"/>
      <c r="P54" s="259"/>
      <c r="Q54" s="11"/>
      <c r="R54" s="22"/>
      <c r="S54" s="11"/>
    </row>
    <row r="55" spans="1:19" ht="21" customHeight="1">
      <c r="A55" s="153" t="s">
        <v>291</v>
      </c>
      <c r="K55" s="136"/>
      <c r="M55" s="10"/>
      <c r="N55" s="10"/>
      <c r="O55" s="10"/>
      <c r="P55" s="10"/>
      <c r="Q55" s="10"/>
      <c r="R55" s="10"/>
      <c r="S55" s="10"/>
    </row>
    <row r="56" spans="1:19" ht="21" customHeight="1">
      <c r="A56" s="153"/>
      <c r="K56" s="136"/>
      <c r="M56" s="10"/>
      <c r="N56" s="10"/>
      <c r="O56" s="10"/>
      <c r="P56" s="10"/>
      <c r="Q56" s="10"/>
      <c r="R56" s="10"/>
      <c r="S56" s="10"/>
    </row>
    <row r="57" spans="1:19" ht="21" customHeight="1">
      <c r="A57" s="153"/>
      <c r="K57" s="136"/>
      <c r="M57" s="10"/>
      <c r="N57" s="10"/>
      <c r="O57" s="10"/>
      <c r="P57" s="10"/>
      <c r="Q57" s="10"/>
      <c r="R57" s="10"/>
      <c r="S57" s="10"/>
    </row>
    <row r="58" spans="1:19" ht="21" customHeight="1">
      <c r="K58" s="136"/>
      <c r="M58" s="11"/>
      <c r="N58" s="259"/>
      <c r="O58" s="11"/>
      <c r="P58" s="259"/>
      <c r="Q58" s="11"/>
      <c r="R58" s="22"/>
      <c r="S58" s="11"/>
    </row>
    <row r="59" spans="1:19" ht="21" customHeight="1">
      <c r="K59" s="136"/>
      <c r="M59" s="11"/>
      <c r="N59" s="259"/>
      <c r="O59" s="11"/>
      <c r="P59" s="259"/>
      <c r="Q59" s="11"/>
      <c r="R59" s="22"/>
      <c r="S59" s="11"/>
    </row>
    <row r="60" spans="1:19" ht="21" customHeight="1">
      <c r="K60" s="136"/>
      <c r="M60" s="11"/>
      <c r="N60" s="259"/>
      <c r="O60" s="11"/>
      <c r="P60" s="259"/>
      <c r="Q60" s="11"/>
      <c r="R60" s="22"/>
      <c r="S60" s="11"/>
    </row>
    <row r="61" spans="1:19" ht="27" customHeight="1">
      <c r="K61" s="136"/>
      <c r="M61" s="11"/>
      <c r="N61" s="259"/>
      <c r="O61" s="11"/>
      <c r="P61" s="259"/>
      <c r="Q61" s="11"/>
      <c r="R61" s="22"/>
      <c r="S61" s="11"/>
    </row>
    <row r="62" spans="1:19" ht="23.1" customHeight="1">
      <c r="A62" s="153"/>
      <c r="K62" s="136"/>
      <c r="M62" s="10"/>
      <c r="N62" s="10"/>
      <c r="O62" s="10"/>
      <c r="P62" s="10"/>
      <c r="Q62" s="10"/>
      <c r="R62" s="10"/>
      <c r="S62" s="154" t="s">
        <v>349</v>
      </c>
    </row>
    <row r="63" spans="1:19" ht="21" customHeight="1">
      <c r="A63" s="133" t="s">
        <v>0</v>
      </c>
    </row>
    <row r="64" spans="1:19" ht="21" customHeight="1">
      <c r="A64" s="135" t="s">
        <v>318</v>
      </c>
    </row>
    <row r="65" spans="1:19" ht="21" customHeight="1">
      <c r="A65" s="135" t="s">
        <v>356</v>
      </c>
    </row>
    <row r="66" spans="1:19" ht="21" customHeight="1"/>
    <row r="67" spans="1:19" ht="21" customHeight="1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315" t="s">
        <v>2</v>
      </c>
      <c r="N67" s="315"/>
      <c r="O67" s="315"/>
      <c r="P67" s="315"/>
      <c r="Q67" s="315"/>
      <c r="R67" s="315"/>
      <c r="S67" s="315"/>
    </row>
    <row r="68" spans="1:19" ht="21" customHeight="1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316" t="s">
        <v>3</v>
      </c>
      <c r="N68" s="316"/>
      <c r="O68" s="316"/>
      <c r="P68" s="136"/>
      <c r="Q68" s="316" t="s">
        <v>4</v>
      </c>
      <c r="R68" s="316"/>
      <c r="S68" s="316"/>
    </row>
    <row r="69" spans="1:19" ht="21" customHeight="1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7" t="s">
        <v>6</v>
      </c>
      <c r="L69" s="136"/>
      <c r="M69" s="137">
        <v>2023</v>
      </c>
      <c r="N69" s="136"/>
      <c r="O69" s="138">
        <v>2022</v>
      </c>
      <c r="P69" s="136"/>
      <c r="Q69" s="137">
        <v>2023</v>
      </c>
      <c r="R69" s="136"/>
      <c r="S69" s="138">
        <v>2022</v>
      </c>
    </row>
    <row r="70" spans="1:19" ht="21" customHeight="1">
      <c r="A70" s="133" t="s">
        <v>173</v>
      </c>
      <c r="K70" s="136"/>
      <c r="M70" s="7"/>
      <c r="N70" s="7"/>
      <c r="O70" s="7"/>
      <c r="P70" s="10"/>
      <c r="Q70" s="7"/>
      <c r="R70" s="10"/>
      <c r="S70" s="7"/>
    </row>
    <row r="71" spans="1:19" ht="21" customHeight="1">
      <c r="B71" s="134" t="s">
        <v>80</v>
      </c>
      <c r="K71" s="136"/>
      <c r="M71" s="11">
        <v>32013782.12999998</v>
      </c>
      <c r="N71" s="259"/>
      <c r="O71" s="11">
        <v>403632445.61000007</v>
      </c>
      <c r="P71" s="7"/>
      <c r="Q71" s="7"/>
      <c r="R71" s="10"/>
      <c r="S71" s="7"/>
    </row>
    <row r="72" spans="1:19" ht="21" customHeight="1">
      <c r="B72" s="134" t="s">
        <v>61</v>
      </c>
      <c r="K72" s="136"/>
      <c r="M72" s="11">
        <v>-12570776.140000001</v>
      </c>
      <c r="N72" s="259"/>
      <c r="O72" s="11">
        <v>2122206.73</v>
      </c>
      <c r="P72" s="7"/>
      <c r="Q72" s="7"/>
      <c r="R72" s="7"/>
      <c r="S72" s="7"/>
    </row>
    <row r="73" spans="1:19" ht="21" customHeight="1" thickBot="1">
      <c r="A73" s="133" t="s">
        <v>357</v>
      </c>
      <c r="K73" s="136"/>
      <c r="M73" s="30">
        <v>19443005.98999998</v>
      </c>
      <c r="N73" s="7"/>
      <c r="O73" s="30">
        <v>405754652.34000009</v>
      </c>
      <c r="P73" s="7"/>
      <c r="Q73" s="7"/>
      <c r="R73" s="7"/>
      <c r="S73" s="7"/>
    </row>
    <row r="74" spans="1:19" ht="3.6" customHeight="1" thickTop="1">
      <c r="K74" s="136"/>
      <c r="M74" s="7"/>
      <c r="N74" s="7"/>
      <c r="O74" s="7"/>
      <c r="P74" s="7"/>
      <c r="Q74" s="7"/>
      <c r="R74" s="7"/>
      <c r="S74" s="7"/>
    </row>
    <row r="75" spans="1:19" ht="21" customHeight="1">
      <c r="A75" s="133" t="s">
        <v>81</v>
      </c>
      <c r="K75" s="136"/>
      <c r="M75" s="7"/>
      <c r="N75" s="7"/>
      <c r="O75" s="7"/>
      <c r="P75" s="7"/>
      <c r="Q75" s="7"/>
      <c r="R75" s="7"/>
      <c r="S75" s="7"/>
    </row>
    <row r="76" spans="1:19" ht="21" customHeight="1">
      <c r="B76" s="134" t="s">
        <v>80</v>
      </c>
      <c r="K76" s="136"/>
      <c r="M76" s="11">
        <v>240239481.93000001</v>
      </c>
      <c r="N76" s="259"/>
      <c r="O76" s="11">
        <v>433545909.43000007</v>
      </c>
      <c r="P76" s="7"/>
      <c r="Q76" s="7"/>
      <c r="R76" s="7"/>
      <c r="S76" s="7"/>
    </row>
    <row r="77" spans="1:19" ht="21" customHeight="1">
      <c r="B77" s="134" t="s">
        <v>61</v>
      </c>
      <c r="K77" s="136"/>
      <c r="M77" s="14">
        <v>-12570776.140000001</v>
      </c>
      <c r="N77" s="259"/>
      <c r="O77" s="14">
        <v>2122206.73</v>
      </c>
      <c r="P77" s="7"/>
      <c r="Q77" s="7"/>
      <c r="R77" s="7"/>
      <c r="S77" s="7"/>
    </row>
    <row r="78" spans="1:19" ht="21" customHeight="1" thickBot="1">
      <c r="A78" s="133" t="s">
        <v>361</v>
      </c>
      <c r="K78" s="136"/>
      <c r="M78" s="288">
        <v>227668705.79000002</v>
      </c>
      <c r="N78" s="7"/>
      <c r="O78" s="30">
        <v>435668116.16000009</v>
      </c>
      <c r="P78" s="7"/>
      <c r="Q78" s="7"/>
      <c r="R78" s="7"/>
      <c r="S78" s="7"/>
    </row>
    <row r="79" spans="1:19" ht="4.2" customHeight="1" thickTop="1">
      <c r="K79" s="136"/>
      <c r="M79" s="7"/>
      <c r="N79" s="7"/>
      <c r="O79" s="7"/>
      <c r="P79" s="7"/>
      <c r="Q79" s="7"/>
      <c r="R79" s="7"/>
      <c r="S79" s="7"/>
    </row>
    <row r="80" spans="1:19" ht="21" customHeight="1">
      <c r="A80" s="133" t="s">
        <v>165</v>
      </c>
      <c r="K80" s="136" t="s">
        <v>5</v>
      </c>
      <c r="M80" s="7"/>
      <c r="N80" s="7"/>
      <c r="O80" s="7"/>
      <c r="P80" s="7"/>
      <c r="Q80" s="7"/>
      <c r="R80" s="7"/>
      <c r="S80" s="7"/>
    </row>
    <row r="81" spans="1:19" ht="21" customHeight="1">
      <c r="B81" s="134" t="s">
        <v>82</v>
      </c>
      <c r="K81" s="139" t="s">
        <v>307</v>
      </c>
      <c r="M81" s="284">
        <v>5.6042058275117632E-3</v>
      </c>
      <c r="N81" s="284"/>
      <c r="O81" s="284">
        <v>6.9500000000000006E-2</v>
      </c>
      <c r="P81" s="284"/>
      <c r="Q81" s="284">
        <v>-1.3501431654309934E-2</v>
      </c>
      <c r="R81" s="284"/>
      <c r="S81" s="284">
        <v>3.2899999999999999E-2</v>
      </c>
    </row>
    <row r="82" spans="1:19" hidden="1">
      <c r="K82" s="139"/>
      <c r="M82" s="285">
        <v>5712456522</v>
      </c>
      <c r="N82" s="289"/>
      <c r="O82" s="285">
        <v>5836654200.3900003</v>
      </c>
      <c r="P82" s="289"/>
      <c r="Q82" s="285">
        <v>5712456522</v>
      </c>
      <c r="R82" s="289"/>
      <c r="S82" s="285">
        <v>5836654200.3900003</v>
      </c>
    </row>
    <row r="83" spans="1:19" ht="20.100000000000001" customHeight="1">
      <c r="K83" s="139"/>
      <c r="M83" s="284"/>
      <c r="N83" s="284"/>
      <c r="O83" s="284"/>
      <c r="P83" s="284"/>
      <c r="Q83" s="284"/>
      <c r="R83" s="284"/>
      <c r="S83" s="284"/>
    </row>
    <row r="84" spans="1:19" ht="21" customHeight="1">
      <c r="A84" s="153" t="s">
        <v>291</v>
      </c>
      <c r="K84" s="136"/>
      <c r="M84" s="10"/>
      <c r="N84" s="10"/>
      <c r="O84" s="10"/>
      <c r="P84" s="10"/>
      <c r="Q84" s="10"/>
      <c r="R84" s="10"/>
      <c r="S84" s="10"/>
    </row>
    <row r="85" spans="1:19" ht="21" customHeight="1">
      <c r="A85" s="153"/>
      <c r="K85" s="136"/>
      <c r="M85" s="10"/>
      <c r="N85" s="10"/>
      <c r="O85" s="10"/>
      <c r="P85" s="10"/>
      <c r="Q85" s="10"/>
      <c r="R85" s="10"/>
      <c r="S85" s="10"/>
    </row>
    <row r="86" spans="1:19" ht="21" customHeight="1">
      <c r="A86" s="153"/>
      <c r="K86" s="136"/>
      <c r="M86" s="10"/>
      <c r="N86" s="10"/>
      <c r="O86" s="10"/>
      <c r="P86" s="10"/>
      <c r="Q86" s="10"/>
      <c r="R86" s="10"/>
      <c r="S86" s="10"/>
    </row>
    <row r="87" spans="1:19" ht="21" customHeight="1">
      <c r="A87" s="153"/>
      <c r="K87" s="136"/>
      <c r="M87" s="10"/>
      <c r="N87" s="10"/>
      <c r="O87" s="10"/>
      <c r="P87" s="10"/>
      <c r="Q87" s="10"/>
      <c r="R87" s="10"/>
      <c r="S87" s="10"/>
    </row>
    <row r="88" spans="1:19" ht="21" customHeight="1">
      <c r="A88" s="153"/>
      <c r="K88" s="136"/>
      <c r="M88" s="10"/>
      <c r="N88" s="10"/>
      <c r="O88" s="10"/>
      <c r="P88" s="10"/>
      <c r="Q88" s="10"/>
      <c r="R88" s="10"/>
      <c r="S88" s="10"/>
    </row>
    <row r="89" spans="1:19" ht="21" customHeight="1">
      <c r="A89" s="153"/>
      <c r="K89" s="136"/>
      <c r="M89" s="10"/>
      <c r="N89" s="10"/>
      <c r="O89" s="10"/>
      <c r="P89" s="10"/>
      <c r="Q89" s="10"/>
      <c r="R89" s="10"/>
      <c r="S89" s="10"/>
    </row>
    <row r="90" spans="1:19" ht="21" customHeight="1">
      <c r="A90" s="153"/>
      <c r="K90" s="136"/>
      <c r="M90" s="10"/>
      <c r="N90" s="10"/>
      <c r="O90" s="10"/>
      <c r="P90" s="10"/>
      <c r="Q90" s="10"/>
      <c r="R90" s="10"/>
      <c r="S90" s="10"/>
    </row>
    <row r="91" spans="1:19" ht="21" customHeight="1">
      <c r="A91" s="153"/>
      <c r="K91" s="136"/>
      <c r="M91" s="10"/>
      <c r="N91" s="10"/>
      <c r="O91" s="10"/>
      <c r="P91" s="10"/>
      <c r="Q91" s="10"/>
      <c r="R91" s="10"/>
      <c r="S91" s="10"/>
    </row>
    <row r="92" spans="1:19" ht="21" customHeight="1">
      <c r="A92" s="153"/>
      <c r="K92" s="136"/>
      <c r="M92" s="10"/>
      <c r="N92" s="10"/>
      <c r="O92" s="10"/>
      <c r="P92" s="10"/>
      <c r="Q92" s="10"/>
      <c r="R92" s="10"/>
      <c r="S92" s="10"/>
    </row>
    <row r="93" spans="1:19" ht="21" customHeight="1">
      <c r="A93" s="153"/>
      <c r="K93" s="136"/>
      <c r="M93" s="10"/>
      <c r="N93" s="10"/>
      <c r="O93" s="10"/>
      <c r="P93" s="10"/>
      <c r="Q93" s="10"/>
      <c r="R93" s="10"/>
      <c r="S93" s="10"/>
    </row>
    <row r="94" spans="1:19" ht="21" customHeight="1">
      <c r="A94" s="153"/>
      <c r="K94" s="136"/>
      <c r="M94" s="10"/>
      <c r="N94" s="10"/>
      <c r="O94" s="10"/>
      <c r="P94" s="10"/>
      <c r="Q94" s="10"/>
      <c r="R94" s="10"/>
      <c r="S94" s="10"/>
    </row>
    <row r="95" spans="1:19" ht="21" customHeight="1">
      <c r="A95" s="153"/>
      <c r="K95" s="136"/>
      <c r="M95" s="10"/>
      <c r="N95" s="10"/>
      <c r="O95" s="10"/>
      <c r="P95" s="10"/>
      <c r="Q95" s="10"/>
      <c r="R95" s="10"/>
      <c r="S95" s="10"/>
    </row>
    <row r="96" spans="1:19" ht="21" customHeight="1">
      <c r="A96" s="153"/>
      <c r="K96" s="136"/>
      <c r="M96" s="10"/>
      <c r="N96" s="10"/>
      <c r="O96" s="10"/>
      <c r="P96" s="10"/>
      <c r="Q96" s="10"/>
      <c r="R96" s="10"/>
      <c r="S96" s="10"/>
    </row>
    <row r="97" spans="1:19" ht="21" customHeight="1">
      <c r="A97" s="153"/>
      <c r="K97" s="136"/>
      <c r="M97" s="10"/>
      <c r="N97" s="10"/>
      <c r="O97" s="10"/>
      <c r="P97" s="10"/>
      <c r="Q97" s="10"/>
      <c r="R97" s="10"/>
      <c r="S97" s="10"/>
    </row>
    <row r="98" spans="1:19" ht="21" customHeight="1">
      <c r="A98" s="153"/>
      <c r="K98" s="136"/>
      <c r="M98" s="10"/>
      <c r="N98" s="10"/>
      <c r="O98" s="10"/>
      <c r="P98" s="10"/>
      <c r="Q98" s="10"/>
      <c r="R98" s="10"/>
      <c r="S98" s="10"/>
    </row>
    <row r="99" spans="1:19" ht="21" customHeight="1">
      <c r="A99" s="153"/>
      <c r="K99" s="136"/>
      <c r="M99" s="10"/>
      <c r="N99" s="10"/>
      <c r="O99" s="10"/>
      <c r="P99" s="10"/>
      <c r="Q99" s="10"/>
      <c r="R99" s="10"/>
      <c r="S99" s="10"/>
    </row>
    <row r="100" spans="1:19" ht="21" customHeight="1">
      <c r="A100" s="153"/>
      <c r="K100" s="136"/>
      <c r="M100" s="10"/>
      <c r="N100" s="10"/>
      <c r="O100" s="10"/>
      <c r="P100" s="10"/>
      <c r="Q100" s="10"/>
      <c r="R100" s="10"/>
      <c r="S100" s="10"/>
    </row>
    <row r="101" spans="1:19" ht="21" customHeight="1">
      <c r="A101" s="153"/>
      <c r="K101" s="136"/>
      <c r="M101" s="10"/>
      <c r="N101" s="10"/>
      <c r="O101" s="10"/>
      <c r="P101" s="10"/>
      <c r="Q101" s="10"/>
      <c r="R101" s="10"/>
      <c r="S101" s="10"/>
    </row>
    <row r="102" spans="1:19" ht="21" customHeight="1">
      <c r="A102" s="153"/>
      <c r="K102" s="136"/>
      <c r="M102" s="10"/>
      <c r="N102" s="10"/>
      <c r="O102" s="10"/>
      <c r="P102" s="10"/>
      <c r="Q102" s="10"/>
      <c r="R102" s="10"/>
      <c r="S102" s="10"/>
    </row>
    <row r="103" spans="1:19" ht="21" customHeight="1">
      <c r="A103" s="153"/>
      <c r="K103" s="136"/>
      <c r="M103" s="10"/>
      <c r="N103" s="10"/>
      <c r="O103" s="10"/>
      <c r="P103" s="10"/>
      <c r="Q103" s="10"/>
      <c r="R103" s="10"/>
      <c r="S103" s="10"/>
    </row>
    <row r="104" spans="1:19" ht="21" customHeight="1">
      <c r="A104" s="153"/>
      <c r="K104" s="136"/>
      <c r="M104" s="10"/>
      <c r="N104" s="10"/>
      <c r="O104" s="10"/>
      <c r="P104" s="10"/>
      <c r="Q104" s="10"/>
      <c r="R104" s="10"/>
      <c r="S104" s="10"/>
    </row>
    <row r="105" spans="1:19" ht="21" customHeight="1">
      <c r="A105" s="153"/>
      <c r="K105" s="136"/>
      <c r="M105" s="10"/>
      <c r="N105" s="10"/>
      <c r="O105" s="10"/>
      <c r="P105" s="10"/>
      <c r="Q105" s="10"/>
      <c r="R105" s="10"/>
      <c r="S105" s="10"/>
    </row>
    <row r="106" spans="1:19" ht="21" customHeight="1">
      <c r="A106" s="153"/>
      <c r="K106" s="136"/>
      <c r="M106" s="10"/>
      <c r="N106" s="10"/>
      <c r="O106" s="10"/>
      <c r="P106" s="10"/>
      <c r="Q106" s="10"/>
      <c r="R106" s="10"/>
      <c r="S106" s="10"/>
    </row>
    <row r="107" spans="1:19" ht="21" customHeight="1">
      <c r="A107" s="153"/>
      <c r="K107" s="136"/>
      <c r="M107" s="10"/>
      <c r="N107" s="10"/>
      <c r="O107" s="10"/>
      <c r="P107" s="10"/>
      <c r="Q107" s="10"/>
      <c r="R107" s="10"/>
      <c r="S107" s="10"/>
    </row>
    <row r="108" spans="1:19" ht="21" customHeight="1">
      <c r="A108" s="153"/>
      <c r="K108" s="136"/>
      <c r="M108" s="10"/>
      <c r="N108" s="10"/>
      <c r="O108" s="10"/>
      <c r="P108" s="10"/>
      <c r="Q108" s="10"/>
      <c r="R108" s="10"/>
      <c r="S108" s="10"/>
    </row>
    <row r="109" spans="1:19" ht="21" customHeight="1">
      <c r="A109" s="153"/>
      <c r="K109" s="136"/>
      <c r="M109" s="10"/>
      <c r="N109" s="10"/>
      <c r="O109" s="10"/>
      <c r="P109" s="10"/>
      <c r="Q109" s="10"/>
      <c r="R109" s="10"/>
      <c r="S109" s="10"/>
    </row>
    <row r="110" spans="1:19" ht="21" customHeight="1">
      <c r="A110" s="153"/>
      <c r="K110" s="136"/>
      <c r="M110" s="10"/>
      <c r="N110" s="10"/>
      <c r="O110" s="10"/>
      <c r="P110" s="10"/>
      <c r="Q110" s="10"/>
      <c r="R110" s="10"/>
      <c r="S110" s="10"/>
    </row>
    <row r="111" spans="1:19" ht="21" customHeight="1">
      <c r="A111" s="153"/>
      <c r="K111" s="136"/>
      <c r="M111" s="10"/>
      <c r="N111" s="10"/>
      <c r="O111" s="10"/>
      <c r="P111" s="10"/>
      <c r="Q111" s="10"/>
      <c r="R111" s="10"/>
      <c r="S111" s="10"/>
    </row>
    <row r="112" spans="1:19" ht="21" customHeight="1">
      <c r="A112" s="153"/>
      <c r="K112" s="136"/>
      <c r="M112" s="10"/>
      <c r="N112" s="10"/>
      <c r="O112" s="10"/>
      <c r="P112" s="10"/>
      <c r="Q112" s="10"/>
      <c r="R112" s="10"/>
      <c r="S112" s="10"/>
    </row>
    <row r="113" spans="1:19" ht="21" customHeight="1">
      <c r="A113" s="153"/>
      <c r="K113" s="136"/>
      <c r="M113" s="10"/>
      <c r="N113" s="10"/>
      <c r="O113" s="10"/>
      <c r="P113" s="10"/>
      <c r="Q113" s="10"/>
      <c r="R113" s="10"/>
      <c r="S113" s="10"/>
    </row>
    <row r="114" spans="1:19" ht="21" customHeight="1">
      <c r="A114" s="153"/>
      <c r="K114" s="136"/>
      <c r="M114" s="10"/>
      <c r="N114" s="10"/>
      <c r="O114" s="10"/>
      <c r="P114" s="10"/>
      <c r="Q114" s="10"/>
      <c r="R114" s="10"/>
      <c r="S114" s="10"/>
    </row>
    <row r="115" spans="1:19" ht="21" customHeight="1">
      <c r="A115" s="153"/>
      <c r="K115" s="136"/>
      <c r="M115" s="10"/>
      <c r="N115" s="10"/>
      <c r="O115" s="10"/>
      <c r="P115" s="10"/>
      <c r="Q115" s="10"/>
      <c r="R115" s="10"/>
      <c r="S115" s="10"/>
    </row>
    <row r="116" spans="1:19" ht="21" customHeight="1">
      <c r="A116" s="153"/>
      <c r="K116" s="136"/>
      <c r="M116" s="10"/>
      <c r="N116" s="10"/>
      <c r="O116" s="10"/>
      <c r="P116" s="10"/>
      <c r="Q116" s="10"/>
      <c r="R116" s="10"/>
      <c r="S116" s="10"/>
    </row>
    <row r="117" spans="1:19" ht="21" customHeight="1">
      <c r="A117" s="153"/>
      <c r="K117" s="136"/>
      <c r="M117" s="10"/>
      <c r="N117" s="10"/>
      <c r="O117" s="10"/>
      <c r="P117" s="10"/>
      <c r="Q117" s="10"/>
      <c r="R117" s="10"/>
      <c r="S117" s="10"/>
    </row>
    <row r="118" spans="1:19" ht="21" customHeight="1">
      <c r="A118" s="153"/>
      <c r="K118" s="136"/>
      <c r="M118" s="10"/>
      <c r="N118" s="10"/>
      <c r="O118" s="10"/>
      <c r="P118" s="10"/>
      <c r="Q118" s="10"/>
      <c r="R118" s="10"/>
      <c r="S118" s="10"/>
    </row>
    <row r="119" spans="1:19" ht="21" customHeight="1">
      <c r="A119" s="153"/>
      <c r="K119" s="136"/>
      <c r="M119" s="10"/>
      <c r="N119" s="10"/>
      <c r="O119" s="10"/>
      <c r="P119" s="10"/>
      <c r="Q119" s="10"/>
      <c r="R119" s="10"/>
      <c r="S119" s="10"/>
    </row>
    <row r="120" spans="1:19" ht="21" customHeight="1">
      <c r="A120" s="153"/>
      <c r="K120" s="136"/>
      <c r="M120" s="10"/>
      <c r="N120" s="10"/>
      <c r="O120" s="10"/>
      <c r="P120" s="10"/>
      <c r="Q120" s="10"/>
      <c r="R120" s="10"/>
      <c r="S120" s="10"/>
    </row>
    <row r="121" spans="1:19" ht="21" customHeight="1">
      <c r="A121" s="153"/>
      <c r="K121" s="136"/>
      <c r="M121" s="10"/>
      <c r="N121" s="10"/>
      <c r="O121" s="10"/>
      <c r="P121" s="10"/>
      <c r="Q121" s="10"/>
      <c r="R121" s="10"/>
      <c r="S121" s="10"/>
    </row>
    <row r="122" spans="1:19" ht="21" customHeight="1">
      <c r="A122" s="153"/>
      <c r="K122" s="136"/>
      <c r="M122" s="10"/>
      <c r="N122" s="10"/>
      <c r="O122" s="10"/>
      <c r="P122" s="10"/>
      <c r="Q122" s="10"/>
      <c r="R122" s="10"/>
      <c r="S122" s="10"/>
    </row>
    <row r="123" spans="1:19" ht="21" customHeight="1">
      <c r="A123" s="153"/>
      <c r="K123" s="136"/>
      <c r="M123" s="10"/>
      <c r="N123" s="10"/>
      <c r="O123" s="10"/>
      <c r="P123" s="10"/>
      <c r="Q123" s="10"/>
      <c r="R123" s="10"/>
      <c r="S123" s="10"/>
    </row>
    <row r="124" spans="1:19" ht="21.6" customHeight="1">
      <c r="A124" s="153"/>
      <c r="K124" s="136"/>
      <c r="M124" s="10"/>
      <c r="N124" s="10"/>
      <c r="O124" s="10"/>
      <c r="P124" s="10"/>
      <c r="Q124" s="10"/>
      <c r="R124" s="10"/>
      <c r="S124" s="10"/>
    </row>
    <row r="125" spans="1:19" ht="23.1" customHeight="1">
      <c r="A125" s="153"/>
      <c r="K125" s="136"/>
      <c r="M125" s="10"/>
      <c r="N125" s="10"/>
      <c r="O125" s="10"/>
      <c r="P125" s="10"/>
      <c r="Q125" s="10"/>
      <c r="R125" s="10"/>
      <c r="S125" s="154" t="s">
        <v>350</v>
      </c>
    </row>
  </sheetData>
  <mergeCells count="6">
    <mergeCell ref="M5:S5"/>
    <mergeCell ref="M6:O6"/>
    <mergeCell ref="Q6:S6"/>
    <mergeCell ref="M67:S67"/>
    <mergeCell ref="M68:O68"/>
    <mergeCell ref="Q68:S68"/>
  </mergeCells>
  <pageMargins left="0.9055118110236221" right="0.39370078740157483" top="0.59055118110236227" bottom="0.31496062992125984" header="0.51181102362204722" footer="0.31496062992125984"/>
  <pageSetup paperSize="9" scale="65" fitToHeight="0" orientation="portrait" r:id="rId1"/>
  <headerFooter alignWithMargins="0"/>
  <customProperties>
    <customPr name="QNA_DRILLPATH_NODE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AJ59"/>
  <sheetViews>
    <sheetView view="pageBreakPreview" topLeftCell="A7" zoomScaleNormal="60" zoomScaleSheetLayoutView="100" workbookViewId="0">
      <selection activeCell="D18" sqref="D18"/>
    </sheetView>
  </sheetViews>
  <sheetFormatPr defaultColWidth="18.375" defaultRowHeight="21.9" customHeight="1"/>
  <cols>
    <col min="1" max="1" width="4.125" style="225" customWidth="1"/>
    <col min="2" max="2" width="55.125" style="225" customWidth="1"/>
    <col min="3" max="3" width="0.625" style="211" customWidth="1"/>
    <col min="4" max="4" width="7.375" style="215" customWidth="1"/>
    <col min="5" max="5" width="0.875" style="211" customWidth="1"/>
    <col min="6" max="6" width="20.75" style="211" customWidth="1"/>
    <col min="7" max="7" width="0.875" style="236" customWidth="1"/>
    <col min="8" max="8" width="19.75" style="236" customWidth="1"/>
    <col min="9" max="9" width="0.875" style="236" customWidth="1"/>
    <col min="10" max="10" width="19.375" style="236" customWidth="1"/>
    <col min="11" max="11" width="0.875" style="48" customWidth="1"/>
    <col min="12" max="12" width="20.75" style="48" customWidth="1"/>
    <col min="13" max="13" width="0.875" style="236" customWidth="1"/>
    <col min="14" max="14" width="19.75" style="48" customWidth="1"/>
    <col min="15" max="15" width="0.875" style="236" customWidth="1"/>
    <col min="16" max="16" width="20.75" style="48" customWidth="1"/>
    <col min="17" max="17" width="0.875" style="236" customWidth="1"/>
    <col min="18" max="18" width="20.75" style="218" customWidth="1"/>
    <col min="19" max="19" width="0.875" style="218" customWidth="1"/>
    <col min="20" max="20" width="23.625" style="218" customWidth="1"/>
    <col min="21" max="21" width="0.875" style="218" customWidth="1"/>
    <col min="22" max="22" width="30.75" style="218" customWidth="1"/>
    <col min="23" max="23" width="0.875" style="218" customWidth="1"/>
    <col min="24" max="24" width="24.375" style="218" customWidth="1"/>
    <col min="25" max="25" width="0.875" style="218" customWidth="1"/>
    <col min="26" max="26" width="26.75" style="218" customWidth="1"/>
    <col min="27" max="27" width="0.875" style="218" customWidth="1"/>
    <col min="28" max="28" width="20.75" style="218" customWidth="1"/>
    <col min="29" max="29" width="0.875" style="218" customWidth="1"/>
    <col min="30" max="30" width="20.75" style="48" customWidth="1"/>
    <col min="31" max="31" width="0.875" style="48" customWidth="1"/>
    <col min="32" max="32" width="20.75" style="48" customWidth="1"/>
    <col min="33" max="33" width="0.875" style="236" customWidth="1"/>
    <col min="34" max="34" width="20.75" style="48" customWidth="1"/>
    <col min="35" max="35" width="20.375" style="211" bestFit="1" customWidth="1"/>
    <col min="36" max="16384" width="18.375" style="211"/>
  </cols>
  <sheetData>
    <row r="1" spans="1:36" ht="24.9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211"/>
      <c r="AH1" s="211"/>
    </row>
    <row r="2" spans="1:36" ht="24.9" customHeight="1">
      <c r="A2" s="318" t="s">
        <v>83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211"/>
      <c r="AH2" s="211"/>
    </row>
    <row r="3" spans="1:36" ht="24.9" customHeight="1">
      <c r="A3" s="318" t="str">
        <f>+'PL 12M (p.4-5)'!A3</f>
        <v>FOR THE YEAR ENDED DECEMBER 31, 2023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211"/>
      <c r="AH3" s="211"/>
    </row>
    <row r="4" spans="1:36" ht="24.9" customHeight="1">
      <c r="A4" s="212"/>
      <c r="B4" s="212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1"/>
      <c r="AH4" s="211"/>
    </row>
    <row r="5" spans="1:36" ht="24.9" customHeight="1">
      <c r="A5" s="213"/>
      <c r="B5" s="213"/>
      <c r="C5" s="214"/>
      <c r="E5" s="214"/>
      <c r="F5" s="319" t="s">
        <v>2</v>
      </c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</row>
    <row r="6" spans="1:36" ht="24.9" customHeight="1">
      <c r="A6" s="213"/>
      <c r="B6" s="213"/>
      <c r="C6" s="214"/>
      <c r="E6" s="214"/>
      <c r="F6" s="317" t="s">
        <v>3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  <c r="AH6" s="317"/>
    </row>
    <row r="7" spans="1:36" ht="24.9" customHeight="1">
      <c r="A7" s="213"/>
      <c r="B7" s="213"/>
      <c r="C7" s="214"/>
      <c r="E7" s="214"/>
      <c r="F7" s="317" t="s">
        <v>84</v>
      </c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215"/>
      <c r="AF7" s="215"/>
      <c r="AG7" s="215"/>
      <c r="AH7" s="215"/>
    </row>
    <row r="8" spans="1:36" ht="24.9" customHeight="1">
      <c r="A8" s="213"/>
      <c r="B8" s="213"/>
      <c r="C8" s="214"/>
      <c r="E8" s="214"/>
      <c r="G8" s="217"/>
      <c r="H8" s="217"/>
      <c r="I8" s="217"/>
      <c r="J8" s="217"/>
      <c r="K8" s="215"/>
      <c r="L8" s="317" t="s">
        <v>282</v>
      </c>
      <c r="M8" s="317"/>
      <c r="N8" s="317"/>
      <c r="O8" s="317"/>
      <c r="P8" s="317"/>
      <c r="Q8" s="215"/>
      <c r="R8" s="320" t="s">
        <v>59</v>
      </c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215"/>
      <c r="AD8" s="211"/>
      <c r="AE8" s="215"/>
      <c r="AF8" s="46"/>
      <c r="AG8" s="215"/>
      <c r="AH8" s="46"/>
    </row>
    <row r="9" spans="1:36" ht="24.9" customHeight="1">
      <c r="A9" s="213"/>
      <c r="B9" s="213"/>
      <c r="C9" s="214"/>
      <c r="E9" s="214"/>
      <c r="F9" s="215"/>
      <c r="G9" s="217"/>
      <c r="H9" s="217"/>
      <c r="I9" s="217"/>
      <c r="J9" s="217"/>
      <c r="K9" s="217"/>
      <c r="L9" s="47"/>
      <c r="M9" s="217"/>
      <c r="N9" s="211"/>
      <c r="O9" s="217"/>
      <c r="P9" s="211"/>
      <c r="Q9" s="211"/>
      <c r="R9" s="211"/>
      <c r="S9" s="211"/>
      <c r="T9" s="215" t="s">
        <v>192</v>
      </c>
      <c r="U9" s="215"/>
      <c r="V9" s="215" t="s">
        <v>86</v>
      </c>
      <c r="W9" s="215"/>
      <c r="X9" s="215"/>
      <c r="Y9" s="215"/>
      <c r="Z9" s="215" t="s">
        <v>85</v>
      </c>
      <c r="AA9" s="215"/>
      <c r="AB9" s="211"/>
      <c r="AC9" s="215"/>
      <c r="AD9" s="260" t="s">
        <v>87</v>
      </c>
      <c r="AE9" s="218"/>
      <c r="AG9" s="46"/>
    </row>
    <row r="10" spans="1:36" ht="24.9" customHeight="1">
      <c r="A10" s="213"/>
      <c r="B10" s="213"/>
      <c r="C10" s="214"/>
      <c r="E10" s="214"/>
      <c r="F10" s="215"/>
      <c r="G10" s="217"/>
      <c r="H10" s="217"/>
      <c r="I10" s="217"/>
      <c r="J10" s="217"/>
      <c r="K10" s="217"/>
      <c r="L10" s="47"/>
      <c r="M10" s="217"/>
      <c r="N10" s="215"/>
      <c r="O10" s="217"/>
      <c r="P10" s="215"/>
      <c r="Q10" s="217"/>
      <c r="R10" s="215" t="s">
        <v>88</v>
      </c>
      <c r="S10" s="215"/>
      <c r="T10" s="215" t="s">
        <v>194</v>
      </c>
      <c r="U10" s="217"/>
      <c r="V10" s="217" t="s">
        <v>90</v>
      </c>
      <c r="W10" s="215"/>
      <c r="X10" s="217"/>
      <c r="Y10" s="215"/>
      <c r="Z10" s="217" t="s">
        <v>89</v>
      </c>
      <c r="AA10" s="217"/>
      <c r="AB10" s="260" t="s">
        <v>91</v>
      </c>
      <c r="AC10" s="215"/>
      <c r="AD10" s="260" t="s">
        <v>92</v>
      </c>
      <c r="AE10" s="218"/>
      <c r="AG10" s="46"/>
    </row>
    <row r="11" spans="1:36" s="215" customFormat="1" ht="24.9" customHeight="1">
      <c r="A11" s="219"/>
      <c r="B11" s="219"/>
      <c r="F11" s="215" t="s">
        <v>93</v>
      </c>
      <c r="H11" s="215" t="s">
        <v>183</v>
      </c>
      <c r="K11" s="217"/>
      <c r="L11" s="217" t="s">
        <v>57</v>
      </c>
      <c r="M11" s="217"/>
      <c r="N11" s="220" t="s">
        <v>185</v>
      </c>
      <c r="O11" s="217"/>
      <c r="Q11" s="217"/>
      <c r="R11" s="46" t="s">
        <v>94</v>
      </c>
      <c r="S11" s="217"/>
      <c r="T11" s="46" t="s">
        <v>193</v>
      </c>
      <c r="U11" s="217"/>
      <c r="V11" s="217" t="s">
        <v>96</v>
      </c>
      <c r="W11" s="217"/>
      <c r="X11" s="217" t="s">
        <v>327</v>
      </c>
      <c r="Y11" s="217"/>
      <c r="Z11" s="217" t="s">
        <v>95</v>
      </c>
      <c r="AA11" s="217"/>
      <c r="AB11" s="260" t="s">
        <v>97</v>
      </c>
      <c r="AC11" s="217"/>
      <c r="AD11" s="260" t="s">
        <v>98</v>
      </c>
      <c r="AE11" s="47"/>
      <c r="AF11" s="49" t="s">
        <v>99</v>
      </c>
      <c r="AG11" s="47"/>
      <c r="AH11" s="46" t="s">
        <v>100</v>
      </c>
    </row>
    <row r="12" spans="1:36" s="215" customFormat="1" ht="24.9" customHeight="1">
      <c r="A12" s="221"/>
      <c r="B12" s="221"/>
      <c r="D12" s="216" t="s">
        <v>6</v>
      </c>
      <c r="F12" s="216" t="s">
        <v>101</v>
      </c>
      <c r="G12" s="216"/>
      <c r="H12" s="216" t="s">
        <v>184</v>
      </c>
      <c r="I12" s="216"/>
      <c r="J12" s="216" t="s">
        <v>56</v>
      </c>
      <c r="K12" s="217"/>
      <c r="L12" s="222" t="s">
        <v>102</v>
      </c>
      <c r="N12" s="223" t="s">
        <v>186</v>
      </c>
      <c r="P12" s="216" t="s">
        <v>58</v>
      </c>
      <c r="R12" s="50" t="s">
        <v>103</v>
      </c>
      <c r="S12" s="217"/>
      <c r="T12" s="50" t="s">
        <v>169</v>
      </c>
      <c r="U12" s="217"/>
      <c r="V12" s="222" t="s">
        <v>89</v>
      </c>
      <c r="W12" s="217"/>
      <c r="X12" s="222" t="s">
        <v>326</v>
      </c>
      <c r="Y12" s="217"/>
      <c r="Z12" s="222" t="s">
        <v>75</v>
      </c>
      <c r="AA12" s="217"/>
      <c r="AB12" s="261" t="s">
        <v>104</v>
      </c>
      <c r="AC12" s="217"/>
      <c r="AD12" s="261" t="s">
        <v>105</v>
      </c>
      <c r="AF12" s="51" t="s">
        <v>106</v>
      </c>
      <c r="AG12" s="47"/>
      <c r="AH12" s="50" t="s">
        <v>107</v>
      </c>
    </row>
    <row r="13" spans="1:36" s="215" customFormat="1" ht="4.95" customHeight="1">
      <c r="A13" s="221"/>
      <c r="B13" s="221"/>
      <c r="K13" s="217"/>
      <c r="L13" s="217"/>
      <c r="N13" s="224"/>
      <c r="R13" s="47"/>
      <c r="S13" s="217"/>
      <c r="T13" s="47"/>
      <c r="U13" s="217"/>
      <c r="V13" s="217"/>
      <c r="W13" s="217"/>
      <c r="X13" s="217"/>
      <c r="Y13" s="217"/>
      <c r="Z13" s="217"/>
      <c r="AA13" s="217"/>
      <c r="AB13" s="260"/>
      <c r="AC13" s="217"/>
      <c r="AD13" s="260"/>
      <c r="AF13" s="103"/>
      <c r="AG13" s="47"/>
      <c r="AH13" s="47"/>
    </row>
    <row r="14" spans="1:36" s="225" customFormat="1" ht="24.9" customHeight="1">
      <c r="A14" s="219" t="s">
        <v>227</v>
      </c>
      <c r="B14" s="219"/>
      <c r="D14" s="221"/>
      <c r="E14" s="226"/>
      <c r="F14" s="73">
        <v>2956228261</v>
      </c>
      <c r="G14" s="76"/>
      <c r="H14" s="73">
        <v>0</v>
      </c>
      <c r="I14" s="76"/>
      <c r="J14" s="73">
        <v>312839634.75</v>
      </c>
      <c r="K14" s="76"/>
      <c r="L14" s="73">
        <v>55484008.68</v>
      </c>
      <c r="M14" s="76"/>
      <c r="N14" s="73">
        <v>0</v>
      </c>
      <c r="O14" s="76"/>
      <c r="P14" s="73">
        <v>2100554442.9000001</v>
      </c>
      <c r="Q14" s="76"/>
      <c r="R14" s="73">
        <v>155751311.33000001</v>
      </c>
      <c r="S14" s="76"/>
      <c r="T14" s="73">
        <v>-151130435.5</v>
      </c>
      <c r="U14" s="73"/>
      <c r="V14" s="73">
        <v>-1491206.39</v>
      </c>
      <c r="W14" s="104"/>
      <c r="X14" s="73">
        <v>0</v>
      </c>
      <c r="Y14" s="104"/>
      <c r="Z14" s="73">
        <v>-100018108.63</v>
      </c>
      <c r="AA14" s="73"/>
      <c r="AB14" s="73">
        <f>SUM(R14:AA14)</f>
        <v>-96888439.189999983</v>
      </c>
      <c r="AC14" s="76"/>
      <c r="AD14" s="73">
        <f>SUM(F14:P14,AB14)</f>
        <v>5328217908.1400003</v>
      </c>
      <c r="AE14" s="76"/>
      <c r="AF14" s="73">
        <v>80006766.599999994</v>
      </c>
      <c r="AG14" s="76"/>
      <c r="AH14" s="73">
        <f>SUM(AD14:AF14)</f>
        <v>5408224674.7400007</v>
      </c>
      <c r="AI14" s="105">
        <v>5408224674.7400007</v>
      </c>
      <c r="AJ14" s="227">
        <f>+AH14-AI14</f>
        <v>0</v>
      </c>
    </row>
    <row r="15" spans="1:36" ht="24.9" customHeight="1">
      <c r="A15" s="182" t="s">
        <v>108</v>
      </c>
      <c r="B15" s="182"/>
      <c r="E15" s="228"/>
      <c r="F15" s="52"/>
      <c r="G15" s="52"/>
      <c r="H15" s="52"/>
      <c r="I15" s="52"/>
      <c r="J15" s="52"/>
      <c r="K15" s="52">
        <v>975322.82</v>
      </c>
      <c r="L15" s="52"/>
      <c r="M15" s="52"/>
      <c r="N15" s="52"/>
      <c r="O15" s="52"/>
      <c r="P15" s="52"/>
      <c r="Q15" s="52"/>
      <c r="R15" s="52"/>
      <c r="S15" s="52"/>
      <c r="T15" s="54"/>
      <c r="U15" s="54"/>
      <c r="V15" s="54"/>
      <c r="W15" s="52"/>
      <c r="X15" s="54"/>
      <c r="Y15" s="52"/>
      <c r="Z15" s="54"/>
      <c r="AA15" s="54"/>
      <c r="AB15" s="56"/>
      <c r="AC15" s="52"/>
      <c r="AD15" s="52"/>
      <c r="AE15" s="52"/>
      <c r="AF15" s="52"/>
      <c r="AG15" s="52"/>
      <c r="AH15" s="52"/>
    </row>
    <row r="16" spans="1:36" ht="24.9" customHeight="1">
      <c r="A16" s="182" t="s">
        <v>187</v>
      </c>
      <c r="B16" s="182"/>
      <c r="D16" s="215">
        <v>26</v>
      </c>
      <c r="E16" s="228"/>
      <c r="F16" s="124">
        <v>0</v>
      </c>
      <c r="G16" s="124"/>
      <c r="H16" s="251">
        <v>-117171764.72</v>
      </c>
      <c r="I16" s="251"/>
      <c r="J16" s="251">
        <v>0</v>
      </c>
      <c r="K16" s="251"/>
      <c r="L16" s="251">
        <v>0</v>
      </c>
      <c r="M16" s="251"/>
      <c r="N16" s="251">
        <v>117171764.72</v>
      </c>
      <c r="O16" s="251"/>
      <c r="P16" s="251">
        <v>-117171764.72</v>
      </c>
      <c r="Q16" s="251"/>
      <c r="R16" s="251">
        <v>0</v>
      </c>
      <c r="S16" s="251"/>
      <c r="T16" s="252">
        <v>0</v>
      </c>
      <c r="U16" s="252"/>
      <c r="V16" s="252">
        <v>0</v>
      </c>
      <c r="W16" s="251"/>
      <c r="X16" s="252">
        <v>0</v>
      </c>
      <c r="Y16" s="251"/>
      <c r="Z16" s="252">
        <v>0</v>
      </c>
      <c r="AA16" s="252"/>
      <c r="AB16" s="110">
        <f>SUM(R16:AA16)</f>
        <v>0</v>
      </c>
      <c r="AC16" s="251"/>
      <c r="AD16" s="251">
        <f>SUM(F16:P16,AB16)</f>
        <v>-117171764.72</v>
      </c>
      <c r="AE16" s="251"/>
      <c r="AF16" s="251">
        <v>0</v>
      </c>
      <c r="AG16" s="251"/>
      <c r="AH16" s="251">
        <f>+AD16+AF16</f>
        <v>-117171764.72</v>
      </c>
    </row>
    <row r="17" spans="1:36" ht="24.9" customHeight="1">
      <c r="A17" s="182" t="s">
        <v>240</v>
      </c>
      <c r="B17" s="182"/>
      <c r="E17" s="228"/>
      <c r="F17" s="124"/>
      <c r="G17" s="124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2"/>
      <c r="U17" s="252"/>
      <c r="V17" s="252"/>
      <c r="W17" s="251"/>
      <c r="X17" s="252"/>
      <c r="Y17" s="251"/>
      <c r="Z17" s="252"/>
      <c r="AA17" s="252"/>
      <c r="AB17" s="110"/>
      <c r="AC17" s="251"/>
      <c r="AD17" s="251"/>
      <c r="AE17" s="251"/>
      <c r="AF17" s="251"/>
      <c r="AG17" s="251"/>
      <c r="AH17" s="251"/>
    </row>
    <row r="18" spans="1:36" ht="24.9" customHeight="1">
      <c r="A18" s="183" t="s">
        <v>241</v>
      </c>
      <c r="B18" s="183"/>
      <c r="E18" s="228"/>
      <c r="F18" s="124"/>
      <c r="G18" s="124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2"/>
      <c r="U18" s="252"/>
      <c r="V18" s="252"/>
      <c r="W18" s="251"/>
      <c r="X18" s="252"/>
      <c r="Y18" s="251"/>
      <c r="Z18" s="252"/>
      <c r="AA18" s="252"/>
      <c r="AB18" s="110"/>
      <c r="AC18" s="251"/>
      <c r="AD18" s="251"/>
      <c r="AE18" s="251"/>
      <c r="AF18" s="251"/>
      <c r="AG18" s="251"/>
      <c r="AH18" s="251"/>
    </row>
    <row r="19" spans="1:36" ht="24.9" customHeight="1">
      <c r="A19" s="184" t="s">
        <v>242</v>
      </c>
      <c r="B19" s="184"/>
      <c r="D19" s="221"/>
      <c r="E19" s="228"/>
      <c r="F19" s="125"/>
      <c r="G19" s="124"/>
      <c r="H19" s="253"/>
      <c r="I19" s="251"/>
      <c r="J19" s="253"/>
      <c r="K19" s="251"/>
      <c r="L19" s="253"/>
      <c r="M19" s="251"/>
      <c r="N19" s="253"/>
      <c r="O19" s="251"/>
      <c r="P19" s="253"/>
      <c r="Q19" s="251"/>
      <c r="R19" s="253"/>
      <c r="S19" s="251"/>
      <c r="T19" s="253"/>
      <c r="U19" s="252"/>
      <c r="V19" s="253"/>
      <c r="W19" s="251"/>
      <c r="X19" s="253"/>
      <c r="Y19" s="251"/>
      <c r="Z19" s="253"/>
      <c r="AA19" s="252"/>
      <c r="AB19" s="110"/>
      <c r="AC19" s="251"/>
      <c r="AD19" s="254"/>
      <c r="AE19" s="251"/>
      <c r="AF19" s="251"/>
      <c r="AG19" s="251"/>
      <c r="AH19" s="254"/>
    </row>
    <row r="20" spans="1:36" ht="24.9" customHeight="1">
      <c r="A20" s="185" t="s">
        <v>284</v>
      </c>
      <c r="B20" s="185"/>
      <c r="C20" s="229"/>
      <c r="D20" s="221"/>
      <c r="E20" s="228"/>
      <c r="F20" s="125">
        <v>0</v>
      </c>
      <c r="G20" s="124"/>
      <c r="H20" s="253">
        <v>0</v>
      </c>
      <c r="I20" s="251"/>
      <c r="J20" s="253">
        <v>0</v>
      </c>
      <c r="K20" s="251"/>
      <c r="L20" s="253">
        <v>0</v>
      </c>
      <c r="M20" s="251"/>
      <c r="N20" s="253">
        <v>0</v>
      </c>
      <c r="O20" s="251"/>
      <c r="P20" s="253">
        <v>0</v>
      </c>
      <c r="Q20" s="251"/>
      <c r="R20" s="253">
        <v>0</v>
      </c>
      <c r="S20" s="251"/>
      <c r="T20" s="253">
        <v>0</v>
      </c>
      <c r="U20" s="253"/>
      <c r="V20" s="253">
        <v>0</v>
      </c>
      <c r="W20" s="253"/>
      <c r="X20" s="253">
        <v>0</v>
      </c>
      <c r="Y20" s="253"/>
      <c r="Z20" s="253">
        <v>0</v>
      </c>
      <c r="AA20" s="253"/>
      <c r="AB20" s="110">
        <v>0</v>
      </c>
      <c r="AC20" s="252"/>
      <c r="AD20" s="254">
        <f>SUM(F20:P20,AB20)</f>
        <v>0</v>
      </c>
      <c r="AE20" s="254"/>
      <c r="AF20" s="254">
        <v>232000000</v>
      </c>
      <c r="AG20" s="254"/>
      <c r="AH20" s="254">
        <f>+AD20+AF20</f>
        <v>232000000</v>
      </c>
    </row>
    <row r="21" spans="1:36" ht="24.9" customHeight="1">
      <c r="A21" s="185" t="s">
        <v>285</v>
      </c>
      <c r="B21" s="185"/>
      <c r="C21" s="229"/>
      <c r="E21" s="228"/>
      <c r="F21" s="125">
        <v>0</v>
      </c>
      <c r="G21" s="124"/>
      <c r="H21" s="253">
        <v>0</v>
      </c>
      <c r="I21" s="251"/>
      <c r="J21" s="253">
        <v>0</v>
      </c>
      <c r="K21" s="251"/>
      <c r="L21" s="253">
        <v>0</v>
      </c>
      <c r="M21" s="251"/>
      <c r="N21" s="253">
        <v>0</v>
      </c>
      <c r="O21" s="251"/>
      <c r="P21" s="253">
        <v>64398963.780000001</v>
      </c>
      <c r="Q21" s="251"/>
      <c r="R21" s="253">
        <v>-155751311.33000001</v>
      </c>
      <c r="S21" s="251"/>
      <c r="T21" s="253">
        <v>91352347.549999997</v>
      </c>
      <c r="U21" s="253"/>
      <c r="V21" s="253">
        <v>0</v>
      </c>
      <c r="W21" s="253"/>
      <c r="X21" s="253">
        <v>0</v>
      </c>
      <c r="Y21" s="253"/>
      <c r="Z21" s="253">
        <v>0</v>
      </c>
      <c r="AA21" s="253"/>
      <c r="AB21" s="110">
        <v>-64398963.780000016</v>
      </c>
      <c r="AC21" s="252"/>
      <c r="AD21" s="254">
        <v>0</v>
      </c>
      <c r="AE21" s="254"/>
      <c r="AF21" s="254">
        <v>0</v>
      </c>
      <c r="AG21" s="251"/>
      <c r="AH21" s="254">
        <f>+AD21+AF21</f>
        <v>0</v>
      </c>
    </row>
    <row r="22" spans="1:36" ht="4.95" customHeight="1">
      <c r="A22" s="186"/>
      <c r="B22" s="186"/>
      <c r="C22" s="183"/>
      <c r="D22" s="183"/>
      <c r="E22" s="228"/>
      <c r="F22" s="57"/>
      <c r="G22" s="52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73"/>
      <c r="S22" s="251"/>
      <c r="T22" s="254"/>
      <c r="U22" s="253"/>
      <c r="V22" s="251"/>
      <c r="W22" s="253"/>
      <c r="X22" s="253"/>
      <c r="Y22" s="253"/>
      <c r="Z22" s="253"/>
      <c r="AA22" s="253"/>
      <c r="AB22" s="110"/>
      <c r="AC22" s="252"/>
      <c r="AD22" s="252"/>
      <c r="AE22" s="254"/>
      <c r="AF22" s="254">
        <v>0</v>
      </c>
      <c r="AG22" s="251"/>
      <c r="AH22" s="254"/>
    </row>
    <row r="23" spans="1:36" ht="24.9" customHeight="1">
      <c r="A23" s="219" t="s">
        <v>362</v>
      </c>
      <c r="B23" s="219"/>
      <c r="E23" s="228"/>
      <c r="F23" s="57"/>
      <c r="G23" s="52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</row>
    <row r="24" spans="1:36" ht="24.9" customHeight="1">
      <c r="A24" s="219" t="s">
        <v>366</v>
      </c>
      <c r="B24" s="219"/>
      <c r="E24" s="228"/>
      <c r="F24" s="58">
        <v>0</v>
      </c>
      <c r="G24" s="58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/>
      <c r="N24" s="73">
        <v>0</v>
      </c>
      <c r="O24" s="76"/>
      <c r="P24" s="73">
        <f>+'PL 12M (p.4-5)'!O71</f>
        <v>403632445.61000007</v>
      </c>
      <c r="Q24" s="76"/>
      <c r="R24" s="76">
        <v>0</v>
      </c>
      <c r="S24" s="76"/>
      <c r="T24" s="73">
        <v>0</v>
      </c>
      <c r="U24" s="76"/>
      <c r="V24" s="76">
        <v>0</v>
      </c>
      <c r="W24" s="76"/>
      <c r="X24" s="76">
        <v>0</v>
      </c>
      <c r="Y24" s="76"/>
      <c r="Z24" s="76">
        <v>0</v>
      </c>
      <c r="AA24" s="76"/>
      <c r="AB24" s="73">
        <f>SUM(R24:AA24)</f>
        <v>0</v>
      </c>
      <c r="AC24" s="76"/>
      <c r="AD24" s="73">
        <f>SUM(F24:P24,AB24)</f>
        <v>403632445.61000007</v>
      </c>
      <c r="AE24" s="76"/>
      <c r="AF24" s="255">
        <f>+'PL 12M (p.4-5)'!O72</f>
        <v>2122206.73</v>
      </c>
      <c r="AG24" s="76"/>
      <c r="AH24" s="76">
        <f>+AD24+AF24</f>
        <v>405754652.34000009</v>
      </c>
    </row>
    <row r="25" spans="1:36" ht="24.9" customHeight="1">
      <c r="A25" s="219" t="s">
        <v>367</v>
      </c>
      <c r="B25" s="219"/>
      <c r="E25" s="228"/>
      <c r="F25" s="58">
        <v>0</v>
      </c>
      <c r="G25" s="58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/>
      <c r="N25" s="254">
        <v>0</v>
      </c>
      <c r="O25" s="76"/>
      <c r="P25" s="254">
        <f>+'PL 12M (p.4-5)'!O51</f>
        <v>773444.86</v>
      </c>
      <c r="Q25" s="76"/>
      <c r="R25" s="76">
        <v>0</v>
      </c>
      <c r="S25" s="76"/>
      <c r="T25" s="73">
        <v>0</v>
      </c>
      <c r="U25" s="73"/>
      <c r="V25" s="155">
        <v>23961556.48</v>
      </c>
      <c r="W25" s="76"/>
      <c r="X25" s="155">
        <v>0</v>
      </c>
      <c r="Y25" s="76"/>
      <c r="Z25" s="155">
        <v>5178462.4800000004</v>
      </c>
      <c r="AA25" s="73"/>
      <c r="AB25" s="73">
        <f>SUM(R25:AA25)</f>
        <v>29140018.960000001</v>
      </c>
      <c r="AC25" s="76"/>
      <c r="AD25" s="73">
        <f>SUM(F25:P25,AB25)</f>
        <v>29913463.82</v>
      </c>
      <c r="AE25" s="76"/>
      <c r="AF25" s="255">
        <v>0</v>
      </c>
      <c r="AG25" s="76"/>
      <c r="AH25" s="73">
        <f>SUM(AD25:AF25)</f>
        <v>29913463.82</v>
      </c>
    </row>
    <row r="26" spans="1:36" ht="24.9" customHeight="1">
      <c r="A26" s="219" t="s">
        <v>363</v>
      </c>
      <c r="B26" s="219"/>
      <c r="E26" s="228"/>
      <c r="F26" s="60">
        <f>SUM(F24:F25)</f>
        <v>0</v>
      </c>
      <c r="G26" s="58"/>
      <c r="H26" s="60">
        <f>SUM(H24:H25)</f>
        <v>0</v>
      </c>
      <c r="I26" s="58"/>
      <c r="J26" s="60">
        <f>SUM(J24:J25)</f>
        <v>0</v>
      </c>
      <c r="K26" s="58"/>
      <c r="L26" s="60">
        <f>SUM(L24:L25)</f>
        <v>0</v>
      </c>
      <c r="M26" s="58"/>
      <c r="N26" s="60">
        <f>SUM(N24:N25)</f>
        <v>0</v>
      </c>
      <c r="O26" s="58"/>
      <c r="P26" s="75">
        <f>SUM(P24:P25)</f>
        <v>404405890.47000009</v>
      </c>
      <c r="Q26" s="58"/>
      <c r="R26" s="60">
        <f>SUM(R24:R25)</f>
        <v>0</v>
      </c>
      <c r="S26" s="58"/>
      <c r="T26" s="61">
        <f>SUM(T24:T25)</f>
        <v>0</v>
      </c>
      <c r="U26" s="59"/>
      <c r="V26" s="75">
        <f>SUM(V24:V25)</f>
        <v>23961556.48</v>
      </c>
      <c r="W26" s="58"/>
      <c r="X26" s="75">
        <f>SUM(X24:X25)</f>
        <v>0</v>
      </c>
      <c r="Y26" s="58"/>
      <c r="Z26" s="75">
        <f>SUM(Z24:Z25)</f>
        <v>5178462.4800000004</v>
      </c>
      <c r="AA26" s="59"/>
      <c r="AB26" s="62">
        <f>SUM(AB24:AB25)</f>
        <v>29140018.960000001</v>
      </c>
      <c r="AC26" s="58"/>
      <c r="AD26" s="62">
        <f>SUM(AD24:AD25)</f>
        <v>433545909.43000007</v>
      </c>
      <c r="AE26" s="58"/>
      <c r="AF26" s="62">
        <f>SUM(AF24:AF25)</f>
        <v>2122206.73</v>
      </c>
      <c r="AG26" s="58"/>
      <c r="AH26" s="62">
        <f>SUM(AH24:AH25)</f>
        <v>435668116.16000009</v>
      </c>
    </row>
    <row r="27" spans="1:36" ht="24.9" customHeight="1">
      <c r="A27" s="225" t="s">
        <v>110</v>
      </c>
      <c r="E27" s="228"/>
      <c r="F27" s="72">
        <f>F26+F20+F21+F16</f>
        <v>0</v>
      </c>
      <c r="G27" s="58"/>
      <c r="H27" s="102">
        <f>H26+H20+H21+H16</f>
        <v>-117171764.72</v>
      </c>
      <c r="I27" s="58"/>
      <c r="J27" s="72">
        <f>J26+J20+J21+J16</f>
        <v>0</v>
      </c>
      <c r="K27" s="58"/>
      <c r="L27" s="72">
        <f>L26+L20+L21+L16</f>
        <v>0</v>
      </c>
      <c r="M27" s="58"/>
      <c r="N27" s="72">
        <f>N26+N20+N21+N16</f>
        <v>117171764.72</v>
      </c>
      <c r="O27" s="58"/>
      <c r="P27" s="63">
        <f>P26+P20+P21+P16</f>
        <v>351633089.53000009</v>
      </c>
      <c r="Q27" s="58"/>
      <c r="R27" s="102">
        <f>R26+R20+R21+R16</f>
        <v>-155751311.33000001</v>
      </c>
      <c r="S27" s="58"/>
      <c r="T27" s="60">
        <f>T26+T20+T21+T16</f>
        <v>91352347.549999997</v>
      </c>
      <c r="U27" s="59"/>
      <c r="V27" s="102">
        <f>V26+V20+V21+V16</f>
        <v>23961556.48</v>
      </c>
      <c r="W27" s="58"/>
      <c r="X27" s="102">
        <f>X26+X20+X21+X16</f>
        <v>0</v>
      </c>
      <c r="Y27" s="58"/>
      <c r="Z27" s="102">
        <f>Z26+Z20+Z21+Z16</f>
        <v>5178462.4800000004</v>
      </c>
      <c r="AA27" s="59"/>
      <c r="AB27" s="63">
        <f>AB26+AB20+AB21+AB16</f>
        <v>-35258944.820000015</v>
      </c>
      <c r="AC27" s="58"/>
      <c r="AD27" s="63">
        <f>AD26+AD20+AD21+AD16</f>
        <v>316374144.71000004</v>
      </c>
      <c r="AE27" s="58"/>
      <c r="AF27" s="60">
        <f>AF26+AF20+AF21+AF16</f>
        <v>234122206.72999999</v>
      </c>
      <c r="AG27" s="58"/>
      <c r="AH27" s="63">
        <f>AH26+AH20+AH21+AH16</f>
        <v>550496351.44000006</v>
      </c>
    </row>
    <row r="28" spans="1:36" ht="24.9" customHeight="1">
      <c r="A28" s="225" t="s">
        <v>289</v>
      </c>
      <c r="E28" s="228"/>
      <c r="F28" s="73">
        <f>+F27+F14</f>
        <v>2956228261</v>
      </c>
      <c r="G28" s="76"/>
      <c r="H28" s="76">
        <f>+H27+H14</f>
        <v>-117171764.72</v>
      </c>
      <c r="I28" s="76"/>
      <c r="J28" s="73">
        <f>+J27+J14</f>
        <v>312839634.75</v>
      </c>
      <c r="K28" s="76"/>
      <c r="L28" s="73">
        <f>+L27+L14</f>
        <v>55484008.68</v>
      </c>
      <c r="M28" s="76"/>
      <c r="N28" s="73">
        <f>+N27+N14</f>
        <v>117171764.72</v>
      </c>
      <c r="O28" s="76"/>
      <c r="P28" s="73">
        <f>+P27+P14</f>
        <v>2452187532.4300003</v>
      </c>
      <c r="Q28" s="76"/>
      <c r="R28" s="76">
        <f>+R27+R14</f>
        <v>0</v>
      </c>
      <c r="S28" s="76"/>
      <c r="T28" s="76">
        <f>+T27+T14</f>
        <v>-59778087.950000003</v>
      </c>
      <c r="U28" s="73"/>
      <c r="V28" s="76">
        <f>+V27+V14</f>
        <v>22470350.09</v>
      </c>
      <c r="W28" s="76"/>
      <c r="X28" s="76">
        <f>+X27+X14</f>
        <v>0</v>
      </c>
      <c r="Y28" s="76"/>
      <c r="Z28" s="76">
        <f>+Z27+Z14</f>
        <v>-94839646.149999991</v>
      </c>
      <c r="AA28" s="73"/>
      <c r="AB28" s="73">
        <f>+AB27+AB14</f>
        <v>-132147384.00999999</v>
      </c>
      <c r="AC28" s="76"/>
      <c r="AD28" s="73">
        <f>+AD27+AD14</f>
        <v>5644592052.8500004</v>
      </c>
      <c r="AE28" s="76"/>
      <c r="AF28" s="76">
        <f>+AF27+AF14</f>
        <v>314128973.32999998</v>
      </c>
      <c r="AG28" s="76"/>
      <c r="AH28" s="73">
        <f>+AH27+AH14</f>
        <v>5958721026.1800003</v>
      </c>
      <c r="AI28" s="45">
        <v>5958721026.1800003</v>
      </c>
      <c r="AJ28" s="231">
        <f>+AH28-AI28</f>
        <v>0</v>
      </c>
    </row>
    <row r="29" spans="1:36" ht="24.9" customHeight="1">
      <c r="A29" s="225" t="s">
        <v>265</v>
      </c>
      <c r="E29" s="228"/>
      <c r="F29" s="73"/>
      <c r="G29" s="76"/>
      <c r="H29" s="76"/>
      <c r="I29" s="76"/>
      <c r="J29" s="73"/>
      <c r="K29" s="76"/>
      <c r="L29" s="73"/>
      <c r="M29" s="76"/>
      <c r="N29" s="73"/>
      <c r="O29" s="76"/>
      <c r="P29" s="73"/>
      <c r="Q29" s="76"/>
      <c r="R29" s="76"/>
      <c r="S29" s="76"/>
      <c r="T29" s="76"/>
      <c r="U29" s="73"/>
      <c r="V29" s="76"/>
      <c r="W29" s="76"/>
      <c r="X29" s="76"/>
      <c r="Y29" s="76"/>
      <c r="Z29" s="76"/>
      <c r="AA29" s="73"/>
      <c r="AB29" s="73"/>
      <c r="AC29" s="76"/>
      <c r="AD29" s="73"/>
      <c r="AE29" s="76"/>
      <c r="AF29" s="76"/>
      <c r="AG29" s="76"/>
      <c r="AH29" s="73">
        <f>+AD29+AF29</f>
        <v>0</v>
      </c>
    </row>
    <row r="30" spans="1:36" ht="24.9" customHeight="1">
      <c r="B30" s="225" t="s">
        <v>266</v>
      </c>
      <c r="D30" s="307" t="s">
        <v>319</v>
      </c>
      <c r="E30" s="228"/>
      <c r="F30" s="73">
        <v>0</v>
      </c>
      <c r="G30" s="76"/>
      <c r="H30" s="76">
        <v>0</v>
      </c>
      <c r="I30" s="76"/>
      <c r="J30" s="73">
        <v>0</v>
      </c>
      <c r="K30" s="76"/>
      <c r="L30" s="73">
        <v>0</v>
      </c>
      <c r="M30" s="76"/>
      <c r="N30" s="73">
        <v>0</v>
      </c>
      <c r="O30" s="76"/>
      <c r="P30" s="73">
        <v>0</v>
      </c>
      <c r="Q30" s="76"/>
      <c r="R30" s="76">
        <v>0</v>
      </c>
      <c r="S30" s="76"/>
      <c r="T30" s="76">
        <v>0</v>
      </c>
      <c r="U30" s="73"/>
      <c r="V30" s="76">
        <v>0</v>
      </c>
      <c r="W30" s="76"/>
      <c r="X30" s="76">
        <v>0</v>
      </c>
      <c r="Y30" s="76"/>
      <c r="Z30" s="76">
        <v>0</v>
      </c>
      <c r="AA30" s="73"/>
      <c r="AB30" s="73">
        <f>SUM(R30:AA30)</f>
        <v>0</v>
      </c>
      <c r="AC30" s="76"/>
      <c r="AD30" s="73">
        <f>SUM(F30:P30,AB30)</f>
        <v>0</v>
      </c>
      <c r="AE30" s="76"/>
      <c r="AF30" s="76">
        <v>-160969480.46000001</v>
      </c>
      <c r="AG30" s="76"/>
      <c r="AH30" s="73">
        <v>-160969480.46000001</v>
      </c>
    </row>
    <row r="31" spans="1:36" ht="24.9" customHeight="1">
      <c r="A31" s="225" t="s">
        <v>247</v>
      </c>
      <c r="E31" s="228"/>
      <c r="F31" s="306">
        <f>SUM(F28:F30)</f>
        <v>2956228261</v>
      </c>
      <c r="G31" s="251">
        <f>SUM(G15:G25)</f>
        <v>0</v>
      </c>
      <c r="H31" s="306">
        <f>SUM(H28:H30)</f>
        <v>-117171764.72</v>
      </c>
      <c r="I31" s="251">
        <f>SUM(I15:I25)</f>
        <v>0</v>
      </c>
      <c r="J31" s="306">
        <f>SUM(J28:J30)</f>
        <v>312839634.75</v>
      </c>
      <c r="K31" s="251">
        <v>0</v>
      </c>
      <c r="L31" s="306">
        <f>SUM(L28:L30)</f>
        <v>55484008.68</v>
      </c>
      <c r="M31" s="251">
        <f>SUM(M15:M25)</f>
        <v>0</v>
      </c>
      <c r="N31" s="306">
        <f>SUM(N28:N30)</f>
        <v>117171764.72</v>
      </c>
      <c r="O31" s="251">
        <f>SUM(O15:O25)</f>
        <v>0</v>
      </c>
      <c r="P31" s="306">
        <f>SUM(P28:P30)</f>
        <v>2452187532.4300003</v>
      </c>
      <c r="Q31" s="251">
        <f>SUM(Q15:Q25)</f>
        <v>0</v>
      </c>
      <c r="R31" s="306">
        <f>SUM(R28:R30)</f>
        <v>0</v>
      </c>
      <c r="S31" s="251">
        <f>SUM(S15:S25)</f>
        <v>0</v>
      </c>
      <c r="T31" s="306">
        <f>SUM(T28:T30)</f>
        <v>-59778087.950000003</v>
      </c>
      <c r="U31" s="254"/>
      <c r="V31" s="306">
        <f>SUM(V28:V30)</f>
        <v>22470350.09</v>
      </c>
      <c r="W31" s="251">
        <f>SUM(W15:W25)</f>
        <v>0</v>
      </c>
      <c r="X31" s="306">
        <f>SUM(X28:X30)</f>
        <v>0</v>
      </c>
      <c r="Y31" s="251">
        <f>SUM(Y15:Y25)</f>
        <v>0</v>
      </c>
      <c r="Z31" s="306">
        <f>SUM(Z28:Z30)</f>
        <v>-94839646.149999991</v>
      </c>
      <c r="AA31" s="254"/>
      <c r="AB31" s="306">
        <f>SUM(AB28:AB30)</f>
        <v>-132147384.00999999</v>
      </c>
      <c r="AC31" s="251">
        <f>SUM(AC15:AC25)</f>
        <v>0</v>
      </c>
      <c r="AD31" s="306">
        <f>SUM(AD28:AD30)</f>
        <v>5644592052.8500004</v>
      </c>
      <c r="AE31" s="251">
        <f>SUM(AE15:AE25)</f>
        <v>0</v>
      </c>
      <c r="AF31" s="306">
        <f>SUM(AF28:AF30)</f>
        <v>153159492.86999997</v>
      </c>
      <c r="AG31" s="251">
        <f>SUM(AG15:AG25)</f>
        <v>0</v>
      </c>
      <c r="AH31" s="306">
        <f>SUM(AH28:AH30)</f>
        <v>5797751545.7200003</v>
      </c>
      <c r="AI31" s="45"/>
      <c r="AJ31" s="231"/>
    </row>
    <row r="32" spans="1:36" ht="24.9" customHeight="1">
      <c r="A32" s="182" t="s">
        <v>108</v>
      </c>
      <c r="B32" s="182"/>
      <c r="E32" s="228"/>
      <c r="F32" s="57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66"/>
      <c r="AG32" s="52"/>
      <c r="AH32" s="53"/>
    </row>
    <row r="33" spans="1:36" ht="24.9" customHeight="1">
      <c r="A33" s="182" t="s">
        <v>240</v>
      </c>
      <c r="B33" s="182"/>
      <c r="C33" s="229"/>
      <c r="E33" s="228"/>
      <c r="F33" s="57"/>
      <c r="G33" s="52"/>
      <c r="H33" s="52"/>
      <c r="I33" s="52"/>
      <c r="J33" s="52"/>
      <c r="K33" s="52"/>
      <c r="L33" s="52"/>
      <c r="M33" s="52"/>
      <c r="N33" s="55"/>
      <c r="O33" s="52"/>
      <c r="P33" s="55"/>
      <c r="Q33" s="52"/>
      <c r="R33" s="52"/>
      <c r="S33" s="52"/>
      <c r="T33" s="55"/>
      <c r="U33" s="57"/>
      <c r="V33" s="52"/>
      <c r="W33" s="57"/>
      <c r="X33" s="57"/>
      <c r="Y33" s="57"/>
      <c r="Z33" s="57"/>
      <c r="AA33" s="57"/>
      <c r="AB33" s="56"/>
      <c r="AC33" s="54"/>
      <c r="AD33" s="55"/>
      <c r="AE33" s="55"/>
      <c r="AF33" s="66"/>
      <c r="AG33" s="52"/>
      <c r="AH33" s="55"/>
    </row>
    <row r="34" spans="1:36" ht="24.9" customHeight="1">
      <c r="A34" s="232" t="s">
        <v>248</v>
      </c>
      <c r="B34" s="232"/>
      <c r="C34" s="229"/>
      <c r="E34" s="228"/>
      <c r="F34" s="57"/>
      <c r="G34" s="52"/>
      <c r="H34" s="52"/>
      <c r="I34" s="52"/>
      <c r="J34" s="52"/>
      <c r="K34" s="52"/>
      <c r="L34" s="52"/>
      <c r="M34" s="52"/>
      <c r="N34" s="55"/>
      <c r="O34" s="52"/>
      <c r="P34" s="55"/>
      <c r="Q34" s="52"/>
      <c r="R34" s="52"/>
      <c r="S34" s="52"/>
      <c r="T34" s="55"/>
      <c r="U34" s="57"/>
      <c r="V34" s="52"/>
      <c r="W34" s="57"/>
      <c r="X34" s="57"/>
      <c r="Y34" s="57"/>
      <c r="Z34" s="57"/>
      <c r="AA34" s="57"/>
      <c r="AB34" s="56"/>
      <c r="AC34" s="54"/>
      <c r="AD34" s="55"/>
      <c r="AE34" s="55"/>
      <c r="AF34" s="66"/>
      <c r="AG34" s="52"/>
      <c r="AH34" s="55"/>
    </row>
    <row r="35" spans="1:36" ht="24.9" customHeight="1">
      <c r="A35" s="233" t="s">
        <v>249</v>
      </c>
      <c r="B35" s="233"/>
      <c r="C35" s="229"/>
      <c r="E35" s="228"/>
      <c r="F35" s="57"/>
      <c r="G35" s="52"/>
      <c r="H35" s="52"/>
      <c r="I35" s="52"/>
      <c r="J35" s="52"/>
      <c r="K35" s="52"/>
      <c r="L35" s="52"/>
      <c r="M35" s="52"/>
      <c r="N35" s="55"/>
      <c r="O35" s="52"/>
      <c r="P35" s="55"/>
      <c r="Q35" s="52"/>
      <c r="R35" s="52"/>
      <c r="S35" s="52"/>
      <c r="T35" s="55"/>
      <c r="U35" s="57"/>
      <c r="V35" s="52"/>
      <c r="W35" s="57"/>
      <c r="X35" s="57"/>
      <c r="Y35" s="57"/>
      <c r="Z35" s="57"/>
      <c r="AA35" s="57"/>
      <c r="AB35" s="56"/>
      <c r="AC35" s="54"/>
      <c r="AD35" s="55"/>
      <c r="AE35" s="55"/>
      <c r="AF35" s="66"/>
      <c r="AG35" s="52"/>
      <c r="AH35" s="55"/>
    </row>
    <row r="36" spans="1:36" ht="24.9" customHeight="1">
      <c r="A36" s="234" t="s">
        <v>250</v>
      </c>
      <c r="B36" s="234"/>
      <c r="C36" s="229"/>
      <c r="D36" s="215" t="s">
        <v>320</v>
      </c>
      <c r="E36" s="228"/>
      <c r="F36" s="253">
        <v>0</v>
      </c>
      <c r="G36" s="251">
        <v>0</v>
      </c>
      <c r="H36" s="251">
        <v>0</v>
      </c>
      <c r="I36" s="251">
        <v>0</v>
      </c>
      <c r="J36" s="251">
        <v>0</v>
      </c>
      <c r="K36" s="251">
        <v>0</v>
      </c>
      <c r="L36" s="251">
        <v>0</v>
      </c>
      <c r="M36" s="251">
        <v>0</v>
      </c>
      <c r="N36" s="254">
        <v>0</v>
      </c>
      <c r="O36" s="251">
        <v>0</v>
      </c>
      <c r="P36" s="254">
        <v>0</v>
      </c>
      <c r="Q36" s="251"/>
      <c r="R36" s="251">
        <v>0</v>
      </c>
      <c r="S36" s="251"/>
      <c r="T36" s="254">
        <v>0</v>
      </c>
      <c r="U36" s="253"/>
      <c r="V36" s="251">
        <v>0</v>
      </c>
      <c r="W36" s="253"/>
      <c r="X36" s="253">
        <v>0</v>
      </c>
      <c r="Y36" s="253"/>
      <c r="Z36" s="253">
        <v>0</v>
      </c>
      <c r="AA36" s="253"/>
      <c r="AB36" s="110">
        <f>SUM(R36:AA36)</f>
        <v>0</v>
      </c>
      <c r="AC36" s="252"/>
      <c r="AD36" s="254">
        <f>SUM(F36:P36,AB36)</f>
        <v>0</v>
      </c>
      <c r="AE36" s="254"/>
      <c r="AF36" s="293">
        <v>45618306.260000005</v>
      </c>
      <c r="AG36" s="251"/>
      <c r="AH36" s="73">
        <f>+AD36+AF36</f>
        <v>45618306.260000005</v>
      </c>
    </row>
    <row r="37" spans="1:36" ht="4.95" customHeight="1">
      <c r="A37" s="234"/>
      <c r="B37" s="234"/>
      <c r="C37" s="229"/>
      <c r="E37" s="228"/>
      <c r="F37" s="253"/>
      <c r="G37" s="251"/>
      <c r="H37" s="251"/>
      <c r="I37" s="251"/>
      <c r="J37" s="251"/>
      <c r="K37" s="251"/>
      <c r="L37" s="251"/>
      <c r="M37" s="251"/>
      <c r="N37" s="254"/>
      <c r="O37" s="251"/>
      <c r="P37" s="254"/>
      <c r="Q37" s="251"/>
      <c r="R37" s="251"/>
      <c r="S37" s="251"/>
      <c r="T37" s="254"/>
      <c r="U37" s="253"/>
      <c r="V37" s="251"/>
      <c r="W37" s="253"/>
      <c r="X37" s="253"/>
      <c r="Y37" s="253"/>
      <c r="Z37" s="253"/>
      <c r="AA37" s="253"/>
      <c r="AB37" s="110"/>
      <c r="AC37" s="252"/>
      <c r="AD37" s="254"/>
      <c r="AE37" s="254"/>
      <c r="AF37" s="293"/>
      <c r="AG37" s="251"/>
      <c r="AH37" s="73"/>
    </row>
    <row r="38" spans="1:36" ht="24.9" customHeight="1">
      <c r="A38" s="219" t="s">
        <v>362</v>
      </c>
      <c r="B38" s="219"/>
      <c r="E38" s="228"/>
      <c r="F38" s="253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</row>
    <row r="39" spans="1:36" ht="24.9" customHeight="1">
      <c r="A39" s="230" t="s">
        <v>364</v>
      </c>
      <c r="B39" s="230"/>
      <c r="E39" s="228"/>
      <c r="F39" s="253">
        <v>0</v>
      </c>
      <c r="G39" s="251">
        <v>0</v>
      </c>
      <c r="H39" s="251">
        <v>0</v>
      </c>
      <c r="I39" s="251">
        <v>0</v>
      </c>
      <c r="J39" s="251">
        <v>0</v>
      </c>
      <c r="K39" s="251">
        <v>0</v>
      </c>
      <c r="L39" s="251">
        <v>0</v>
      </c>
      <c r="M39" s="251">
        <v>0</v>
      </c>
      <c r="N39" s="73">
        <v>0</v>
      </c>
      <c r="O39" s="251">
        <v>0</v>
      </c>
      <c r="P39" s="73">
        <f>+'PL 12M (p.4-5)'!M71</f>
        <v>32013782.12999998</v>
      </c>
      <c r="Q39" s="253"/>
      <c r="R39" s="253">
        <v>0</v>
      </c>
      <c r="S39" s="253"/>
      <c r="T39" s="254">
        <v>0</v>
      </c>
      <c r="U39" s="253"/>
      <c r="V39" s="253">
        <v>0</v>
      </c>
      <c r="W39" s="253"/>
      <c r="X39" s="253">
        <v>0</v>
      </c>
      <c r="Y39" s="253"/>
      <c r="Z39" s="253">
        <v>0</v>
      </c>
      <c r="AA39" s="253"/>
      <c r="AB39" s="110">
        <f>SUM(R39:AA39)</f>
        <v>0</v>
      </c>
      <c r="AC39" s="251"/>
      <c r="AD39" s="73">
        <f>SUM(F39:P39,AB39)</f>
        <v>32013782.12999998</v>
      </c>
      <c r="AE39" s="253"/>
      <c r="AF39" s="73">
        <f>+'PL 12M (p.4-5)'!M72</f>
        <v>-12570776.140000001</v>
      </c>
      <c r="AG39" s="253"/>
      <c r="AH39" s="73">
        <f>+AD39+AF39</f>
        <v>19443005.98999998</v>
      </c>
      <c r="AI39" s="292"/>
      <c r="AJ39" s="292"/>
    </row>
    <row r="40" spans="1:36" ht="24.9" customHeight="1">
      <c r="A40" s="230" t="s">
        <v>109</v>
      </c>
      <c r="B40" s="230"/>
      <c r="E40" s="228"/>
      <c r="F40" s="251">
        <v>0</v>
      </c>
      <c r="G40" s="251">
        <v>0</v>
      </c>
      <c r="H40" s="251">
        <v>0</v>
      </c>
      <c r="I40" s="251">
        <v>0</v>
      </c>
      <c r="J40" s="251">
        <v>0</v>
      </c>
      <c r="K40" s="251">
        <v>0</v>
      </c>
      <c r="L40" s="251">
        <v>0</v>
      </c>
      <c r="M40" s="251">
        <v>0</v>
      </c>
      <c r="N40" s="294">
        <v>0</v>
      </c>
      <c r="O40" s="251">
        <v>0</v>
      </c>
      <c r="P40" s="294">
        <f>+'PL 12M (p.4-5)'!M51</f>
        <v>320786.99</v>
      </c>
      <c r="Q40" s="253"/>
      <c r="R40" s="251">
        <v>0</v>
      </c>
      <c r="S40" s="253"/>
      <c r="T40" s="254">
        <v>0</v>
      </c>
      <c r="U40" s="294"/>
      <c r="V40" s="294">
        <f>+'PL 12M (p.4-5)'!M48</f>
        <v>65716423.82</v>
      </c>
      <c r="W40" s="253"/>
      <c r="X40" s="294">
        <f>+'PL 12M (p.4-5)'!M50</f>
        <v>25704000</v>
      </c>
      <c r="Y40" s="253"/>
      <c r="Z40" s="294">
        <f>+'PL 12M (p.4-5)'!M43</f>
        <v>116484488.98999999</v>
      </c>
      <c r="AA40" s="294"/>
      <c r="AB40" s="294">
        <f>SUM(R40:AA40)</f>
        <v>207904912.81</v>
      </c>
      <c r="AC40" s="251"/>
      <c r="AD40" s="294">
        <f>SUM(F40:P40,AB40)</f>
        <v>208225699.80000001</v>
      </c>
      <c r="AE40" s="253"/>
      <c r="AF40" s="295">
        <v>0</v>
      </c>
      <c r="AG40" s="253"/>
      <c r="AH40" s="294">
        <f>+AD40+AF40</f>
        <v>208225699.80000001</v>
      </c>
      <c r="AI40" s="292"/>
      <c r="AJ40" s="292"/>
    </row>
    <row r="41" spans="1:36" ht="24.9" customHeight="1">
      <c r="A41" s="230" t="s">
        <v>365</v>
      </c>
      <c r="B41" s="230"/>
      <c r="E41" s="228"/>
      <c r="F41" s="102">
        <f>SUM(F39:F40)</f>
        <v>0</v>
      </c>
      <c r="G41" s="251"/>
      <c r="H41" s="296">
        <f>SUM(H39:H40)</f>
        <v>0</v>
      </c>
      <c r="I41" s="251"/>
      <c r="J41" s="296">
        <f>SUM(J39:J40)</f>
        <v>0</v>
      </c>
      <c r="K41" s="251"/>
      <c r="L41" s="296">
        <f>SUM(L39:L40)</f>
        <v>0</v>
      </c>
      <c r="M41" s="251"/>
      <c r="N41" s="297">
        <f>SUM(N39:N40)</f>
        <v>0</v>
      </c>
      <c r="O41" s="251"/>
      <c r="P41" s="297">
        <f>SUM(P39:P40)</f>
        <v>32334569.119999979</v>
      </c>
      <c r="Q41" s="253"/>
      <c r="R41" s="296">
        <f>SUM(R39:R40)</f>
        <v>0</v>
      </c>
      <c r="S41" s="253"/>
      <c r="T41" s="298">
        <f>SUM(T39:T40)</f>
        <v>0</v>
      </c>
      <c r="U41" s="294"/>
      <c r="V41" s="297">
        <f>SUM(V39:V40)</f>
        <v>65716423.82</v>
      </c>
      <c r="W41" s="253"/>
      <c r="X41" s="297">
        <f>SUM(X39:X40)</f>
        <v>25704000</v>
      </c>
      <c r="Y41" s="253"/>
      <c r="Z41" s="297">
        <f>SUM(Z39:Z40)</f>
        <v>116484488.98999999</v>
      </c>
      <c r="AA41" s="294"/>
      <c r="AB41" s="297">
        <f>SUM(AB39:AB40)</f>
        <v>207904912.81</v>
      </c>
      <c r="AC41" s="251"/>
      <c r="AD41" s="297">
        <f>SUM(AD39:AD40)</f>
        <v>240239481.93000001</v>
      </c>
      <c r="AE41" s="253"/>
      <c r="AF41" s="155">
        <f>SUM(AF39:AF40)</f>
        <v>-12570776.140000001</v>
      </c>
      <c r="AG41" s="253"/>
      <c r="AH41" s="297">
        <f>SUM(AH39:AH40)</f>
        <v>227668705.78999999</v>
      </c>
      <c r="AI41" s="292"/>
      <c r="AJ41" s="292"/>
    </row>
    <row r="42" spans="1:36" ht="24.9" customHeight="1">
      <c r="A42" s="225" t="s">
        <v>110</v>
      </c>
      <c r="E42" s="228"/>
      <c r="F42" s="76">
        <f>+F36+F41</f>
        <v>0</v>
      </c>
      <c r="G42" s="76"/>
      <c r="H42" s="155">
        <f>+H36+H41</f>
        <v>0</v>
      </c>
      <c r="I42" s="76"/>
      <c r="J42" s="76">
        <f>+J36+J41</f>
        <v>0</v>
      </c>
      <c r="K42" s="76"/>
      <c r="L42" s="76">
        <f>+L36+L41</f>
        <v>0</v>
      </c>
      <c r="M42" s="76"/>
      <c r="N42" s="155">
        <f>+N36+N41</f>
        <v>0</v>
      </c>
      <c r="O42" s="76"/>
      <c r="P42" s="155">
        <f>+P36+P41</f>
        <v>32334569.119999979</v>
      </c>
      <c r="Q42" s="76"/>
      <c r="R42" s="155">
        <f>+R36+R41</f>
        <v>0</v>
      </c>
      <c r="S42" s="76"/>
      <c r="T42" s="76">
        <f>+T36+T41</f>
        <v>0</v>
      </c>
      <c r="U42" s="73"/>
      <c r="V42" s="155">
        <f>+V36+V41</f>
        <v>65716423.82</v>
      </c>
      <c r="W42" s="76"/>
      <c r="X42" s="155">
        <f>+X36+X41</f>
        <v>25704000</v>
      </c>
      <c r="Y42" s="76"/>
      <c r="Z42" s="155">
        <f>+Z36+Z41</f>
        <v>116484488.98999999</v>
      </c>
      <c r="AA42" s="73"/>
      <c r="AB42" s="155">
        <f>+AB36+AB41</f>
        <v>207904912.81</v>
      </c>
      <c r="AC42" s="76"/>
      <c r="AD42" s="155">
        <f>+AD36+AD41</f>
        <v>240239481.93000001</v>
      </c>
      <c r="AE42" s="76"/>
      <c r="AF42" s="155">
        <f>+AF36+AF41</f>
        <v>33047530.120000005</v>
      </c>
      <c r="AG42" s="76"/>
      <c r="AH42" s="155">
        <f>+AH36+AH41</f>
        <v>273287012.05000001</v>
      </c>
      <c r="AI42" s="292"/>
      <c r="AJ42" s="292"/>
    </row>
    <row r="43" spans="1:36" ht="24.9" customHeight="1" thickBot="1">
      <c r="A43" s="225" t="s">
        <v>290</v>
      </c>
      <c r="E43" s="228"/>
      <c r="F43" s="81">
        <f>F31+F42</f>
        <v>2956228261</v>
      </c>
      <c r="G43" s="299">
        <f>SUM(G31:G40)</f>
        <v>0</v>
      </c>
      <c r="H43" s="300">
        <f>H31+H42</f>
        <v>-117171764.72</v>
      </c>
      <c r="I43" s="299">
        <f>SUM(I31:I40)</f>
        <v>0</v>
      </c>
      <c r="J43" s="300">
        <f>J31+J42</f>
        <v>312839634.75</v>
      </c>
      <c r="K43" s="251">
        <v>0</v>
      </c>
      <c r="L43" s="300">
        <f>L31+L42</f>
        <v>55484008.68</v>
      </c>
      <c r="M43" s="251">
        <f>SUM(M31:M40)</f>
        <v>0</v>
      </c>
      <c r="N43" s="300">
        <f>N31+N42</f>
        <v>117171764.72</v>
      </c>
      <c r="O43" s="251">
        <f>SUM(O31:O40)</f>
        <v>0</v>
      </c>
      <c r="P43" s="300">
        <f>P31+P42</f>
        <v>2484522101.5500002</v>
      </c>
      <c r="Q43" s="299">
        <f>SUM(Q31:Q40)</f>
        <v>0</v>
      </c>
      <c r="R43" s="300">
        <f>R31+R42</f>
        <v>0</v>
      </c>
      <c r="S43" s="251">
        <f>SUM(S31:S40)</f>
        <v>0</v>
      </c>
      <c r="T43" s="300">
        <f>T31+T42</f>
        <v>-59778087.950000003</v>
      </c>
      <c r="U43" s="254"/>
      <c r="V43" s="300">
        <f>V31+V42</f>
        <v>88186773.909999996</v>
      </c>
      <c r="W43" s="251">
        <f>SUM(W31:W40)</f>
        <v>0</v>
      </c>
      <c r="X43" s="300">
        <f>X31+X42</f>
        <v>25704000</v>
      </c>
      <c r="Y43" s="251">
        <f>SUM(Y31:Y40)</f>
        <v>0</v>
      </c>
      <c r="Z43" s="300">
        <f>Z31+Z42</f>
        <v>21644842.840000004</v>
      </c>
      <c r="AA43" s="254"/>
      <c r="AB43" s="300">
        <f>AB31+AB42</f>
        <v>75757528.800000012</v>
      </c>
      <c r="AC43" s="251">
        <f>SUM(AC31:AC40)</f>
        <v>0</v>
      </c>
      <c r="AD43" s="300">
        <f>AD31+AD42</f>
        <v>5884831534.7800007</v>
      </c>
      <c r="AE43" s="251">
        <f>SUM(AE31:AE40)</f>
        <v>0</v>
      </c>
      <c r="AF43" s="300">
        <f>AF31+AF42</f>
        <v>186207022.98999998</v>
      </c>
      <c r="AG43" s="251">
        <f>SUM(AG31:AG40)</f>
        <v>0</v>
      </c>
      <c r="AH43" s="300">
        <f>AH31+AH42</f>
        <v>6071038557.7700005</v>
      </c>
      <c r="AI43" s="292"/>
      <c r="AJ43" s="292"/>
    </row>
    <row r="44" spans="1:36" ht="24.9" customHeight="1" thickTop="1">
      <c r="E44" s="228"/>
      <c r="F44" s="52"/>
      <c r="G44" s="52"/>
      <c r="H44" s="52"/>
      <c r="I44" s="52"/>
      <c r="J44" s="52"/>
      <c r="K44" s="52"/>
      <c r="L44" s="77"/>
      <c r="M44" s="48"/>
      <c r="O44" s="48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292"/>
      <c r="AJ44" s="292"/>
    </row>
    <row r="45" spans="1:36" ht="24.9" customHeight="1">
      <c r="A45" s="235" t="s">
        <v>291</v>
      </c>
      <c r="B45" s="235"/>
      <c r="E45" s="228"/>
      <c r="F45" s="64"/>
      <c r="G45" s="64"/>
      <c r="H45" s="64"/>
      <c r="I45" s="64"/>
      <c r="J45" s="64"/>
      <c r="K45" s="64"/>
      <c r="L45" s="211"/>
      <c r="M45" s="48"/>
      <c r="O45" s="48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31"/>
    </row>
    <row r="46" spans="1:36" ht="24.9" customHeight="1">
      <c r="A46" s="235"/>
      <c r="B46" s="235"/>
      <c r="E46" s="228"/>
      <c r="F46" s="64"/>
      <c r="G46" s="64"/>
      <c r="H46" s="64"/>
      <c r="I46" s="64"/>
      <c r="J46" s="64"/>
      <c r="K46" s="64"/>
      <c r="L46" s="211"/>
      <c r="M46" s="48"/>
      <c r="O46" s="48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31"/>
    </row>
    <row r="47" spans="1:36" ht="24.9" customHeight="1">
      <c r="A47" s="235"/>
      <c r="B47" s="235"/>
      <c r="E47" s="228"/>
      <c r="F47" s="64"/>
      <c r="G47" s="64"/>
      <c r="H47" s="64"/>
      <c r="I47" s="64"/>
      <c r="J47" s="64"/>
      <c r="K47" s="64"/>
      <c r="L47" s="211"/>
      <c r="M47" s="48"/>
      <c r="O47" s="48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31"/>
    </row>
    <row r="48" spans="1:36" ht="24.9" customHeight="1">
      <c r="A48" s="235"/>
      <c r="B48" s="235"/>
      <c r="E48" s="228"/>
      <c r="F48" s="64"/>
      <c r="G48" s="64"/>
      <c r="H48" s="64"/>
      <c r="I48" s="64"/>
      <c r="J48" s="64"/>
      <c r="K48" s="64"/>
      <c r="L48" s="211"/>
      <c r="M48" s="48"/>
      <c r="O48" s="48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31"/>
    </row>
    <row r="49" spans="1:35" ht="24.9" customHeight="1">
      <c r="A49" s="235"/>
      <c r="B49" s="235"/>
      <c r="E49" s="228"/>
      <c r="F49" s="64"/>
      <c r="G49" s="64"/>
      <c r="H49" s="64"/>
      <c r="I49" s="64"/>
      <c r="J49" s="64"/>
      <c r="K49" s="64"/>
      <c r="L49" s="211"/>
      <c r="M49" s="48"/>
      <c r="O49" s="48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31"/>
    </row>
    <row r="50" spans="1:35" ht="24.9" customHeight="1">
      <c r="A50" s="235"/>
      <c r="B50" s="235"/>
      <c r="E50" s="228"/>
      <c r="F50" s="64"/>
      <c r="G50" s="64"/>
      <c r="H50" s="64"/>
      <c r="I50" s="64"/>
      <c r="J50" s="64"/>
      <c r="K50" s="64"/>
      <c r="L50" s="211"/>
      <c r="M50" s="48"/>
      <c r="O50" s="48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31"/>
    </row>
    <row r="51" spans="1:35" ht="24.9" customHeight="1">
      <c r="A51" s="235"/>
      <c r="B51" s="235"/>
      <c r="E51" s="228"/>
      <c r="F51" s="64"/>
      <c r="G51" s="64"/>
      <c r="H51" s="64"/>
      <c r="I51" s="64"/>
      <c r="J51" s="64"/>
      <c r="K51" s="64"/>
      <c r="L51" s="211"/>
      <c r="M51" s="48"/>
      <c r="O51" s="48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31"/>
    </row>
    <row r="52" spans="1:35" ht="24.9" customHeight="1">
      <c r="A52" s="235"/>
      <c r="B52" s="235"/>
      <c r="E52" s="228"/>
      <c r="F52" s="64"/>
      <c r="G52" s="64"/>
      <c r="H52" s="64"/>
      <c r="I52" s="64"/>
      <c r="J52" s="64"/>
      <c r="K52" s="64"/>
      <c r="L52" s="211"/>
      <c r="M52" s="48"/>
      <c r="O52" s="48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31"/>
    </row>
    <row r="53" spans="1:35" ht="24.9" customHeight="1">
      <c r="A53" s="235"/>
      <c r="B53" s="235"/>
      <c r="E53" s="228"/>
      <c r="F53" s="64"/>
      <c r="G53" s="64"/>
      <c r="H53" s="64"/>
      <c r="I53" s="64"/>
      <c r="J53" s="64"/>
      <c r="K53" s="64"/>
      <c r="L53" s="211"/>
      <c r="M53" s="48"/>
      <c r="O53" s="48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31"/>
    </row>
    <row r="54" spans="1:35" ht="24.9" customHeight="1">
      <c r="A54" s="235"/>
      <c r="B54" s="235"/>
      <c r="E54" s="228"/>
      <c r="F54" s="64"/>
      <c r="G54" s="64"/>
      <c r="H54" s="64"/>
      <c r="I54" s="64"/>
      <c r="J54" s="64"/>
      <c r="K54" s="64"/>
      <c r="L54" s="211"/>
      <c r="M54" s="48"/>
      <c r="O54" s="48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31"/>
    </row>
    <row r="55" spans="1:35" ht="24.9" customHeight="1">
      <c r="A55" s="235"/>
      <c r="B55" s="235"/>
      <c r="E55" s="228"/>
      <c r="F55" s="64"/>
      <c r="G55" s="64"/>
      <c r="H55" s="64"/>
      <c r="I55" s="64"/>
      <c r="J55" s="64"/>
      <c r="K55" s="64"/>
      <c r="L55" s="211"/>
      <c r="M55" s="48"/>
      <c r="O55" s="48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31"/>
    </row>
    <row r="56" spans="1:35" ht="24.9" customHeight="1">
      <c r="A56" s="235"/>
      <c r="B56" s="235"/>
      <c r="E56" s="228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231"/>
    </row>
    <row r="57" spans="1:35" ht="68.25" customHeight="1">
      <c r="A57" s="235"/>
      <c r="B57" s="235"/>
      <c r="E57" s="228"/>
      <c r="F57" s="64"/>
      <c r="G57" s="64"/>
      <c r="H57" s="64"/>
      <c r="I57" s="64"/>
      <c r="J57" s="64"/>
      <c r="K57" s="64"/>
      <c r="L57" s="211"/>
      <c r="M57" s="48"/>
      <c r="O57" s="48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31"/>
    </row>
    <row r="58" spans="1:35" ht="24.9" customHeight="1">
      <c r="A58" s="235"/>
      <c r="B58" s="235"/>
      <c r="E58" s="228"/>
      <c r="F58" s="64"/>
      <c r="G58" s="64"/>
      <c r="H58" s="64"/>
      <c r="I58" s="64"/>
      <c r="J58" s="64"/>
      <c r="K58" s="64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67" t="s">
        <v>351</v>
      </c>
      <c r="AI58" s="231"/>
    </row>
    <row r="59" spans="1:35" ht="21.9" customHeight="1">
      <c r="G59" s="64"/>
      <c r="I59" s="64"/>
      <c r="L59" s="64"/>
      <c r="M59" s="64"/>
      <c r="N59" s="64"/>
      <c r="O59" s="64"/>
      <c r="P59" s="64"/>
      <c r="Q59" s="64"/>
      <c r="R59" s="64"/>
      <c r="S59" s="64"/>
      <c r="T59" s="68"/>
      <c r="U59" s="68"/>
      <c r="V59" s="68"/>
      <c r="W59" s="64"/>
      <c r="X59" s="68"/>
      <c r="Y59" s="64"/>
      <c r="Z59" s="68"/>
      <c r="AA59" s="68"/>
      <c r="AB59" s="68"/>
      <c r="AC59" s="64"/>
      <c r="AD59" s="64"/>
      <c r="AE59" s="64"/>
      <c r="AF59" s="64"/>
      <c r="AG59" s="64"/>
      <c r="AH59" s="64"/>
    </row>
  </sheetData>
  <mergeCells count="8">
    <mergeCell ref="L8:P8"/>
    <mergeCell ref="A1:AF1"/>
    <mergeCell ref="A2:AF2"/>
    <mergeCell ref="A3:AF3"/>
    <mergeCell ref="F5:AH5"/>
    <mergeCell ref="F6:AH6"/>
    <mergeCell ref="R8:AB8"/>
    <mergeCell ref="F7:AD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37" orientation="landscape" r:id="rId1"/>
  <headerFooter alignWithMargins="0"/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S37"/>
  <sheetViews>
    <sheetView view="pageBreakPreview" topLeftCell="N28" zoomScaleNormal="70" zoomScaleSheetLayoutView="100" workbookViewId="0">
      <selection activeCell="T28" sqref="T1:AB1048576"/>
    </sheetView>
  </sheetViews>
  <sheetFormatPr defaultColWidth="18.375" defaultRowHeight="22.5" customHeight="1"/>
  <cols>
    <col min="1" max="1" width="3.625" style="225" customWidth="1"/>
    <col min="2" max="2" width="49.75" style="225" customWidth="1"/>
    <col min="3" max="3" width="8.75" style="221" customWidth="1"/>
    <col min="4" max="4" width="0.875" style="225" customWidth="1"/>
    <col min="5" max="5" width="22.75" style="225" customWidth="1"/>
    <col min="6" max="6" width="0.875" style="250" customWidth="1"/>
    <col min="7" max="7" width="22.25" style="250" customWidth="1"/>
    <col min="8" max="8" width="0.875" style="250" customWidth="1"/>
    <col min="9" max="9" width="22.75" style="250" customWidth="1"/>
    <col min="10" max="10" width="0.875" style="121" customWidth="1"/>
    <col min="11" max="11" width="22.25" style="121" customWidth="1"/>
    <col min="12" max="12" width="0.875" style="121" customWidth="1"/>
    <col min="13" max="13" width="22.25" style="121" customWidth="1"/>
    <col min="14" max="14" width="0.875" style="121" customWidth="1"/>
    <col min="15" max="15" width="22.75" style="121" customWidth="1"/>
    <col min="16" max="16" width="0.875" style="123" customWidth="1"/>
    <col min="17" max="17" width="26.75" style="121" customWidth="1"/>
    <col min="18" max="18" width="0.875" style="121" customWidth="1"/>
    <col min="19" max="19" width="22.75" style="121" customWidth="1"/>
    <col min="20" max="16384" width="18.375" style="225"/>
  </cols>
  <sheetData>
    <row r="1" spans="1:19" ht="23.1" customHeight="1">
      <c r="A1" s="322" t="str">
        <f>'CE conso (p.6)'!A1</f>
        <v>AQUA CORPORATION PUBLIC COMPANY LIMITED AND ITS SUBSIDIARIES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237"/>
      <c r="Q1" s="237"/>
      <c r="R1" s="225"/>
      <c r="S1" s="225"/>
    </row>
    <row r="2" spans="1:19" ht="23.1" customHeight="1">
      <c r="A2" s="323" t="s">
        <v>111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212"/>
      <c r="Q2" s="212"/>
      <c r="R2" s="225"/>
      <c r="S2" s="225"/>
    </row>
    <row r="3" spans="1:19" ht="23.1" customHeight="1">
      <c r="A3" s="238" t="str">
        <f>+'CE conso (p.6)'!A3:AF3</f>
        <v>FOR THE YEAR ENDED DECEMBER 31, 2023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</row>
    <row r="4" spans="1:19" ht="23.1" customHeight="1">
      <c r="A4" s="239"/>
      <c r="B4" s="239"/>
      <c r="C4" s="240"/>
      <c r="D4" s="239"/>
      <c r="E4" s="239"/>
      <c r="F4" s="241"/>
      <c r="G4" s="241"/>
      <c r="H4" s="241"/>
      <c r="I4" s="241"/>
      <c r="J4" s="106"/>
      <c r="K4" s="106"/>
      <c r="L4" s="106"/>
      <c r="M4" s="106"/>
      <c r="N4" s="106"/>
      <c r="O4" s="106"/>
      <c r="P4" s="107"/>
      <c r="Q4" s="106"/>
      <c r="R4" s="106"/>
      <c r="S4" s="106"/>
    </row>
    <row r="5" spans="1:19" ht="23.1" customHeight="1">
      <c r="A5" s="213"/>
      <c r="B5" s="213"/>
      <c r="D5" s="213"/>
      <c r="E5" s="324" t="s">
        <v>2</v>
      </c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</row>
    <row r="6" spans="1:19" ht="23.1" customHeight="1">
      <c r="A6" s="213"/>
      <c r="B6" s="213"/>
      <c r="D6" s="213"/>
      <c r="E6" s="325" t="s">
        <v>4</v>
      </c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</row>
    <row r="7" spans="1:19" ht="23.1" customHeight="1">
      <c r="A7" s="213"/>
      <c r="B7" s="213"/>
      <c r="D7" s="213"/>
      <c r="E7" s="221"/>
      <c r="F7" s="221"/>
      <c r="G7" s="221"/>
      <c r="H7" s="221"/>
      <c r="I7" s="221"/>
      <c r="J7" s="221"/>
      <c r="K7" s="243"/>
      <c r="L7" s="243"/>
      <c r="M7" s="243"/>
      <c r="N7" s="243"/>
      <c r="O7" s="243"/>
      <c r="P7" s="221"/>
      <c r="Q7" s="244" t="s">
        <v>112</v>
      </c>
      <c r="R7" s="221"/>
      <c r="S7" s="221"/>
    </row>
    <row r="8" spans="1:19" s="221" customFormat="1" ht="23.1" customHeight="1">
      <c r="F8" s="245"/>
      <c r="G8" s="245"/>
      <c r="H8" s="245"/>
      <c r="I8" s="245"/>
      <c r="J8" s="245"/>
      <c r="K8" s="321" t="s">
        <v>282</v>
      </c>
      <c r="L8" s="321"/>
      <c r="M8" s="321"/>
      <c r="N8" s="321"/>
      <c r="O8" s="321"/>
      <c r="P8" s="246"/>
      <c r="Q8" s="216" t="s">
        <v>104</v>
      </c>
      <c r="R8" s="247"/>
    </row>
    <row r="9" spans="1:19" s="221" customFormat="1" ht="23.1" customHeight="1">
      <c r="F9" s="245"/>
      <c r="G9" s="245"/>
      <c r="H9" s="245"/>
      <c r="I9" s="245"/>
      <c r="J9" s="245"/>
      <c r="K9" s="246"/>
      <c r="L9" s="247"/>
      <c r="M9" s="248"/>
      <c r="N9" s="247"/>
      <c r="O9" s="248"/>
      <c r="P9" s="248"/>
      <c r="Q9" s="217" t="s">
        <v>86</v>
      </c>
      <c r="R9" s="247"/>
    </row>
    <row r="10" spans="1:19" s="221" customFormat="1" ht="23.1" customHeight="1">
      <c r="F10" s="245"/>
      <c r="G10" s="245"/>
      <c r="H10" s="245"/>
      <c r="I10" s="245"/>
      <c r="J10" s="245"/>
      <c r="K10" s="246"/>
      <c r="L10" s="247"/>
      <c r="M10" s="248"/>
      <c r="N10" s="247"/>
      <c r="O10" s="248"/>
      <c r="P10" s="248"/>
      <c r="Q10" s="217" t="s">
        <v>90</v>
      </c>
      <c r="R10" s="247"/>
    </row>
    <row r="11" spans="1:19" s="221" customFormat="1" ht="23.1" customHeight="1">
      <c r="E11" s="221" t="s">
        <v>93</v>
      </c>
      <c r="F11" s="245"/>
      <c r="G11" s="215" t="s">
        <v>183</v>
      </c>
      <c r="H11" s="245"/>
      <c r="I11" s="245"/>
      <c r="J11" s="245"/>
      <c r="K11" s="246" t="s">
        <v>113</v>
      </c>
      <c r="L11" s="247"/>
      <c r="M11" s="220" t="s">
        <v>185</v>
      </c>
      <c r="N11" s="247"/>
      <c r="O11" s="248"/>
      <c r="P11" s="248"/>
      <c r="Q11" s="217" t="s">
        <v>96</v>
      </c>
      <c r="R11" s="247"/>
      <c r="S11" s="221" t="s">
        <v>100</v>
      </c>
    </row>
    <row r="12" spans="1:19" s="221" customFormat="1" ht="23.1" customHeight="1">
      <c r="E12" s="242" t="s">
        <v>101</v>
      </c>
      <c r="G12" s="216" t="s">
        <v>184</v>
      </c>
      <c r="I12" s="249" t="s">
        <v>56</v>
      </c>
      <c r="J12" s="245"/>
      <c r="K12" s="249" t="s">
        <v>114</v>
      </c>
      <c r="M12" s="223" t="s">
        <v>186</v>
      </c>
      <c r="O12" s="242" t="s">
        <v>58</v>
      </c>
      <c r="Q12" s="222" t="s">
        <v>89</v>
      </c>
      <c r="S12" s="108" t="s">
        <v>107</v>
      </c>
    </row>
    <row r="13" spans="1:19" s="221" customFormat="1" ht="4.95" customHeight="1">
      <c r="G13" s="215"/>
      <c r="I13" s="245"/>
      <c r="J13" s="245"/>
      <c r="K13" s="245"/>
      <c r="M13" s="224"/>
      <c r="Q13" s="217"/>
      <c r="S13" s="109"/>
    </row>
    <row r="14" spans="1:19" ht="23.1" customHeight="1">
      <c r="A14" s="219" t="s">
        <v>227</v>
      </c>
      <c r="D14" s="226"/>
      <c r="E14" s="110">
        <v>2956228261</v>
      </c>
      <c r="F14" s="110"/>
      <c r="G14" s="110">
        <v>0</v>
      </c>
      <c r="H14" s="110"/>
      <c r="I14" s="110">
        <v>312839634.75</v>
      </c>
      <c r="J14" s="110"/>
      <c r="K14" s="110">
        <v>55484008.68</v>
      </c>
      <c r="L14" s="110"/>
      <c r="M14" s="110">
        <v>0</v>
      </c>
      <c r="N14" s="110"/>
      <c r="O14" s="110">
        <v>326030165.03000021</v>
      </c>
      <c r="P14" s="110"/>
      <c r="Q14" s="110">
        <v>-1491206.39</v>
      </c>
      <c r="R14" s="110"/>
      <c r="S14" s="110">
        <v>3649090863.0700002</v>
      </c>
    </row>
    <row r="15" spans="1:19" ht="23.1" customHeight="1">
      <c r="A15" s="182" t="s">
        <v>108</v>
      </c>
      <c r="D15" s="226"/>
      <c r="E15" s="110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0"/>
      <c r="Q15" s="111"/>
      <c r="R15" s="111"/>
      <c r="S15" s="110"/>
    </row>
    <row r="16" spans="1:19" ht="23.1" customHeight="1">
      <c r="A16" s="183" t="s">
        <v>187</v>
      </c>
      <c r="D16" s="226"/>
      <c r="E16" s="110">
        <v>0</v>
      </c>
      <c r="F16" s="111"/>
      <c r="G16" s="111">
        <v>-117171764.72</v>
      </c>
      <c r="H16" s="111"/>
      <c r="I16" s="111">
        <v>0</v>
      </c>
      <c r="J16" s="111"/>
      <c r="K16" s="111">
        <v>0</v>
      </c>
      <c r="L16" s="111"/>
      <c r="M16" s="111">
        <v>117171764.72</v>
      </c>
      <c r="N16" s="111"/>
      <c r="O16" s="111">
        <v>-117171764.72</v>
      </c>
      <c r="P16" s="110"/>
      <c r="Q16" s="111">
        <v>0</v>
      </c>
      <c r="R16" s="111"/>
      <c r="S16" s="110">
        <v>-117171764.72</v>
      </c>
    </row>
    <row r="17" spans="1:19" ht="23.1" customHeight="1">
      <c r="A17" s="219" t="s">
        <v>362</v>
      </c>
      <c r="D17" s="226"/>
      <c r="E17" s="56"/>
      <c r="F17" s="112"/>
      <c r="G17" s="112"/>
      <c r="H17" s="112"/>
      <c r="I17" s="112"/>
      <c r="J17" s="112"/>
      <c r="K17" s="112"/>
      <c r="L17" s="112"/>
      <c r="M17" s="225"/>
      <c r="N17" s="112"/>
      <c r="O17" s="225"/>
      <c r="P17" s="225"/>
      <c r="Q17" s="225"/>
      <c r="R17" s="56"/>
      <c r="S17" s="56"/>
    </row>
    <row r="18" spans="1:19" ht="23.1" customHeight="1">
      <c r="A18" s="219"/>
      <c r="B18" s="219" t="s">
        <v>364</v>
      </c>
      <c r="D18" s="226"/>
      <c r="E18" s="56">
        <v>0</v>
      </c>
      <c r="F18" s="112"/>
      <c r="G18" s="56">
        <v>0</v>
      </c>
      <c r="H18" s="112"/>
      <c r="I18" s="56">
        <v>0</v>
      </c>
      <c r="J18" s="112"/>
      <c r="K18" s="56">
        <v>0</v>
      </c>
      <c r="L18" s="112"/>
      <c r="M18" s="111">
        <v>0</v>
      </c>
      <c r="N18" s="112"/>
      <c r="O18" s="290">
        <v>-190927724.54999998</v>
      </c>
      <c r="P18" s="275"/>
      <c r="Q18" s="274">
        <v>0</v>
      </c>
      <c r="R18" s="56"/>
      <c r="S18" s="111">
        <v>-190927724.54999998</v>
      </c>
    </row>
    <row r="19" spans="1:19" ht="23.1" customHeight="1">
      <c r="A19" s="219"/>
      <c r="B19" s="219" t="s">
        <v>109</v>
      </c>
      <c r="D19" s="226"/>
      <c r="E19" s="56">
        <v>0</v>
      </c>
      <c r="F19" s="112"/>
      <c r="G19" s="56">
        <v>0</v>
      </c>
      <c r="H19" s="112"/>
      <c r="I19" s="56">
        <v>0</v>
      </c>
      <c r="J19" s="112"/>
      <c r="K19" s="56">
        <v>0</v>
      </c>
      <c r="L19" s="112"/>
      <c r="M19" s="113">
        <v>0</v>
      </c>
      <c r="N19" s="112"/>
      <c r="O19" s="276">
        <v>842593.61</v>
      </c>
      <c r="P19" s="276"/>
      <c r="Q19" s="276">
        <v>23961556.48</v>
      </c>
      <c r="R19" s="113"/>
      <c r="S19" s="113">
        <v>24804150.09</v>
      </c>
    </row>
    <row r="20" spans="1:19" ht="23.1" customHeight="1">
      <c r="B20" s="219" t="s">
        <v>365</v>
      </c>
      <c r="D20" s="226"/>
      <c r="E20" s="114">
        <v>0</v>
      </c>
      <c r="F20" s="112"/>
      <c r="G20" s="126">
        <v>0</v>
      </c>
      <c r="H20" s="112"/>
      <c r="I20" s="114">
        <v>0</v>
      </c>
      <c r="J20" s="112"/>
      <c r="K20" s="114">
        <v>0</v>
      </c>
      <c r="L20" s="112"/>
      <c r="M20" s="115">
        <v>0</v>
      </c>
      <c r="N20" s="112"/>
      <c r="O20" s="115">
        <v>-190085130.93999997</v>
      </c>
      <c r="P20" s="113"/>
      <c r="Q20" s="115">
        <v>23961556.48</v>
      </c>
      <c r="R20" s="115"/>
      <c r="S20" s="115">
        <v>-166123574.45999998</v>
      </c>
    </row>
    <row r="21" spans="1:19" ht="23.1" customHeight="1">
      <c r="A21" s="225" t="s">
        <v>110</v>
      </c>
      <c r="B21" s="219"/>
      <c r="D21" s="226"/>
      <c r="E21" s="116">
        <v>0</v>
      </c>
      <c r="F21" s="112"/>
      <c r="G21" s="258">
        <v>-117171764.72</v>
      </c>
      <c r="H21" s="112"/>
      <c r="I21" s="116">
        <v>0</v>
      </c>
      <c r="J21" s="112"/>
      <c r="K21" s="116">
        <v>0</v>
      </c>
      <c r="L21" s="112"/>
      <c r="M21" s="115">
        <v>117171764.72</v>
      </c>
      <c r="N21" s="112"/>
      <c r="O21" s="115">
        <v>-307256895.65999997</v>
      </c>
      <c r="P21" s="113"/>
      <c r="Q21" s="115">
        <v>23961556.48</v>
      </c>
      <c r="R21" s="115"/>
      <c r="S21" s="115">
        <v>-283295339.17999995</v>
      </c>
    </row>
    <row r="22" spans="1:19" ht="23.1" customHeight="1">
      <c r="A22" s="225" t="s">
        <v>289</v>
      </c>
      <c r="D22" s="226"/>
      <c r="E22" s="116">
        <v>2956228261</v>
      </c>
      <c r="F22" s="56"/>
      <c r="G22" s="258">
        <v>-117171764.72</v>
      </c>
      <c r="H22" s="56"/>
      <c r="I22" s="116">
        <v>312839634.75</v>
      </c>
      <c r="J22" s="56">
        <v>0</v>
      </c>
      <c r="K22" s="116">
        <v>55484008.68</v>
      </c>
      <c r="L22" s="113"/>
      <c r="M22" s="116">
        <v>117171764.72</v>
      </c>
      <c r="N22" s="113"/>
      <c r="O22" s="116">
        <v>18773269.370000243</v>
      </c>
      <c r="P22" s="56"/>
      <c r="Q22" s="291">
        <v>22470350.09</v>
      </c>
      <c r="R22" s="113"/>
      <c r="S22" s="116">
        <v>3365795523.8900003</v>
      </c>
    </row>
    <row r="23" spans="1:19" ht="23.1" customHeight="1">
      <c r="A23" s="182" t="s">
        <v>108</v>
      </c>
      <c r="D23" s="226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</row>
    <row r="24" spans="1:19" ht="23.1" customHeight="1">
      <c r="A24" s="219" t="s">
        <v>362</v>
      </c>
      <c r="D24" s="226"/>
      <c r="E24" s="56"/>
      <c r="F24" s="56"/>
      <c r="G24" s="56"/>
      <c r="H24" s="56"/>
      <c r="I24" s="56"/>
      <c r="J24" s="56"/>
      <c r="K24" s="56"/>
      <c r="L24" s="56"/>
      <c r="M24" s="66"/>
      <c r="N24" s="56"/>
      <c r="O24" s="66"/>
      <c r="P24" s="65"/>
      <c r="Q24" s="66"/>
      <c r="R24" s="56"/>
      <c r="S24" s="110"/>
    </row>
    <row r="25" spans="1:19" ht="23.1" customHeight="1">
      <c r="B25" s="219" t="s">
        <v>364</v>
      </c>
      <c r="D25" s="226"/>
      <c r="E25" s="56">
        <v>0</v>
      </c>
      <c r="F25" s="56"/>
      <c r="G25" s="56">
        <v>0</v>
      </c>
      <c r="H25" s="56"/>
      <c r="I25" s="56">
        <v>0</v>
      </c>
      <c r="J25" s="56"/>
      <c r="K25" s="56">
        <v>0</v>
      </c>
      <c r="L25" s="56"/>
      <c r="M25" s="56">
        <v>0</v>
      </c>
      <c r="N25" s="56"/>
      <c r="O25" s="53">
        <v>-77126341.310000032</v>
      </c>
      <c r="P25" s="118"/>
      <c r="Q25" s="66">
        <v>0</v>
      </c>
      <c r="R25" s="56"/>
      <c r="S25" s="110">
        <v>-77126341.310000032</v>
      </c>
    </row>
    <row r="26" spans="1:19" ht="23.1" customHeight="1">
      <c r="B26" s="219" t="s">
        <v>109</v>
      </c>
      <c r="D26" s="226"/>
      <c r="E26" s="119">
        <v>0</v>
      </c>
      <c r="F26" s="56"/>
      <c r="G26" s="119">
        <v>0</v>
      </c>
      <c r="H26" s="56"/>
      <c r="I26" s="119">
        <v>0</v>
      </c>
      <c r="J26" s="56"/>
      <c r="K26" s="119">
        <v>0</v>
      </c>
      <c r="L26" s="56"/>
      <c r="M26" s="119">
        <v>0</v>
      </c>
      <c r="N26" s="56"/>
      <c r="O26" s="113">
        <v>-231687.08</v>
      </c>
      <c r="P26" s="113"/>
      <c r="Q26" s="113">
        <v>68391077.629999995</v>
      </c>
      <c r="R26" s="113"/>
      <c r="S26" s="110">
        <v>68159390.549999997</v>
      </c>
    </row>
    <row r="27" spans="1:19" ht="23.1" customHeight="1">
      <c r="B27" s="219" t="s">
        <v>365</v>
      </c>
      <c r="D27" s="226"/>
      <c r="E27" s="114">
        <v>0</v>
      </c>
      <c r="F27" s="112"/>
      <c r="G27" s="114">
        <v>0</v>
      </c>
      <c r="H27" s="112"/>
      <c r="I27" s="114">
        <v>0</v>
      </c>
      <c r="J27" s="112"/>
      <c r="K27" s="114">
        <v>0</v>
      </c>
      <c r="L27" s="112"/>
      <c r="M27" s="115">
        <v>0</v>
      </c>
      <c r="N27" s="112"/>
      <c r="O27" s="115">
        <v>-77358028.39000003</v>
      </c>
      <c r="P27" s="113"/>
      <c r="Q27" s="115">
        <v>68391077.629999995</v>
      </c>
      <c r="R27" s="113"/>
      <c r="S27" s="115">
        <v>-8966950.7600000352</v>
      </c>
    </row>
    <row r="28" spans="1:19" ht="23.1" customHeight="1">
      <c r="A28" s="225" t="s">
        <v>110</v>
      </c>
      <c r="B28" s="219"/>
      <c r="D28" s="226"/>
      <c r="E28" s="116">
        <v>0</v>
      </c>
      <c r="F28" s="112"/>
      <c r="G28" s="115">
        <v>0</v>
      </c>
      <c r="H28" s="112"/>
      <c r="I28" s="116">
        <v>0</v>
      </c>
      <c r="J28" s="112"/>
      <c r="K28" s="116">
        <v>0</v>
      </c>
      <c r="L28" s="112"/>
      <c r="M28" s="115">
        <v>0</v>
      </c>
      <c r="N28" s="112"/>
      <c r="O28" s="115">
        <v>-77358028.39000003</v>
      </c>
      <c r="P28" s="113"/>
      <c r="Q28" s="115">
        <v>68391077.629999995</v>
      </c>
      <c r="R28" s="113"/>
      <c r="S28" s="115">
        <v>-8966950.7600000352</v>
      </c>
    </row>
    <row r="29" spans="1:19" ht="23.1" customHeight="1" thickBot="1">
      <c r="A29" s="225" t="s">
        <v>290</v>
      </c>
      <c r="D29" s="226"/>
      <c r="E29" s="117">
        <v>2956228261</v>
      </c>
      <c r="F29" s="56"/>
      <c r="G29" s="120">
        <v>-117171764.72</v>
      </c>
      <c r="H29" s="56"/>
      <c r="I29" s="117">
        <v>312839634.75</v>
      </c>
      <c r="J29" s="56">
        <v>0</v>
      </c>
      <c r="K29" s="117">
        <v>55484008.68</v>
      </c>
      <c r="L29" s="113"/>
      <c r="M29" s="117">
        <v>117171764.72</v>
      </c>
      <c r="N29" s="113"/>
      <c r="O29" s="120">
        <v>-58584759.019999787</v>
      </c>
      <c r="P29" s="56"/>
      <c r="Q29" s="120">
        <v>90861427.719999999</v>
      </c>
      <c r="R29" s="113"/>
      <c r="S29" s="117">
        <v>3356828573.1300001</v>
      </c>
    </row>
    <row r="30" spans="1:19" ht="23.1" customHeight="1" thickTop="1">
      <c r="D30" s="226"/>
      <c r="E30" s="56"/>
      <c r="F30" s="56"/>
      <c r="G30" s="56"/>
      <c r="H30" s="56"/>
      <c r="I30" s="56"/>
      <c r="J30" s="56"/>
      <c r="K30" s="56"/>
      <c r="L30" s="113"/>
      <c r="M30" s="56"/>
      <c r="N30" s="113"/>
      <c r="O30" s="56"/>
      <c r="P30" s="56"/>
      <c r="Q30" s="113"/>
      <c r="R30" s="113"/>
      <c r="S30" s="56"/>
    </row>
    <row r="31" spans="1:19" ht="23.1" customHeight="1">
      <c r="A31" s="235" t="s">
        <v>291</v>
      </c>
      <c r="D31" s="226"/>
      <c r="E31" s="56"/>
      <c r="F31" s="56"/>
      <c r="G31" s="56"/>
      <c r="H31" s="56"/>
      <c r="I31" s="56"/>
      <c r="J31" s="56"/>
      <c r="K31" s="56"/>
      <c r="L31" s="113"/>
      <c r="M31" s="56"/>
      <c r="N31" s="113"/>
      <c r="O31" s="56"/>
      <c r="P31" s="56"/>
      <c r="Q31" s="113"/>
      <c r="R31" s="113"/>
      <c r="S31" s="56"/>
    </row>
    <row r="32" spans="1:19" ht="23.1" customHeight="1">
      <c r="A32" s="235"/>
      <c r="D32" s="226"/>
      <c r="E32" s="56"/>
      <c r="F32" s="56"/>
      <c r="G32" s="56"/>
      <c r="H32" s="56"/>
      <c r="I32" s="56"/>
      <c r="J32" s="56"/>
      <c r="K32" s="56"/>
      <c r="L32" s="113"/>
      <c r="M32" s="56"/>
      <c r="N32" s="113"/>
      <c r="O32" s="56"/>
      <c r="P32" s="56"/>
      <c r="Q32" s="113"/>
      <c r="R32" s="113"/>
      <c r="S32" s="56"/>
    </row>
    <row r="33" spans="1:19" ht="23.1" customHeight="1">
      <c r="A33" s="235"/>
      <c r="D33" s="226"/>
      <c r="E33" s="56"/>
      <c r="F33" s="56"/>
      <c r="G33" s="56"/>
      <c r="H33" s="56"/>
      <c r="I33" s="56"/>
      <c r="J33" s="56"/>
      <c r="K33" s="56"/>
      <c r="L33" s="113"/>
      <c r="M33" s="56"/>
      <c r="N33" s="113"/>
      <c r="O33" s="56"/>
      <c r="P33" s="56"/>
      <c r="Q33" s="113"/>
      <c r="R33" s="113"/>
      <c r="S33" s="56"/>
    </row>
    <row r="34" spans="1:19" ht="23.1" customHeight="1">
      <c r="A34" s="235"/>
      <c r="D34" s="226"/>
      <c r="E34" s="56"/>
      <c r="F34" s="56"/>
      <c r="G34" s="56"/>
      <c r="H34" s="56"/>
      <c r="I34" s="56"/>
      <c r="J34" s="56"/>
      <c r="K34" s="56"/>
      <c r="L34" s="113"/>
      <c r="M34" s="56"/>
      <c r="N34" s="113"/>
      <c r="O34" s="56"/>
      <c r="P34" s="56"/>
      <c r="Q34" s="113"/>
      <c r="R34" s="113"/>
      <c r="S34" s="56"/>
    </row>
    <row r="35" spans="1:19" ht="23.1" customHeight="1">
      <c r="A35" s="235"/>
      <c r="D35" s="226"/>
      <c r="E35" s="56"/>
      <c r="F35" s="56"/>
      <c r="G35" s="56"/>
      <c r="H35" s="56"/>
      <c r="I35" s="56"/>
      <c r="J35" s="56"/>
      <c r="K35" s="56"/>
      <c r="L35" s="113"/>
      <c r="M35" s="56"/>
      <c r="N35" s="113"/>
      <c r="O35" s="56"/>
      <c r="P35" s="56"/>
      <c r="Q35" s="113"/>
      <c r="R35" s="113"/>
      <c r="S35" s="56"/>
    </row>
    <row r="36" spans="1:19" ht="69.150000000000006" customHeight="1">
      <c r="A36" s="235"/>
      <c r="D36" s="226"/>
      <c r="E36" s="56"/>
      <c r="F36" s="56"/>
      <c r="G36" s="56"/>
      <c r="H36" s="56"/>
      <c r="I36" s="56"/>
      <c r="J36" s="56"/>
      <c r="K36" s="56"/>
      <c r="L36" s="113"/>
      <c r="M36" s="56"/>
      <c r="N36" s="113"/>
      <c r="O36" s="56"/>
      <c r="P36" s="56"/>
      <c r="Q36" s="113"/>
      <c r="R36" s="113"/>
      <c r="S36" s="56"/>
    </row>
    <row r="37" spans="1:19" ht="23.1" customHeight="1">
      <c r="A37" s="235"/>
      <c r="D37" s="226"/>
      <c r="E37" s="56"/>
      <c r="F37" s="56"/>
      <c r="G37" s="56"/>
      <c r="H37" s="56"/>
      <c r="I37" s="56"/>
      <c r="J37" s="56"/>
      <c r="K37" s="56"/>
      <c r="L37" s="113"/>
      <c r="M37" s="56"/>
      <c r="N37" s="113"/>
      <c r="O37" s="56"/>
      <c r="P37" s="56"/>
      <c r="Q37" s="113"/>
      <c r="R37" s="113"/>
      <c r="S37" s="122" t="s">
        <v>352</v>
      </c>
    </row>
  </sheetData>
  <mergeCells count="5">
    <mergeCell ref="K8:O8"/>
    <mergeCell ref="A1:O1"/>
    <mergeCell ref="A2:O2"/>
    <mergeCell ref="E5:S5"/>
    <mergeCell ref="E6:S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60" orientation="landscape" r:id="rId1"/>
  <headerFooter alignWithMargins="0"/>
  <customProperties>
    <customPr name="QNA_DRILLPATH_NODE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O172"/>
  <sheetViews>
    <sheetView view="pageBreakPreview" topLeftCell="A119" zoomScaleNormal="85" zoomScaleSheetLayoutView="100" workbookViewId="0">
      <selection activeCell="G173" sqref="A173:XFD325"/>
    </sheetView>
  </sheetViews>
  <sheetFormatPr defaultColWidth="9.125" defaultRowHeight="21" customHeight="1"/>
  <cols>
    <col min="1" max="1" width="2.75" style="128" customWidth="1"/>
    <col min="2" max="2" width="2" style="128" customWidth="1"/>
    <col min="3" max="3" width="1.625" style="128" customWidth="1"/>
    <col min="4" max="4" width="2.125" style="128" customWidth="1"/>
    <col min="5" max="5" width="2.75" style="131" customWidth="1"/>
    <col min="6" max="6" width="53.375" style="131" customWidth="1"/>
    <col min="7" max="7" width="8.75" style="32" customWidth="1"/>
    <col min="8" max="8" width="0.875" style="172" customWidth="1"/>
    <col min="9" max="9" width="17.75" style="5" customWidth="1"/>
    <col min="10" max="10" width="0.875" style="32" customWidth="1"/>
    <col min="11" max="11" width="17.75" style="9" customWidth="1"/>
    <col min="12" max="12" width="0.875" style="32" customWidth="1"/>
    <col min="13" max="13" width="17.75" style="5" customWidth="1"/>
    <col min="14" max="14" width="0.875" style="32" customWidth="1"/>
    <col min="15" max="15" width="17.75" style="9" customWidth="1"/>
    <col min="16" max="16384" width="9.125" style="134"/>
  </cols>
  <sheetData>
    <row r="1" spans="1:15" ht="23.1" customHeight="1">
      <c r="A1" s="157" t="s">
        <v>0</v>
      </c>
      <c r="B1" s="157"/>
      <c r="C1" s="157"/>
      <c r="D1" s="157"/>
      <c r="E1" s="157"/>
      <c r="F1" s="158"/>
      <c r="G1" s="158"/>
      <c r="H1" s="158"/>
      <c r="I1" s="158"/>
      <c r="J1" s="158"/>
      <c r="K1" s="158"/>
      <c r="L1" s="158"/>
      <c r="M1" s="158"/>
      <c r="N1" s="158"/>
      <c r="O1" s="1"/>
    </row>
    <row r="2" spans="1:15" ht="23.1" customHeight="1">
      <c r="A2" s="157" t="s">
        <v>115</v>
      </c>
      <c r="B2" s="157"/>
      <c r="C2" s="157"/>
      <c r="D2" s="157"/>
      <c r="E2" s="157"/>
      <c r="F2" s="158"/>
      <c r="G2" s="159"/>
      <c r="H2" s="159"/>
      <c r="I2" s="158"/>
      <c r="J2" s="159"/>
      <c r="K2" s="159"/>
      <c r="L2" s="159"/>
      <c r="M2" s="158"/>
      <c r="N2" s="160"/>
      <c r="O2" s="160"/>
    </row>
    <row r="3" spans="1:15" ht="23.1" customHeight="1">
      <c r="A3" s="133" t="str">
        <f>+'CE Company (p.7)'!A3</f>
        <v>FOR THE YEAR ENDED DECEMBER 31, 2023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3.1" customHeight="1">
      <c r="A4" s="157"/>
      <c r="B4" s="157"/>
      <c r="C4" s="157"/>
      <c r="D4" s="157"/>
      <c r="E4" s="161"/>
      <c r="F4" s="162"/>
      <c r="G4" s="163"/>
      <c r="H4" s="164"/>
      <c r="I4" s="82"/>
      <c r="J4" s="163"/>
      <c r="K4" s="31"/>
      <c r="L4" s="163"/>
      <c r="M4" s="82"/>
      <c r="N4" s="163"/>
      <c r="O4" s="31"/>
    </row>
    <row r="5" spans="1:15" ht="23.1" customHeight="1">
      <c r="A5" s="157"/>
      <c r="B5" s="165"/>
      <c r="C5" s="165"/>
      <c r="D5" s="127"/>
      <c r="E5" s="130"/>
      <c r="F5" s="166"/>
      <c r="G5" s="167"/>
      <c r="H5" s="164"/>
      <c r="I5" s="326" t="s">
        <v>2</v>
      </c>
      <c r="J5" s="326"/>
      <c r="K5" s="326"/>
      <c r="L5" s="326"/>
      <c r="M5" s="326"/>
      <c r="N5" s="326"/>
      <c r="O5" s="326"/>
    </row>
    <row r="6" spans="1:15" ht="23.1" customHeight="1">
      <c r="A6" s="127"/>
      <c r="B6" s="165"/>
      <c r="C6" s="168"/>
      <c r="D6" s="127"/>
      <c r="E6" s="130"/>
      <c r="G6" s="167"/>
      <c r="H6" s="164"/>
      <c r="I6" s="327" t="s">
        <v>3</v>
      </c>
      <c r="J6" s="327"/>
      <c r="K6" s="327"/>
      <c r="L6" s="167"/>
      <c r="M6" s="327" t="s">
        <v>4</v>
      </c>
      <c r="N6" s="327"/>
      <c r="O6" s="327"/>
    </row>
    <row r="7" spans="1:15" ht="23.1" customHeight="1">
      <c r="A7" s="157"/>
      <c r="B7" s="157"/>
      <c r="C7" s="157"/>
      <c r="D7" s="127"/>
      <c r="E7" s="130"/>
      <c r="G7" s="169" t="s">
        <v>6</v>
      </c>
      <c r="H7" s="170"/>
      <c r="I7" s="137">
        <v>2023</v>
      </c>
      <c r="J7" s="136"/>
      <c r="K7" s="138">
        <v>2022</v>
      </c>
      <c r="L7" s="136"/>
      <c r="M7" s="137">
        <v>2023</v>
      </c>
      <c r="N7" s="136"/>
      <c r="O7" s="138">
        <v>2022</v>
      </c>
    </row>
    <row r="8" spans="1:15" ht="23.1" customHeight="1">
      <c r="A8" s="157" t="s">
        <v>116</v>
      </c>
      <c r="B8" s="157"/>
      <c r="C8" s="157"/>
      <c r="D8" s="127"/>
      <c r="E8" s="130"/>
      <c r="H8" s="132"/>
      <c r="I8" s="33"/>
      <c r="J8" s="262"/>
      <c r="K8" s="33"/>
      <c r="L8" s="263"/>
      <c r="M8" s="33"/>
      <c r="N8" s="262"/>
      <c r="O8" s="263"/>
    </row>
    <row r="9" spans="1:15" ht="23.1" customHeight="1">
      <c r="A9" s="128" t="s">
        <v>191</v>
      </c>
      <c r="B9" s="157"/>
      <c r="C9" s="127"/>
      <c r="D9" s="127"/>
      <c r="E9" s="130"/>
      <c r="H9" s="132"/>
      <c r="I9" s="17">
        <v>54388488.189999968</v>
      </c>
      <c r="J9" s="78"/>
      <c r="K9" s="17">
        <v>446697317.93000001</v>
      </c>
      <c r="L9" s="78"/>
      <c r="M9" s="17">
        <v>-103715655.19000004</v>
      </c>
      <c r="N9" s="78"/>
      <c r="O9" s="17">
        <v>-243177222.81999999</v>
      </c>
    </row>
    <row r="10" spans="1:15" ht="23.1" customHeight="1">
      <c r="A10" s="128" t="s">
        <v>190</v>
      </c>
      <c r="B10" s="157"/>
      <c r="C10" s="127"/>
      <c r="D10" s="127"/>
      <c r="E10" s="130"/>
      <c r="G10" s="132" t="s">
        <v>344</v>
      </c>
      <c r="H10" s="132"/>
      <c r="I10" s="27">
        <v>0</v>
      </c>
      <c r="J10" s="78"/>
      <c r="K10" s="27">
        <v>-44050814.509999998</v>
      </c>
      <c r="L10" s="78"/>
      <c r="M10" s="27">
        <v>0</v>
      </c>
      <c r="N10" s="78"/>
      <c r="O10" s="27">
        <v>-1966221.61</v>
      </c>
    </row>
    <row r="11" spans="1:15" ht="23.1" customHeight="1">
      <c r="A11" s="127" t="s">
        <v>197</v>
      </c>
      <c r="B11" s="157"/>
      <c r="C11" s="127"/>
      <c r="D11" s="127"/>
      <c r="E11" s="130"/>
      <c r="H11" s="132"/>
      <c r="I11" s="17">
        <v>54388488.189999968</v>
      </c>
      <c r="J11" s="78"/>
      <c r="K11" s="17">
        <v>402646503.42000002</v>
      </c>
      <c r="L11" s="78"/>
      <c r="M11" s="17">
        <v>-103715655.19000004</v>
      </c>
      <c r="N11" s="78"/>
      <c r="O11" s="17">
        <v>-245143444.43000001</v>
      </c>
    </row>
    <row r="12" spans="1:15" ht="23.1" customHeight="1">
      <c r="A12" s="127" t="s">
        <v>210</v>
      </c>
      <c r="B12" s="157"/>
      <c r="C12" s="127"/>
      <c r="D12" s="127"/>
      <c r="E12" s="130"/>
      <c r="H12" s="132"/>
      <c r="I12" s="17"/>
      <c r="J12" s="25"/>
      <c r="K12" s="17"/>
      <c r="L12" s="25"/>
      <c r="M12" s="17"/>
      <c r="N12" s="156"/>
      <c r="O12" s="17"/>
    </row>
    <row r="13" spans="1:15" ht="23.1" customHeight="1">
      <c r="A13" s="127" t="s">
        <v>117</v>
      </c>
      <c r="B13" s="127" t="s">
        <v>209</v>
      </c>
      <c r="C13" s="127"/>
      <c r="D13" s="127"/>
      <c r="E13" s="130"/>
      <c r="H13" s="132"/>
      <c r="I13" s="17"/>
      <c r="J13" s="25"/>
      <c r="K13" s="17"/>
      <c r="L13" s="25"/>
      <c r="M13" s="17"/>
      <c r="N13" s="156"/>
      <c r="O13" s="17"/>
    </row>
    <row r="14" spans="1:15" ht="23.1" customHeight="1">
      <c r="A14" s="127" t="s">
        <v>118</v>
      </c>
      <c r="B14" s="127"/>
      <c r="C14" s="127"/>
      <c r="D14" s="129"/>
      <c r="E14" s="130"/>
      <c r="G14" s="132" t="s">
        <v>32</v>
      </c>
      <c r="H14" s="132"/>
      <c r="I14" s="34">
        <v>38502675.459999993</v>
      </c>
      <c r="J14" s="25"/>
      <c r="K14" s="70">
        <v>59109417.389999971</v>
      </c>
      <c r="L14" s="25"/>
      <c r="M14" s="17">
        <v>4177484.84</v>
      </c>
      <c r="N14" s="156"/>
      <c r="O14" s="17">
        <v>4214817.95</v>
      </c>
    </row>
    <row r="15" spans="1:15" ht="23.1" customHeight="1">
      <c r="A15" s="127" t="s">
        <v>198</v>
      </c>
      <c r="B15" s="127"/>
      <c r="C15" s="127"/>
      <c r="D15" s="129"/>
      <c r="E15" s="130"/>
      <c r="G15" s="132" t="s">
        <v>321</v>
      </c>
      <c r="H15" s="132"/>
      <c r="I15" s="34">
        <v>39570741.950000003</v>
      </c>
      <c r="J15" s="25"/>
      <c r="K15" s="70">
        <v>64561230.299999997</v>
      </c>
      <c r="L15" s="25"/>
      <c r="M15" s="17">
        <v>1077809.45</v>
      </c>
      <c r="N15" s="156"/>
      <c r="O15" s="17">
        <v>788425</v>
      </c>
    </row>
    <row r="16" spans="1:15" ht="23.1" customHeight="1">
      <c r="A16" s="127" t="s">
        <v>119</v>
      </c>
      <c r="B16" s="127"/>
      <c r="C16" s="127"/>
      <c r="D16" s="129"/>
      <c r="E16" s="130"/>
      <c r="G16" s="132" t="s">
        <v>170</v>
      </c>
      <c r="H16" s="132"/>
      <c r="I16" s="34">
        <v>15547442.049999999</v>
      </c>
      <c r="J16" s="25"/>
      <c r="K16" s="70">
        <v>657599.55999999994</v>
      </c>
      <c r="L16" s="25"/>
      <c r="M16" s="17">
        <v>57935.62</v>
      </c>
      <c r="N16" s="156"/>
      <c r="O16" s="17">
        <v>190535.73</v>
      </c>
    </row>
    <row r="17" spans="1:15" ht="23.1" customHeight="1">
      <c r="A17" s="127" t="s">
        <v>120</v>
      </c>
      <c r="B17" s="127"/>
      <c r="C17" s="127"/>
      <c r="D17" s="129"/>
      <c r="E17" s="130"/>
      <c r="G17" s="132"/>
      <c r="H17" s="132"/>
      <c r="I17" s="17">
        <v>0</v>
      </c>
      <c r="J17" s="25"/>
      <c r="K17" s="17">
        <v>691038.89</v>
      </c>
      <c r="L17" s="25"/>
      <c r="M17" s="171">
        <v>0</v>
      </c>
      <c r="N17" s="156"/>
      <c r="O17" s="17">
        <v>0</v>
      </c>
    </row>
    <row r="18" spans="1:15" ht="23.1" customHeight="1">
      <c r="A18" s="4" t="s">
        <v>251</v>
      </c>
      <c r="B18" s="127"/>
      <c r="C18" s="127"/>
      <c r="D18" s="129"/>
      <c r="E18" s="130"/>
      <c r="G18" s="132"/>
      <c r="H18" s="132"/>
      <c r="I18" s="17">
        <v>0</v>
      </c>
      <c r="J18" s="25"/>
      <c r="K18" s="17">
        <v>3619635.7800000003</v>
      </c>
      <c r="L18" s="25"/>
      <c r="M18" s="171">
        <v>0</v>
      </c>
      <c r="N18" s="156"/>
      <c r="O18" s="17">
        <v>0</v>
      </c>
    </row>
    <row r="19" spans="1:15" ht="23.1" customHeight="1">
      <c r="A19" s="134" t="s">
        <v>121</v>
      </c>
      <c r="B19" s="127"/>
      <c r="C19" s="127"/>
      <c r="D19" s="129"/>
      <c r="E19" s="130"/>
      <c r="G19" s="132"/>
      <c r="H19" s="132"/>
      <c r="I19" s="17"/>
      <c r="J19" s="25"/>
    </row>
    <row r="20" spans="1:15" ht="23.1" customHeight="1">
      <c r="A20" s="134"/>
      <c r="B20" s="127" t="s">
        <v>123</v>
      </c>
      <c r="C20" s="127"/>
      <c r="D20" s="129"/>
      <c r="E20" s="130"/>
      <c r="G20" s="132" t="s">
        <v>122</v>
      </c>
      <c r="H20" s="132"/>
      <c r="I20" s="17">
        <v>1938730</v>
      </c>
      <c r="J20" s="25"/>
      <c r="K20" s="17">
        <v>153534.76</v>
      </c>
      <c r="L20" s="25"/>
      <c r="M20" s="17">
        <v>27230</v>
      </c>
      <c r="N20" s="156">
        <v>89072446.270000011</v>
      </c>
      <c r="O20" s="17">
        <v>-18170183.59</v>
      </c>
    </row>
    <row r="21" spans="1:15" ht="23.1" customHeight="1">
      <c r="A21" s="134" t="s">
        <v>121</v>
      </c>
      <c r="B21" s="127"/>
      <c r="C21" s="127"/>
      <c r="D21" s="129"/>
      <c r="E21" s="130"/>
      <c r="G21" s="132"/>
      <c r="H21" s="132"/>
      <c r="I21" s="17"/>
      <c r="J21" s="25"/>
      <c r="K21" s="17"/>
      <c r="L21" s="25"/>
      <c r="M21" s="17"/>
      <c r="N21" s="156"/>
      <c r="O21" s="17"/>
    </row>
    <row r="22" spans="1:15" ht="23.1" customHeight="1">
      <c r="A22" s="134"/>
      <c r="B22" s="127" t="s">
        <v>167</v>
      </c>
      <c r="C22" s="127"/>
      <c r="D22" s="129"/>
      <c r="E22" s="130"/>
      <c r="G22" s="132"/>
      <c r="H22" s="132"/>
      <c r="I22" s="17">
        <v>0</v>
      </c>
      <c r="J22" s="25"/>
      <c r="K22" s="17">
        <v>-186915.88</v>
      </c>
      <c r="L22" s="25"/>
      <c r="M22" s="17">
        <v>0</v>
      </c>
      <c r="N22" s="156"/>
      <c r="O22" s="17">
        <v>-186915.88</v>
      </c>
    </row>
    <row r="23" spans="1:15" ht="23.1" customHeight="1">
      <c r="A23" s="134" t="s">
        <v>252</v>
      </c>
      <c r="B23" s="127"/>
      <c r="C23" s="127"/>
      <c r="D23" s="129"/>
      <c r="E23" s="130"/>
      <c r="G23" s="132"/>
      <c r="H23" s="132"/>
      <c r="I23" s="17">
        <v>0</v>
      </c>
      <c r="J23" s="25"/>
      <c r="K23" s="17">
        <v>0</v>
      </c>
      <c r="L23" s="25"/>
      <c r="M23" s="17">
        <v>0</v>
      </c>
      <c r="N23" s="156"/>
      <c r="O23" s="17">
        <v>-28581010.859999999</v>
      </c>
    </row>
    <row r="24" spans="1:15" ht="23.1" customHeight="1">
      <c r="A24" s="134" t="s">
        <v>253</v>
      </c>
      <c r="B24" s="127"/>
      <c r="C24" s="127"/>
      <c r="D24" s="129"/>
      <c r="E24" s="130"/>
      <c r="G24" s="132"/>
      <c r="H24" s="132"/>
      <c r="I24" s="17">
        <v>0</v>
      </c>
      <c r="J24" s="25"/>
      <c r="K24" s="17">
        <v>0</v>
      </c>
      <c r="L24" s="25"/>
      <c r="M24" s="17">
        <v>0</v>
      </c>
      <c r="N24" s="156"/>
      <c r="O24" s="17">
        <v>-808408.17</v>
      </c>
    </row>
    <row r="25" spans="1:15" ht="23.1" customHeight="1">
      <c r="A25" s="127" t="s">
        <v>211</v>
      </c>
      <c r="B25" s="127"/>
      <c r="C25" s="129"/>
      <c r="D25" s="130"/>
      <c r="E25" s="130"/>
      <c r="G25" s="132"/>
      <c r="H25" s="132"/>
      <c r="I25" s="17">
        <v>-22694.02</v>
      </c>
      <c r="K25" s="17">
        <v>4646296.91</v>
      </c>
      <c r="M25" s="17">
        <v>-22687.02</v>
      </c>
      <c r="O25" s="17">
        <v>4002782.23</v>
      </c>
    </row>
    <row r="26" spans="1:15" ht="23.1" customHeight="1">
      <c r="A26" s="127" t="s">
        <v>333</v>
      </c>
      <c r="B26" s="127"/>
      <c r="C26" s="129"/>
      <c r="D26" s="130"/>
      <c r="E26" s="130"/>
      <c r="G26" s="132" t="s">
        <v>32</v>
      </c>
      <c r="H26" s="132"/>
      <c r="I26" s="17">
        <v>2362033.77</v>
      </c>
      <c r="K26" s="17">
        <v>0</v>
      </c>
      <c r="M26" s="17">
        <v>0</v>
      </c>
      <c r="O26" s="17">
        <v>0</v>
      </c>
    </row>
    <row r="27" spans="1:15" ht="23.1" customHeight="1">
      <c r="A27" s="128" t="s">
        <v>200</v>
      </c>
      <c r="B27" s="127"/>
      <c r="C27" s="129"/>
      <c r="D27" s="130"/>
      <c r="E27" s="130"/>
      <c r="G27" s="132"/>
      <c r="H27" s="132"/>
      <c r="I27" s="17">
        <v>0</v>
      </c>
      <c r="K27" s="17">
        <v>3390890.92</v>
      </c>
      <c r="M27" s="17"/>
      <c r="O27" s="17">
        <v>3390890.92</v>
      </c>
    </row>
    <row r="28" spans="1:15" ht="23.1" customHeight="1">
      <c r="A28" s="128" t="s">
        <v>273</v>
      </c>
      <c r="B28" s="127"/>
      <c r="C28" s="129"/>
      <c r="D28" s="130"/>
      <c r="E28" s="130"/>
      <c r="G28" s="132" t="s">
        <v>166</v>
      </c>
      <c r="H28" s="132"/>
      <c r="I28" s="17">
        <v>-29210447.039999999</v>
      </c>
      <c r="K28" s="17">
        <v>0</v>
      </c>
      <c r="M28" s="17">
        <v>-30655944.170000002</v>
      </c>
      <c r="O28" s="17">
        <v>0</v>
      </c>
    </row>
    <row r="29" spans="1:15" ht="23.1" customHeight="1">
      <c r="A29" s="128" t="s">
        <v>254</v>
      </c>
      <c r="B29" s="127"/>
      <c r="C29" s="129"/>
      <c r="D29" s="130"/>
      <c r="E29" s="130"/>
      <c r="G29" s="132"/>
      <c r="H29" s="132"/>
      <c r="I29" s="17">
        <v>0</v>
      </c>
      <c r="K29" s="17">
        <v>-372871457.38999999</v>
      </c>
      <c r="M29" s="17">
        <v>0</v>
      </c>
      <c r="O29" s="17">
        <v>212901302.99000001</v>
      </c>
    </row>
    <row r="30" spans="1:15" ht="23.1" customHeight="1">
      <c r="A30" s="127" t="s">
        <v>231</v>
      </c>
      <c r="B30" s="35"/>
      <c r="C30" s="35"/>
      <c r="D30" s="35"/>
      <c r="E30" s="35"/>
      <c r="F30" s="36"/>
      <c r="G30" s="264"/>
      <c r="H30" s="132"/>
      <c r="I30" s="17"/>
      <c r="J30" s="25"/>
      <c r="K30" s="20"/>
      <c r="L30" s="7"/>
      <c r="M30" s="20"/>
      <c r="N30" s="7"/>
      <c r="O30" s="20"/>
    </row>
    <row r="31" spans="1:15" ht="23.1" customHeight="1">
      <c r="A31" s="127"/>
      <c r="B31" s="80" t="s">
        <v>202</v>
      </c>
      <c r="C31" s="35"/>
      <c r="D31" s="35"/>
      <c r="E31" s="35"/>
      <c r="F31" s="36"/>
      <c r="G31" s="132" t="s">
        <v>179</v>
      </c>
      <c r="H31" s="132"/>
      <c r="I31" s="17">
        <v>56643553.890000008</v>
      </c>
      <c r="K31" s="17">
        <v>46754276.259999998</v>
      </c>
      <c r="M31" s="17">
        <v>56643553.890000008</v>
      </c>
      <c r="N31" s="25"/>
      <c r="O31" s="17">
        <v>46754276.259999998</v>
      </c>
    </row>
    <row r="32" spans="1:15" ht="23.1" customHeight="1">
      <c r="A32" s="127" t="s">
        <v>201</v>
      </c>
      <c r="B32" s="35"/>
      <c r="C32" s="35"/>
      <c r="D32" s="35"/>
      <c r="E32" s="35"/>
      <c r="F32" s="36"/>
      <c r="G32" s="132"/>
      <c r="H32" s="132"/>
      <c r="I32" s="17"/>
      <c r="K32" s="17"/>
      <c r="M32" s="17"/>
      <c r="N32" s="25"/>
      <c r="O32" s="17"/>
    </row>
    <row r="33" spans="1:15" ht="23.1" customHeight="1">
      <c r="A33" s="127"/>
      <c r="B33" s="80" t="s">
        <v>202</v>
      </c>
      <c r="C33" s="35"/>
      <c r="D33" s="35"/>
      <c r="E33" s="35"/>
      <c r="F33" s="36"/>
      <c r="G33" s="132" t="s">
        <v>179</v>
      </c>
      <c r="H33" s="132"/>
      <c r="I33" s="17">
        <v>-2095869.1</v>
      </c>
      <c r="K33" s="17">
        <v>-94766.64</v>
      </c>
      <c r="M33" s="17">
        <v>-2095869.1</v>
      </c>
      <c r="N33" s="25"/>
      <c r="O33" s="17">
        <v>-94766.64</v>
      </c>
    </row>
    <row r="34" spans="1:15" ht="23.1" customHeight="1">
      <c r="A34" s="127" t="s">
        <v>124</v>
      </c>
      <c r="B34" s="35"/>
      <c r="C34" s="35"/>
      <c r="D34" s="35"/>
      <c r="E34" s="35"/>
      <c r="F34" s="36"/>
      <c r="G34" s="172"/>
      <c r="H34" s="132"/>
      <c r="I34" s="17">
        <v>0</v>
      </c>
      <c r="J34" s="25"/>
      <c r="K34" s="17">
        <v>67387</v>
      </c>
      <c r="L34" s="25"/>
      <c r="M34" s="17">
        <v>0</v>
      </c>
      <c r="N34" s="25"/>
      <c r="O34" s="17">
        <v>0</v>
      </c>
    </row>
    <row r="35" spans="1:15" ht="23.1" customHeight="1">
      <c r="A35" s="127" t="s">
        <v>174</v>
      </c>
      <c r="B35" s="35"/>
      <c r="C35" s="35"/>
      <c r="D35" s="35"/>
      <c r="E35" s="35"/>
      <c r="G35" s="132" t="s">
        <v>225</v>
      </c>
      <c r="H35" s="132"/>
      <c r="I35" s="17">
        <v>-360488.01999999955</v>
      </c>
      <c r="J35" s="25"/>
      <c r="K35" s="17">
        <v>-99436.28</v>
      </c>
      <c r="L35" s="25"/>
      <c r="M35" s="17">
        <v>0</v>
      </c>
      <c r="N35" s="25"/>
      <c r="O35" s="17">
        <v>0</v>
      </c>
    </row>
    <row r="36" spans="1:15" ht="23.1" customHeight="1">
      <c r="A36" s="127" t="s">
        <v>125</v>
      </c>
      <c r="B36" s="35"/>
      <c r="C36" s="35"/>
      <c r="D36" s="35"/>
      <c r="E36" s="35"/>
      <c r="F36" s="36"/>
      <c r="G36" s="132"/>
      <c r="H36" s="132"/>
      <c r="I36" s="17">
        <v>0</v>
      </c>
      <c r="J36" s="25"/>
      <c r="K36" s="17">
        <v>-3294943.7700000005</v>
      </c>
      <c r="L36" s="25"/>
      <c r="M36" s="17">
        <v>0</v>
      </c>
      <c r="N36" s="25"/>
      <c r="O36" s="17">
        <v>0</v>
      </c>
    </row>
    <row r="37" spans="1:15" ht="23.1" customHeight="1">
      <c r="A37" s="127" t="s">
        <v>262</v>
      </c>
      <c r="B37" s="35"/>
      <c r="C37" s="35"/>
      <c r="D37" s="35"/>
      <c r="E37" s="35"/>
      <c r="F37" s="36"/>
      <c r="G37" s="132" t="s">
        <v>214</v>
      </c>
      <c r="H37" s="132"/>
      <c r="I37" s="17">
        <v>68569000</v>
      </c>
      <c r="J37" s="25"/>
      <c r="K37" s="17">
        <v>0</v>
      </c>
      <c r="L37" s="25"/>
      <c r="M37" s="17">
        <v>68569000</v>
      </c>
      <c r="N37" s="156"/>
      <c r="O37" s="17">
        <v>0</v>
      </c>
    </row>
    <row r="38" spans="1:15" ht="23.1" customHeight="1">
      <c r="A38" s="128" t="s">
        <v>230</v>
      </c>
      <c r="B38" s="35"/>
      <c r="C38" s="35"/>
      <c r="D38" s="35"/>
      <c r="E38" s="35"/>
      <c r="F38" s="36"/>
      <c r="G38" s="132" t="s">
        <v>214</v>
      </c>
      <c r="H38" s="132"/>
      <c r="I38" s="17">
        <v>-31627854.879999999</v>
      </c>
      <c r="J38" s="25"/>
      <c r="K38" s="17">
        <v>0</v>
      </c>
      <c r="L38" s="25"/>
      <c r="M38" s="17">
        <v>-31627854.879999999</v>
      </c>
      <c r="N38" s="25"/>
      <c r="O38" s="17">
        <v>0</v>
      </c>
    </row>
    <row r="39" spans="1:15" ht="23.1" customHeight="1">
      <c r="A39" s="127" t="s">
        <v>126</v>
      </c>
      <c r="B39" s="127"/>
      <c r="C39" s="127"/>
      <c r="D39" s="129"/>
      <c r="E39" s="130"/>
      <c r="G39" s="132" t="s">
        <v>215</v>
      </c>
      <c r="H39" s="132"/>
      <c r="I39" s="17">
        <v>9704660.959999999</v>
      </c>
      <c r="J39" s="25"/>
      <c r="K39" s="17">
        <v>8732714.6999999993</v>
      </c>
      <c r="L39" s="25"/>
      <c r="M39" s="17">
        <v>9704660.959999999</v>
      </c>
      <c r="N39" s="25"/>
      <c r="O39" s="17">
        <v>8732714.6999999993</v>
      </c>
    </row>
    <row r="40" spans="1:15" ht="23.1" customHeight="1">
      <c r="A40" s="127" t="s">
        <v>334</v>
      </c>
      <c r="B40" s="127"/>
      <c r="C40" s="127"/>
      <c r="D40" s="129"/>
      <c r="E40" s="130"/>
      <c r="G40" s="132" t="s">
        <v>22</v>
      </c>
      <c r="H40" s="132"/>
      <c r="I40" s="17">
        <v>-450874.29</v>
      </c>
      <c r="J40" s="25"/>
      <c r="K40" s="17">
        <v>0</v>
      </c>
      <c r="L40" s="25"/>
      <c r="M40" s="17">
        <v>-450874.29</v>
      </c>
      <c r="N40" s="25"/>
      <c r="O40" s="17">
        <v>0</v>
      </c>
    </row>
    <row r="41" spans="1:15" ht="23.1" customHeight="1">
      <c r="A41" s="127" t="s">
        <v>127</v>
      </c>
      <c r="B41" s="127"/>
      <c r="C41" s="127"/>
      <c r="D41" s="129"/>
      <c r="E41" s="130"/>
      <c r="G41" s="132"/>
      <c r="H41" s="132"/>
      <c r="I41" s="17">
        <v>3415216.31</v>
      </c>
      <c r="J41" s="25"/>
      <c r="K41" s="17">
        <v>6088057.4900000002</v>
      </c>
      <c r="L41" s="25"/>
      <c r="M41" s="17">
        <v>612089.75</v>
      </c>
      <c r="N41" s="25"/>
      <c r="O41" s="17">
        <v>1789259.8</v>
      </c>
    </row>
    <row r="42" spans="1:15" ht="23.1" customHeight="1">
      <c r="A42" s="127" t="s">
        <v>128</v>
      </c>
      <c r="B42" s="127"/>
      <c r="C42" s="127"/>
      <c r="D42" s="129"/>
      <c r="E42" s="130"/>
      <c r="G42" s="132" t="s">
        <v>219</v>
      </c>
      <c r="H42" s="132"/>
      <c r="I42" s="17">
        <v>-4317810.6900000004</v>
      </c>
      <c r="J42" s="25"/>
      <c r="K42" s="17">
        <v>-5503043.5099999998</v>
      </c>
      <c r="L42" s="25"/>
      <c r="M42" s="17">
        <v>0</v>
      </c>
      <c r="N42" s="25"/>
      <c r="O42" s="17">
        <v>0</v>
      </c>
    </row>
    <row r="43" spans="1:15" ht="23.1" customHeight="1">
      <c r="A43" s="127" t="s">
        <v>129</v>
      </c>
      <c r="B43" s="127"/>
      <c r="C43" s="127"/>
      <c r="D43" s="129"/>
      <c r="E43" s="130"/>
      <c r="G43" s="132"/>
      <c r="H43" s="132"/>
      <c r="I43" s="17">
        <v>-16916532.399999999</v>
      </c>
      <c r="J43" s="25"/>
      <c r="K43" s="17">
        <v>-15150968.220000003</v>
      </c>
      <c r="L43" s="25"/>
      <c r="M43" s="17">
        <v>0</v>
      </c>
      <c r="N43" s="156"/>
      <c r="O43" s="17">
        <v>0</v>
      </c>
    </row>
    <row r="44" spans="1:15" ht="23.1" customHeight="1">
      <c r="A44" s="127" t="s">
        <v>130</v>
      </c>
      <c r="B44" s="35"/>
      <c r="C44" s="35"/>
      <c r="D44" s="35"/>
      <c r="E44" s="35"/>
      <c r="F44" s="36"/>
      <c r="G44" s="132"/>
      <c r="H44" s="132"/>
      <c r="I44" s="17">
        <v>-68560.12</v>
      </c>
      <c r="J44" s="25"/>
      <c r="K44" s="17">
        <v>-959877.78</v>
      </c>
      <c r="L44" s="25"/>
      <c r="M44" s="17">
        <v>0</v>
      </c>
      <c r="N44" s="156"/>
      <c r="O44" s="17">
        <v>-952800</v>
      </c>
    </row>
    <row r="45" spans="1:15" ht="23.1" customHeight="1">
      <c r="A45" s="127" t="s">
        <v>175</v>
      </c>
      <c r="B45" s="127"/>
      <c r="C45" s="127"/>
      <c r="D45" s="129"/>
      <c r="E45" s="130"/>
      <c r="G45" s="132" t="s">
        <v>267</v>
      </c>
      <c r="H45" s="132"/>
      <c r="I45" s="17">
        <v>1230989.0900000001</v>
      </c>
      <c r="J45" s="25"/>
      <c r="K45" s="17">
        <v>-3488948.26</v>
      </c>
      <c r="L45" s="25"/>
      <c r="M45" s="17">
        <v>-619054.50999999978</v>
      </c>
      <c r="N45" s="156"/>
      <c r="O45" s="17">
        <v>596028.4</v>
      </c>
    </row>
    <row r="46" spans="1:15" ht="23.1" customHeight="1">
      <c r="A46" s="127" t="s">
        <v>131</v>
      </c>
      <c r="B46" s="35"/>
      <c r="C46" s="35"/>
      <c r="D46" s="35"/>
      <c r="E46" s="35"/>
      <c r="F46" s="36"/>
      <c r="G46" s="132"/>
      <c r="H46" s="132"/>
      <c r="I46" s="17">
        <v>0</v>
      </c>
      <c r="J46" s="25"/>
      <c r="K46" s="17">
        <v>359508.14</v>
      </c>
      <c r="L46" s="25"/>
      <c r="M46" s="17">
        <v>0</v>
      </c>
      <c r="N46" s="156"/>
      <c r="O46" s="17">
        <v>0</v>
      </c>
    </row>
    <row r="47" spans="1:15" ht="23.1" customHeight="1">
      <c r="A47" s="127" t="s">
        <v>212</v>
      </c>
      <c r="B47" s="127"/>
      <c r="C47" s="127"/>
      <c r="D47" s="127"/>
      <c r="E47" s="127"/>
      <c r="F47" s="128"/>
      <c r="G47" s="132" t="s">
        <v>166</v>
      </c>
      <c r="H47" s="132"/>
      <c r="I47" s="17">
        <v>184858748.81999999</v>
      </c>
      <c r="J47" s="25"/>
      <c r="K47" s="17">
        <v>103103801.48999999</v>
      </c>
      <c r="L47" s="25"/>
      <c r="M47" s="17">
        <v>0</v>
      </c>
      <c r="N47" s="156"/>
      <c r="O47" s="17">
        <v>0</v>
      </c>
    </row>
    <row r="48" spans="1:15" ht="23.1" customHeight="1">
      <c r="A48" s="127" t="s">
        <v>292</v>
      </c>
      <c r="B48" s="127"/>
      <c r="C48" s="127"/>
      <c r="D48" s="127"/>
      <c r="E48" s="127"/>
      <c r="F48" s="128"/>
      <c r="G48" s="132" t="s">
        <v>25</v>
      </c>
      <c r="H48" s="132"/>
      <c r="I48" s="17">
        <v>-197589641.06999999</v>
      </c>
      <c r="J48" s="25"/>
      <c r="K48" s="17">
        <v>-148792762.31999999</v>
      </c>
      <c r="L48" s="25"/>
      <c r="M48" s="17">
        <v>0</v>
      </c>
      <c r="N48" s="156"/>
      <c r="O48" s="17">
        <v>0</v>
      </c>
    </row>
    <row r="49" spans="1:15" ht="23.1" customHeight="1">
      <c r="A49" s="127" t="s">
        <v>239</v>
      </c>
      <c r="B49" s="127"/>
      <c r="C49" s="127"/>
      <c r="D49" s="127"/>
      <c r="E49" s="127"/>
      <c r="F49" s="128"/>
      <c r="G49" s="132" t="s">
        <v>322</v>
      </c>
      <c r="H49" s="132"/>
      <c r="I49" s="17">
        <v>-6283200</v>
      </c>
      <c r="J49" s="25"/>
      <c r="K49" s="17">
        <v>-6280400</v>
      </c>
      <c r="L49" s="25"/>
      <c r="M49" s="17">
        <v>-6283200</v>
      </c>
      <c r="N49" s="156"/>
      <c r="O49" s="17">
        <v>-98626272.75</v>
      </c>
    </row>
    <row r="50" spans="1:15" ht="23.1" customHeight="1">
      <c r="A50" s="127" t="s">
        <v>67</v>
      </c>
      <c r="B50" s="127"/>
      <c r="C50" s="127"/>
      <c r="D50" s="129"/>
      <c r="E50" s="130"/>
      <c r="G50" s="132"/>
      <c r="H50" s="132"/>
      <c r="I50" s="17">
        <v>-29945637.82</v>
      </c>
      <c r="J50" s="25"/>
      <c r="K50" s="17">
        <v>-2502409.9900000021</v>
      </c>
      <c r="L50" s="25"/>
      <c r="M50" s="17">
        <v>-40162630.18</v>
      </c>
      <c r="N50" s="156"/>
      <c r="O50" s="17">
        <v>-35928501.18</v>
      </c>
    </row>
    <row r="51" spans="1:15" ht="23.1" customHeight="1">
      <c r="A51" s="127" t="s">
        <v>132</v>
      </c>
      <c r="B51" s="127"/>
      <c r="C51" s="127"/>
      <c r="D51" s="129"/>
      <c r="E51" s="130"/>
      <c r="G51" s="132"/>
      <c r="H51" s="132"/>
      <c r="I51" s="27">
        <v>116659455.91</v>
      </c>
      <c r="J51" s="25"/>
      <c r="K51" s="27">
        <v>116777112.38999999</v>
      </c>
      <c r="L51" s="25"/>
      <c r="M51" s="27">
        <v>87483725.400000006</v>
      </c>
      <c r="N51" s="156"/>
      <c r="O51" s="27">
        <v>87621973.189999998</v>
      </c>
    </row>
    <row r="52" spans="1:15" ht="23.1" customHeight="1">
      <c r="A52" s="127" t="s">
        <v>133</v>
      </c>
      <c r="B52" s="127"/>
      <c r="C52" s="127"/>
      <c r="D52" s="129"/>
      <c r="E52" s="130"/>
      <c r="H52" s="132"/>
      <c r="I52" s="17"/>
      <c r="J52" s="34"/>
      <c r="K52" s="19"/>
      <c r="L52" s="34"/>
      <c r="M52" s="17"/>
      <c r="N52" s="265"/>
      <c r="O52" s="19"/>
    </row>
    <row r="53" spans="1:15" ht="23.1" customHeight="1">
      <c r="A53" s="127"/>
      <c r="B53" s="127" t="s">
        <v>134</v>
      </c>
      <c r="C53" s="127"/>
      <c r="D53" s="129"/>
      <c r="E53" s="130"/>
      <c r="H53" s="132"/>
      <c r="I53" s="19">
        <v>274502126.95000005</v>
      </c>
      <c r="J53" s="18"/>
      <c r="K53" s="19">
        <v>262133075.35999995</v>
      </c>
      <c r="L53" s="18"/>
      <c r="M53" s="19">
        <v>12719720.570000008</v>
      </c>
      <c r="N53" s="19"/>
      <c r="O53" s="19">
        <v>-57509296.330000013</v>
      </c>
    </row>
    <row r="54" spans="1:15" ht="3.75" customHeight="1">
      <c r="A54" s="127"/>
      <c r="B54" s="127"/>
      <c r="C54" s="127"/>
      <c r="D54" s="127"/>
      <c r="E54" s="127"/>
      <c r="F54" s="128"/>
      <c r="G54" s="132"/>
      <c r="H54" s="132"/>
      <c r="I54" s="17"/>
      <c r="J54" s="25"/>
      <c r="K54" s="17"/>
      <c r="L54" s="25"/>
      <c r="M54" s="17"/>
      <c r="N54" s="156"/>
      <c r="O54" s="17"/>
    </row>
    <row r="55" spans="1:15" ht="23.1" customHeight="1">
      <c r="A55" s="173" t="s">
        <v>291</v>
      </c>
      <c r="B55" s="127"/>
      <c r="C55" s="127"/>
      <c r="D55" s="127"/>
      <c r="E55" s="127"/>
      <c r="F55" s="128"/>
      <c r="G55" s="132"/>
      <c r="H55" s="132"/>
      <c r="I55" s="17"/>
      <c r="J55" s="25"/>
      <c r="K55" s="17"/>
      <c r="L55" s="25"/>
      <c r="M55" s="17"/>
      <c r="N55" s="156"/>
      <c r="O55" s="134"/>
    </row>
    <row r="56" spans="1:15" ht="23.1" customHeight="1">
      <c r="A56" s="127"/>
      <c r="B56" s="127"/>
      <c r="C56" s="127"/>
      <c r="D56" s="127"/>
      <c r="E56" s="127"/>
      <c r="F56" s="128"/>
      <c r="G56" s="132"/>
      <c r="H56" s="132"/>
      <c r="I56" s="17"/>
      <c r="J56" s="25"/>
      <c r="K56" s="17"/>
      <c r="L56" s="25"/>
      <c r="M56" s="17"/>
      <c r="N56" s="156"/>
      <c r="O56" s="38" t="s">
        <v>353</v>
      </c>
    </row>
    <row r="57" spans="1:15" ht="21" customHeight="1">
      <c r="A57" s="157" t="str">
        <f>+A1</f>
        <v>AQUA CORPORATION PUBLIC COMPANY LIMITED AND ITS SUBSIDIARIES</v>
      </c>
      <c r="B57" s="157"/>
      <c r="C57" s="157"/>
      <c r="D57" s="157"/>
      <c r="E57" s="157"/>
      <c r="F57" s="158"/>
      <c r="G57" s="158"/>
      <c r="H57" s="158"/>
      <c r="I57" s="158"/>
      <c r="J57" s="158"/>
      <c r="K57" s="158"/>
      <c r="L57" s="158"/>
      <c r="M57" s="158"/>
      <c r="N57" s="158"/>
      <c r="O57" s="1"/>
    </row>
    <row r="58" spans="1:15" ht="21" customHeight="1">
      <c r="A58" s="157" t="s">
        <v>135</v>
      </c>
      <c r="B58" s="157"/>
      <c r="C58" s="157"/>
      <c r="D58" s="157"/>
      <c r="E58" s="157"/>
      <c r="F58" s="158"/>
      <c r="G58" s="159"/>
      <c r="H58" s="159"/>
      <c r="I58" s="158"/>
      <c r="J58" s="159"/>
      <c r="K58" s="158"/>
      <c r="L58" s="159"/>
      <c r="M58" s="158"/>
      <c r="N58" s="160"/>
      <c r="O58" s="160"/>
    </row>
    <row r="59" spans="1:15" ht="21" customHeight="1">
      <c r="A59" s="157" t="str">
        <f>+A3</f>
        <v>FOR THE YEAR ENDED DECEMBER 31, 2023</v>
      </c>
      <c r="B59" s="157"/>
      <c r="C59" s="157"/>
      <c r="D59" s="157"/>
      <c r="E59" s="157"/>
      <c r="F59" s="158"/>
      <c r="G59" s="159"/>
      <c r="H59" s="159"/>
      <c r="I59" s="158"/>
      <c r="J59" s="159"/>
      <c r="K59" s="158"/>
      <c r="L59" s="159"/>
      <c r="M59" s="158"/>
      <c r="N59" s="163"/>
      <c r="O59" s="160"/>
    </row>
    <row r="60" spans="1:15" ht="21" customHeight="1">
      <c r="A60" s="157"/>
      <c r="B60" s="157"/>
      <c r="C60" s="157"/>
      <c r="D60" s="157"/>
      <c r="E60" s="157"/>
      <c r="F60" s="158"/>
      <c r="G60" s="159"/>
      <c r="H60" s="159"/>
      <c r="I60" s="158"/>
      <c r="J60" s="159"/>
      <c r="K60" s="158"/>
      <c r="L60" s="159"/>
      <c r="M60" s="158"/>
      <c r="N60" s="163"/>
      <c r="O60" s="160"/>
    </row>
    <row r="61" spans="1:15" ht="21" customHeight="1">
      <c r="A61" s="157"/>
      <c r="B61" s="157"/>
      <c r="C61" s="157"/>
      <c r="D61" s="157"/>
      <c r="E61" s="157"/>
      <c r="F61" s="158"/>
      <c r="G61" s="159"/>
      <c r="H61" s="159"/>
      <c r="I61" s="326" t="s">
        <v>2</v>
      </c>
      <c r="J61" s="326"/>
      <c r="K61" s="326"/>
      <c r="L61" s="326"/>
      <c r="M61" s="326"/>
      <c r="N61" s="326"/>
      <c r="O61" s="326"/>
    </row>
    <row r="62" spans="1:15" ht="21" customHeight="1">
      <c r="A62" s="127"/>
      <c r="B62" s="165"/>
      <c r="C62" s="168"/>
      <c r="D62" s="127"/>
      <c r="E62" s="130"/>
      <c r="G62" s="167"/>
      <c r="H62" s="164"/>
      <c r="I62" s="327" t="s">
        <v>3</v>
      </c>
      <c r="J62" s="327"/>
      <c r="K62" s="327"/>
      <c r="L62" s="167"/>
      <c r="M62" s="327" t="s">
        <v>4</v>
      </c>
      <c r="N62" s="327"/>
      <c r="O62" s="327"/>
    </row>
    <row r="63" spans="1:15" ht="21" customHeight="1">
      <c r="A63" s="157"/>
      <c r="B63" s="157"/>
      <c r="C63" s="157"/>
      <c r="D63" s="127"/>
      <c r="E63" s="130"/>
      <c r="G63" s="169" t="s">
        <v>6</v>
      </c>
      <c r="H63" s="170"/>
      <c r="I63" s="137">
        <v>2023</v>
      </c>
      <c r="J63" s="136"/>
      <c r="K63" s="138">
        <v>2022</v>
      </c>
      <c r="L63" s="136"/>
      <c r="M63" s="137">
        <v>2023</v>
      </c>
      <c r="N63" s="136"/>
      <c r="O63" s="138">
        <v>2022</v>
      </c>
    </row>
    <row r="64" spans="1:15" ht="21" customHeight="1">
      <c r="A64" s="157" t="s">
        <v>136</v>
      </c>
      <c r="B64" s="127"/>
      <c r="C64" s="127"/>
      <c r="D64" s="127"/>
      <c r="E64" s="130"/>
      <c r="H64" s="132"/>
      <c r="I64" s="134"/>
      <c r="J64" s="134"/>
      <c r="K64" s="134"/>
      <c r="L64" s="134"/>
      <c r="M64" s="134"/>
      <c r="N64" s="134"/>
      <c r="O64" s="134"/>
    </row>
    <row r="65" spans="1:15" ht="21" customHeight="1">
      <c r="A65" s="127" t="s">
        <v>137</v>
      </c>
      <c r="B65" s="127"/>
      <c r="C65" s="127"/>
      <c r="D65" s="127"/>
      <c r="E65" s="130"/>
      <c r="H65" s="132"/>
      <c r="I65" s="17"/>
      <c r="J65" s="265"/>
      <c r="K65" s="134"/>
      <c r="L65" s="134"/>
      <c r="M65" s="134"/>
      <c r="N65" s="134"/>
      <c r="O65" s="134"/>
    </row>
    <row r="66" spans="1:15" ht="21" customHeight="1">
      <c r="A66" s="127" t="s">
        <v>138</v>
      </c>
      <c r="B66" s="127"/>
      <c r="C66" s="129"/>
      <c r="D66" s="127"/>
      <c r="E66" s="130"/>
      <c r="H66" s="132"/>
      <c r="I66" s="17">
        <v>-58386891.159999996</v>
      </c>
      <c r="J66" s="25"/>
      <c r="K66" s="17">
        <v>6639255.4000000004</v>
      </c>
      <c r="L66" s="25"/>
      <c r="M66" s="17">
        <v>-28021500.870000001</v>
      </c>
      <c r="N66" s="25"/>
      <c r="O66" s="17">
        <v>90471030.569999993</v>
      </c>
    </row>
    <row r="67" spans="1:15" ht="21" customHeight="1">
      <c r="A67" s="127" t="s">
        <v>255</v>
      </c>
      <c r="B67" s="127"/>
      <c r="C67" s="129"/>
      <c r="D67" s="127"/>
      <c r="E67" s="130"/>
      <c r="H67" s="132"/>
      <c r="I67" s="17">
        <v>-482080.66999999993</v>
      </c>
      <c r="J67" s="25"/>
      <c r="K67" s="17">
        <v>0</v>
      </c>
      <c r="L67" s="25"/>
      <c r="M67" s="17">
        <v>0</v>
      </c>
      <c r="N67" s="25"/>
      <c r="O67" s="17">
        <v>0</v>
      </c>
    </row>
    <row r="68" spans="1:15" ht="21" customHeight="1">
      <c r="A68" s="127" t="s">
        <v>13</v>
      </c>
      <c r="B68" s="127"/>
      <c r="C68" s="129"/>
      <c r="D68" s="127"/>
      <c r="E68" s="130"/>
      <c r="H68" s="132"/>
      <c r="I68" s="17">
        <v>-290567.06</v>
      </c>
      <c r="J68" s="25"/>
      <c r="K68" s="17">
        <v>78363.539999999994</v>
      </c>
      <c r="L68" s="25"/>
      <c r="M68" s="17">
        <v>-333356.46999999997</v>
      </c>
      <c r="N68" s="25"/>
      <c r="O68" s="17">
        <v>3024750.14</v>
      </c>
    </row>
    <row r="69" spans="1:15" ht="21" customHeight="1">
      <c r="A69" s="127" t="s">
        <v>26</v>
      </c>
      <c r="B69" s="127"/>
      <c r="C69" s="129"/>
      <c r="D69" s="127"/>
      <c r="E69" s="130"/>
      <c r="H69" s="132"/>
      <c r="I69" s="17">
        <v>531391.24</v>
      </c>
      <c r="J69" s="25"/>
      <c r="K69" s="17">
        <v>18142894.129999999</v>
      </c>
      <c r="L69" s="25"/>
      <c r="M69" s="17">
        <v>0</v>
      </c>
      <c r="N69" s="25"/>
      <c r="O69" s="17">
        <v>186750</v>
      </c>
    </row>
    <row r="70" spans="1:15" ht="21" customHeight="1">
      <c r="A70" s="127" t="s">
        <v>139</v>
      </c>
      <c r="B70" s="127"/>
      <c r="C70" s="127"/>
      <c r="D70" s="127"/>
      <c r="E70" s="130"/>
      <c r="H70" s="132"/>
      <c r="I70" s="265"/>
      <c r="J70" s="303"/>
      <c r="K70" s="2"/>
      <c r="L70" s="172"/>
      <c r="M70" s="2"/>
      <c r="N70" s="266"/>
      <c r="O70" s="26"/>
    </row>
    <row r="71" spans="1:15" ht="21" customHeight="1">
      <c r="A71" s="127" t="s">
        <v>140</v>
      </c>
      <c r="B71" s="129"/>
      <c r="C71" s="127"/>
      <c r="D71" s="127"/>
      <c r="E71" s="130"/>
      <c r="G71" s="132"/>
      <c r="H71" s="132"/>
      <c r="I71" s="17">
        <v>3177203.04</v>
      </c>
      <c r="J71" s="156"/>
      <c r="K71" s="17">
        <v>-7212079.8299995307</v>
      </c>
      <c r="L71" s="156"/>
      <c r="M71" s="17">
        <v>-3644812.95</v>
      </c>
      <c r="N71" s="156"/>
      <c r="O71" s="17">
        <v>-90213800.620000005</v>
      </c>
    </row>
    <row r="72" spans="1:15" ht="21" customHeight="1">
      <c r="A72" s="174" t="s">
        <v>39</v>
      </c>
      <c r="B72" s="129"/>
      <c r="C72" s="127"/>
      <c r="D72" s="127"/>
      <c r="E72" s="130"/>
      <c r="G72" s="132"/>
      <c r="H72" s="132"/>
      <c r="I72" s="17">
        <v>-1513657.1899999995</v>
      </c>
      <c r="J72" s="156"/>
      <c r="K72" s="17">
        <v>16045825.189999999</v>
      </c>
      <c r="L72" s="156"/>
      <c r="M72" s="17">
        <v>160811.21999999974</v>
      </c>
      <c r="N72" s="156"/>
      <c r="O72" s="19">
        <v>-988405.22</v>
      </c>
    </row>
    <row r="73" spans="1:15" ht="21" customHeight="1">
      <c r="A73" s="174" t="s">
        <v>176</v>
      </c>
      <c r="B73" s="129"/>
      <c r="C73" s="127"/>
      <c r="D73" s="127"/>
      <c r="E73" s="130"/>
      <c r="G73" s="132" t="s">
        <v>267</v>
      </c>
      <c r="H73" s="132"/>
      <c r="I73" s="17">
        <v>-1955609.33</v>
      </c>
      <c r="J73" s="156"/>
      <c r="K73" s="17">
        <v>-3350782.469999996</v>
      </c>
      <c r="L73" s="156"/>
      <c r="M73" s="17">
        <v>-1783490.33</v>
      </c>
      <c r="N73" s="156"/>
      <c r="O73" s="19">
        <v>-2113000</v>
      </c>
    </row>
    <row r="74" spans="1:15" ht="21" customHeight="1">
      <c r="A74" s="174" t="s">
        <v>44</v>
      </c>
      <c r="B74" s="129"/>
      <c r="C74" s="127"/>
      <c r="D74" s="127"/>
      <c r="E74" s="130"/>
      <c r="G74" s="132"/>
      <c r="H74" s="132"/>
      <c r="I74" s="17">
        <v>0</v>
      </c>
      <c r="J74" s="156"/>
      <c r="K74" s="17">
        <v>162629.67000000001</v>
      </c>
      <c r="L74" s="156"/>
      <c r="M74" s="17">
        <v>0</v>
      </c>
      <c r="N74" s="156"/>
      <c r="O74" s="19">
        <v>0</v>
      </c>
    </row>
    <row r="75" spans="1:15" ht="21" customHeight="1">
      <c r="A75" s="174" t="s">
        <v>49</v>
      </c>
      <c r="B75" s="129"/>
      <c r="C75" s="127"/>
      <c r="D75" s="127"/>
      <c r="E75" s="130"/>
      <c r="G75" s="132"/>
      <c r="H75" s="132"/>
      <c r="I75" s="27">
        <v>1849250.15</v>
      </c>
      <c r="J75" s="156"/>
      <c r="K75" s="27">
        <v>16182472.9</v>
      </c>
      <c r="L75" s="156"/>
      <c r="M75" s="27">
        <v>139541.3200000003</v>
      </c>
      <c r="N75" s="156"/>
      <c r="O75" s="27">
        <v>909045.05</v>
      </c>
    </row>
    <row r="76" spans="1:15" ht="21" customHeight="1">
      <c r="A76" s="157" t="s">
        <v>141</v>
      </c>
      <c r="B76" s="129"/>
      <c r="C76" s="127"/>
      <c r="D76" s="127"/>
      <c r="E76" s="130"/>
      <c r="H76" s="132"/>
      <c r="I76" s="17">
        <v>217431165.97000006</v>
      </c>
      <c r="J76" s="19"/>
      <c r="K76" s="17">
        <v>308821653.89000046</v>
      </c>
      <c r="L76" s="19"/>
      <c r="M76" s="17">
        <v>-20763087.50999999</v>
      </c>
      <c r="N76" s="19"/>
      <c r="O76" s="17">
        <v>-56232926.410000026</v>
      </c>
    </row>
    <row r="77" spans="1:15" ht="21" customHeight="1">
      <c r="A77" s="175" t="s">
        <v>142</v>
      </c>
      <c r="B77" s="129"/>
      <c r="C77" s="127"/>
      <c r="D77" s="127"/>
      <c r="E77" s="130"/>
      <c r="H77" s="132"/>
      <c r="I77" s="19">
        <v>-34556590.719999976</v>
      </c>
      <c r="J77" s="28"/>
      <c r="K77" s="19">
        <v>-52369193.240000002</v>
      </c>
      <c r="L77" s="28"/>
      <c r="M77" s="19">
        <v>-13940909.679999998</v>
      </c>
      <c r="N77" s="28"/>
      <c r="O77" s="19">
        <v>-16600020.34</v>
      </c>
    </row>
    <row r="78" spans="1:15" ht="21" customHeight="1">
      <c r="A78" s="175" t="s">
        <v>143</v>
      </c>
      <c r="B78" s="129"/>
      <c r="C78" s="127"/>
      <c r="D78" s="127"/>
      <c r="E78" s="130"/>
      <c r="H78" s="132"/>
      <c r="I78" s="19">
        <v>-25492706.949999999</v>
      </c>
      <c r="J78" s="28"/>
      <c r="K78" s="19">
        <v>-23688867.93</v>
      </c>
      <c r="L78" s="28"/>
      <c r="M78" s="19">
        <v>8066384.5600000005</v>
      </c>
      <c r="N78" s="28"/>
      <c r="O78" s="19">
        <v>-5795889.4900000002</v>
      </c>
    </row>
    <row r="79" spans="1:15" ht="21" customHeight="1">
      <c r="A79" s="176" t="s">
        <v>144</v>
      </c>
      <c r="B79" s="127"/>
      <c r="C79" s="127"/>
      <c r="D79" s="127"/>
      <c r="E79" s="130"/>
      <c r="H79" s="132"/>
      <c r="I79" s="37">
        <v>157381868.3000001</v>
      </c>
      <c r="J79" s="3"/>
      <c r="K79" s="37">
        <v>232763592.72000045</v>
      </c>
      <c r="L79" s="3"/>
      <c r="M79" s="37">
        <v>-26637612.629999988</v>
      </c>
      <c r="N79" s="3"/>
      <c r="O79" s="37">
        <v>-78628836.240000024</v>
      </c>
    </row>
    <row r="80" spans="1:15" ht="21" customHeight="1">
      <c r="A80" s="176"/>
      <c r="B80" s="127"/>
      <c r="C80" s="127"/>
      <c r="D80" s="127"/>
      <c r="E80" s="130"/>
      <c r="H80" s="132"/>
      <c r="I80" s="3"/>
      <c r="J80" s="3"/>
      <c r="K80" s="3"/>
      <c r="L80" s="3"/>
      <c r="M80" s="3"/>
      <c r="N80" s="3"/>
      <c r="O80" s="3"/>
    </row>
    <row r="81" spans="1:15" ht="21" customHeight="1">
      <c r="A81" s="176" t="s">
        <v>145</v>
      </c>
      <c r="B81" s="127"/>
      <c r="C81" s="127"/>
      <c r="D81" s="130"/>
      <c r="E81" s="130"/>
      <c r="H81" s="132"/>
      <c r="I81" s="79"/>
      <c r="J81" s="79"/>
      <c r="K81" s="79"/>
      <c r="L81" s="79"/>
      <c r="M81" s="79"/>
      <c r="N81" s="79"/>
      <c r="O81" s="79"/>
    </row>
    <row r="82" spans="1:15" ht="21" customHeight="1">
      <c r="A82" s="175" t="s">
        <v>16</v>
      </c>
      <c r="B82" s="127"/>
      <c r="C82" s="127"/>
      <c r="D82" s="130"/>
      <c r="E82" s="130"/>
      <c r="H82" s="132"/>
      <c r="I82" s="28">
        <v>5000000</v>
      </c>
      <c r="J82" s="79"/>
      <c r="K82" s="28">
        <v>0</v>
      </c>
      <c r="L82" s="28"/>
      <c r="M82" s="28">
        <v>0</v>
      </c>
      <c r="N82" s="28"/>
      <c r="O82" s="28">
        <v>0</v>
      </c>
    </row>
    <row r="83" spans="1:15" ht="21" customHeight="1">
      <c r="A83" s="165" t="s">
        <v>11</v>
      </c>
      <c r="B83" s="130"/>
      <c r="C83" s="130"/>
      <c r="D83" s="129"/>
      <c r="E83" s="130"/>
      <c r="G83" s="132" t="s">
        <v>298</v>
      </c>
      <c r="H83" s="134"/>
      <c r="I83" s="15">
        <v>0</v>
      </c>
      <c r="J83" s="154"/>
      <c r="K83" s="15">
        <v>0</v>
      </c>
      <c r="L83" s="154"/>
      <c r="M83" s="15">
        <v>-226500000</v>
      </c>
      <c r="N83" s="154"/>
      <c r="O83" s="15">
        <v>-281530000</v>
      </c>
    </row>
    <row r="84" spans="1:15" ht="21" customHeight="1">
      <c r="A84" s="165" t="s">
        <v>146</v>
      </c>
      <c r="B84" s="130"/>
      <c r="C84" s="130"/>
      <c r="D84" s="129"/>
      <c r="E84" s="130"/>
      <c r="G84" s="132" t="s">
        <v>298</v>
      </c>
      <c r="H84" s="134"/>
      <c r="I84" s="15">
        <v>0</v>
      </c>
      <c r="J84" s="154"/>
      <c r="K84" s="15">
        <v>0</v>
      </c>
      <c r="L84" s="154"/>
      <c r="M84" s="15">
        <v>75100000</v>
      </c>
      <c r="N84" s="154"/>
      <c r="O84" s="15">
        <v>2127274766.49</v>
      </c>
    </row>
    <row r="85" spans="1:15" ht="21" customHeight="1">
      <c r="A85" s="128" t="s">
        <v>283</v>
      </c>
      <c r="B85" s="131"/>
      <c r="C85" s="134"/>
      <c r="D85" s="131"/>
      <c r="F85" s="36"/>
      <c r="G85" s="132" t="s">
        <v>298</v>
      </c>
      <c r="H85" s="132"/>
      <c r="I85" s="15">
        <v>-53771663.009999998</v>
      </c>
      <c r="J85" s="18"/>
      <c r="K85" s="15">
        <v>0</v>
      </c>
      <c r="L85" s="18"/>
      <c r="M85" s="15">
        <v>-53771663.009999998</v>
      </c>
      <c r="N85" s="18"/>
      <c r="O85" s="15">
        <v>0</v>
      </c>
    </row>
    <row r="86" spans="1:15" ht="21" customHeight="1">
      <c r="A86" s="128" t="s">
        <v>147</v>
      </c>
      <c r="B86" s="130"/>
      <c r="C86" s="130"/>
      <c r="D86" s="129"/>
      <c r="E86" s="130"/>
      <c r="G86" s="132" t="s">
        <v>298</v>
      </c>
      <c r="H86" s="132"/>
      <c r="I86" s="15">
        <v>-200000000</v>
      </c>
      <c r="J86" s="18"/>
      <c r="K86" s="15">
        <v>0</v>
      </c>
      <c r="L86" s="18"/>
      <c r="M86" s="15">
        <v>-200000000</v>
      </c>
      <c r="N86" s="18"/>
      <c r="O86" s="15">
        <v>0</v>
      </c>
    </row>
    <row r="87" spans="1:15" ht="21" customHeight="1">
      <c r="A87" s="165" t="s">
        <v>148</v>
      </c>
      <c r="B87" s="130"/>
      <c r="C87" s="130"/>
      <c r="D87" s="129"/>
      <c r="E87" s="130"/>
      <c r="G87" s="132" t="s">
        <v>298</v>
      </c>
      <c r="H87" s="132"/>
      <c r="I87" s="15">
        <v>200000000</v>
      </c>
      <c r="J87" s="18"/>
      <c r="K87" s="15">
        <v>0</v>
      </c>
      <c r="L87" s="18"/>
      <c r="M87" s="15">
        <v>200000000</v>
      </c>
      <c r="N87" s="18"/>
      <c r="O87" s="15">
        <v>0</v>
      </c>
    </row>
    <row r="88" spans="1:15" ht="21" customHeight="1">
      <c r="A88" s="165" t="s">
        <v>216</v>
      </c>
      <c r="B88" s="130"/>
      <c r="C88" s="130"/>
      <c r="D88" s="129"/>
      <c r="E88" s="130"/>
      <c r="G88" s="132"/>
      <c r="H88" s="132"/>
      <c r="I88" s="15">
        <v>-8590637.25</v>
      </c>
      <c r="J88" s="18"/>
      <c r="K88" s="15">
        <v>0</v>
      </c>
      <c r="L88" s="18"/>
      <c r="M88" s="15">
        <v>-8590637.25</v>
      </c>
      <c r="N88" s="18"/>
      <c r="O88" s="15">
        <v>0</v>
      </c>
    </row>
    <row r="89" spans="1:15" ht="21" customHeight="1">
      <c r="A89" s="165" t="s">
        <v>272</v>
      </c>
      <c r="B89" s="130"/>
      <c r="C89" s="130"/>
      <c r="D89" s="129"/>
      <c r="E89" s="130"/>
      <c r="G89" s="132"/>
      <c r="H89" s="132"/>
      <c r="I89" s="15">
        <v>870422</v>
      </c>
      <c r="J89" s="18"/>
      <c r="K89" s="15">
        <v>0</v>
      </c>
      <c r="L89" s="18"/>
      <c r="M89" s="15">
        <v>870422</v>
      </c>
      <c r="N89" s="18"/>
      <c r="O89" s="15">
        <v>0</v>
      </c>
    </row>
    <row r="90" spans="1:15" ht="21" customHeight="1">
      <c r="A90" s="128" t="s">
        <v>276</v>
      </c>
      <c r="B90" s="130"/>
      <c r="C90" s="130"/>
      <c r="D90" s="129"/>
      <c r="E90" s="130"/>
      <c r="G90" s="132" t="s">
        <v>22</v>
      </c>
      <c r="H90" s="132"/>
      <c r="I90" s="15">
        <v>0</v>
      </c>
      <c r="J90" s="18"/>
      <c r="K90" s="15">
        <v>-315000000</v>
      </c>
      <c r="L90" s="18"/>
      <c r="M90" s="15">
        <v>0</v>
      </c>
      <c r="N90" s="18"/>
      <c r="O90" s="15">
        <v>-315000000</v>
      </c>
    </row>
    <row r="91" spans="1:15" ht="21" customHeight="1">
      <c r="A91" s="128" t="s">
        <v>335</v>
      </c>
      <c r="B91" s="130"/>
      <c r="C91" s="130"/>
      <c r="D91" s="129"/>
      <c r="E91" s="130"/>
      <c r="G91" s="132" t="s">
        <v>22</v>
      </c>
      <c r="H91" s="132"/>
      <c r="I91" s="15">
        <v>149864936</v>
      </c>
      <c r="J91" s="18"/>
      <c r="K91" s="15">
        <v>0</v>
      </c>
      <c r="L91" s="18"/>
      <c r="M91" s="15">
        <v>149864936</v>
      </c>
      <c r="N91" s="18"/>
      <c r="O91" s="15">
        <v>0</v>
      </c>
    </row>
    <row r="92" spans="1:15" ht="21" customHeight="1">
      <c r="A92" s="128" t="s">
        <v>177</v>
      </c>
      <c r="B92" s="131"/>
      <c r="C92" s="134"/>
      <c r="D92" s="131"/>
      <c r="F92" s="36"/>
      <c r="G92" s="132" t="s">
        <v>20</v>
      </c>
      <c r="H92" s="132"/>
      <c r="I92" s="15">
        <v>-519728336.99000001</v>
      </c>
      <c r="J92" s="18"/>
      <c r="K92" s="15">
        <v>0</v>
      </c>
      <c r="L92" s="18"/>
      <c r="M92" s="15">
        <v>-572728336.99000001</v>
      </c>
      <c r="N92" s="18"/>
      <c r="O92" s="15">
        <v>-2508000000</v>
      </c>
    </row>
    <row r="93" spans="1:15" ht="21" customHeight="1">
      <c r="A93" s="128" t="s">
        <v>256</v>
      </c>
      <c r="B93" s="131"/>
      <c r="C93" s="134"/>
      <c r="D93" s="131"/>
      <c r="F93" s="36"/>
      <c r="G93" s="132"/>
      <c r="H93" s="132"/>
      <c r="I93" s="15">
        <v>0</v>
      </c>
      <c r="J93" s="18"/>
      <c r="K93" s="15">
        <v>-315600000</v>
      </c>
      <c r="L93" s="18"/>
      <c r="M93" s="15">
        <v>0</v>
      </c>
      <c r="N93" s="18"/>
      <c r="O93" s="15">
        <v>0</v>
      </c>
    </row>
    <row r="94" spans="1:15" ht="21" customHeight="1">
      <c r="A94" s="128" t="s">
        <v>181</v>
      </c>
      <c r="B94" s="130"/>
      <c r="C94" s="130"/>
      <c r="D94" s="129"/>
      <c r="E94" s="130"/>
      <c r="G94" s="132"/>
      <c r="H94" s="132"/>
      <c r="I94" s="15">
        <v>8736060.870000001</v>
      </c>
      <c r="J94" s="18"/>
      <c r="K94" s="15">
        <v>2645571935.3699999</v>
      </c>
      <c r="L94" s="18"/>
      <c r="M94" s="15">
        <v>8736060.870000001</v>
      </c>
      <c r="N94" s="18"/>
      <c r="O94" s="15">
        <v>2645571935.3699999</v>
      </c>
    </row>
    <row r="95" spans="1:15" ht="21" customHeight="1">
      <c r="A95" s="128" t="s">
        <v>257</v>
      </c>
      <c r="B95" s="130"/>
      <c r="C95" s="130"/>
      <c r="D95" s="129"/>
      <c r="E95" s="130"/>
      <c r="G95" s="132"/>
      <c r="H95" s="132"/>
      <c r="I95" s="15">
        <v>0</v>
      </c>
      <c r="J95" s="18"/>
      <c r="K95" s="15">
        <v>-28383116.25</v>
      </c>
      <c r="L95" s="18"/>
      <c r="M95" s="15">
        <v>0</v>
      </c>
      <c r="N95" s="18"/>
      <c r="O95" s="15">
        <v>-28383116.25</v>
      </c>
    </row>
    <row r="96" spans="1:15" ht="21" customHeight="1">
      <c r="A96" s="128" t="s">
        <v>336</v>
      </c>
      <c r="B96" s="131"/>
      <c r="C96" s="134"/>
      <c r="D96" s="131"/>
      <c r="F96" s="32"/>
      <c r="G96" s="132" t="s">
        <v>218</v>
      </c>
      <c r="H96" s="132"/>
      <c r="I96" s="15">
        <v>85000000</v>
      </c>
      <c r="J96" s="18"/>
      <c r="K96" s="15">
        <v>-85000000</v>
      </c>
      <c r="L96" s="18"/>
      <c r="M96" s="15">
        <v>85000000</v>
      </c>
      <c r="N96" s="18"/>
      <c r="O96" s="15">
        <v>-85000000</v>
      </c>
    </row>
    <row r="97" spans="1:15" ht="21" customHeight="1">
      <c r="A97" s="128" t="s">
        <v>337</v>
      </c>
      <c r="B97" s="131"/>
      <c r="C97" s="134"/>
      <c r="D97" s="131"/>
      <c r="F97" s="32"/>
      <c r="G97" s="132" t="s">
        <v>345</v>
      </c>
      <c r="H97" s="132"/>
      <c r="I97" s="15">
        <v>48600000</v>
      </c>
      <c r="J97" s="18"/>
      <c r="K97" s="15">
        <v>0</v>
      </c>
      <c r="L97" s="18"/>
      <c r="M97" s="15">
        <v>48600000</v>
      </c>
      <c r="N97" s="18"/>
      <c r="O97" s="15">
        <v>0</v>
      </c>
    </row>
    <row r="98" spans="1:15" ht="21" customHeight="1">
      <c r="A98" s="128" t="s">
        <v>268</v>
      </c>
      <c r="B98" s="127"/>
      <c r="C98" s="130"/>
      <c r="D98" s="129"/>
      <c r="E98" s="130"/>
      <c r="G98" s="132" t="s">
        <v>166</v>
      </c>
      <c r="H98" s="132"/>
      <c r="I98" s="15">
        <v>-216735944.88999999</v>
      </c>
      <c r="J98" s="18"/>
      <c r="K98" s="15">
        <v>-214307405.99999997</v>
      </c>
      <c r="L98" s="18"/>
      <c r="M98" s="15">
        <v>-31735944.890000001</v>
      </c>
      <c r="N98" s="18"/>
      <c r="O98" s="15">
        <v>-214307406</v>
      </c>
    </row>
    <row r="99" spans="1:15" ht="21" customHeight="1">
      <c r="A99" s="128" t="s">
        <v>274</v>
      </c>
      <c r="B99" s="127"/>
      <c r="C99" s="130"/>
      <c r="D99" s="129"/>
      <c r="E99" s="130"/>
      <c r="G99" s="132" t="s">
        <v>166</v>
      </c>
      <c r="H99" s="132"/>
      <c r="I99" s="15">
        <v>95344344.170000002</v>
      </c>
      <c r="J99" s="18"/>
      <c r="K99" s="15">
        <v>0</v>
      </c>
      <c r="L99" s="18"/>
      <c r="M99" s="15">
        <v>95344344.170000002</v>
      </c>
      <c r="N99" s="18"/>
      <c r="O99" s="15">
        <v>0</v>
      </c>
    </row>
    <row r="100" spans="1:15" ht="21" customHeight="1">
      <c r="A100" s="128" t="s">
        <v>203</v>
      </c>
      <c r="B100" s="131"/>
      <c r="C100" s="134"/>
      <c r="D100" s="131"/>
      <c r="F100" s="36"/>
      <c r="G100" s="134"/>
      <c r="H100" s="134"/>
      <c r="I100" s="134"/>
      <c r="J100" s="134"/>
      <c r="K100" s="134"/>
      <c r="L100" s="134"/>
      <c r="M100" s="134"/>
      <c r="N100" s="134"/>
      <c r="O100" s="134"/>
    </row>
    <row r="101" spans="1:15" ht="21" customHeight="1">
      <c r="B101" s="128" t="s">
        <v>202</v>
      </c>
      <c r="C101" s="134"/>
      <c r="D101" s="131"/>
      <c r="F101" s="36"/>
      <c r="G101" s="132" t="s">
        <v>179</v>
      </c>
      <c r="H101" s="132"/>
      <c r="I101" s="15">
        <v>-67696916</v>
      </c>
      <c r="J101" s="18"/>
      <c r="K101" s="15">
        <v>-310922984.92000002</v>
      </c>
      <c r="L101" s="18"/>
      <c r="M101" s="15">
        <v>-67696916</v>
      </c>
      <c r="N101" s="18"/>
      <c r="O101" s="15">
        <v>-310922984.92000002</v>
      </c>
    </row>
    <row r="102" spans="1:15" ht="21" customHeight="1">
      <c r="A102" s="128" t="s">
        <v>204</v>
      </c>
      <c r="C102" s="134"/>
      <c r="D102" s="131"/>
      <c r="F102" s="36"/>
      <c r="G102" s="134"/>
      <c r="H102" s="134"/>
      <c r="I102" s="134"/>
      <c r="J102" s="134"/>
      <c r="K102" s="134"/>
      <c r="L102" s="134"/>
      <c r="M102" s="134"/>
      <c r="N102" s="134"/>
      <c r="O102" s="134"/>
    </row>
    <row r="103" spans="1:15" ht="21" customHeight="1">
      <c r="B103" s="128" t="s">
        <v>202</v>
      </c>
      <c r="C103" s="134"/>
      <c r="D103" s="131"/>
      <c r="F103" s="36"/>
      <c r="G103" s="132" t="s">
        <v>179</v>
      </c>
      <c r="H103" s="132"/>
      <c r="I103" s="15">
        <v>42926733.490000002</v>
      </c>
      <c r="J103" s="18"/>
      <c r="K103" s="15">
        <v>185063906.58000001</v>
      </c>
      <c r="L103" s="18"/>
      <c r="M103" s="15">
        <v>42926733.490000002</v>
      </c>
      <c r="N103" s="18"/>
      <c r="O103" s="15">
        <v>185063906.58000001</v>
      </c>
    </row>
    <row r="104" spans="1:15" ht="21" customHeight="1">
      <c r="A104" s="128" t="s">
        <v>258</v>
      </c>
      <c r="B104" s="130"/>
      <c r="C104" s="130"/>
      <c r="D104" s="129"/>
      <c r="E104" s="130"/>
      <c r="G104" s="132" t="s">
        <v>18</v>
      </c>
      <c r="H104" s="132"/>
      <c r="I104" s="15">
        <v>-12687569</v>
      </c>
      <c r="J104" s="18"/>
      <c r="K104" s="15">
        <v>-641480000</v>
      </c>
      <c r="L104" s="18"/>
      <c r="M104" s="15">
        <v>-12687569</v>
      </c>
      <c r="N104" s="18"/>
      <c r="O104" s="15">
        <v>-641480000</v>
      </c>
    </row>
    <row r="105" spans="1:15" ht="21" customHeight="1">
      <c r="A105" s="128" t="s">
        <v>338</v>
      </c>
      <c r="B105" s="130"/>
      <c r="C105" s="130"/>
      <c r="D105" s="129"/>
      <c r="E105" s="130"/>
      <c r="G105" s="132" t="s">
        <v>18</v>
      </c>
      <c r="H105" s="132"/>
      <c r="I105" s="15">
        <v>10000000</v>
      </c>
      <c r="J105" s="18"/>
      <c r="K105" s="15">
        <v>0</v>
      </c>
      <c r="L105" s="18"/>
      <c r="M105" s="15">
        <v>10000000</v>
      </c>
      <c r="N105" s="18"/>
      <c r="O105" s="15">
        <v>0</v>
      </c>
    </row>
    <row r="106" spans="1:15" ht="21" customHeight="1">
      <c r="A106" s="127" t="s">
        <v>149</v>
      </c>
      <c r="B106" s="127"/>
      <c r="C106" s="130"/>
      <c r="D106" s="129"/>
      <c r="E106" s="130"/>
      <c r="G106" s="132"/>
      <c r="H106" s="132"/>
      <c r="I106" s="15">
        <v>0</v>
      </c>
      <c r="J106" s="18"/>
      <c r="K106" s="15">
        <v>5822269.96</v>
      </c>
      <c r="L106" s="18"/>
      <c r="M106" s="15">
        <v>0</v>
      </c>
      <c r="N106" s="18"/>
      <c r="O106" s="15">
        <v>3504672.89</v>
      </c>
    </row>
    <row r="107" spans="1:15" ht="21" customHeight="1">
      <c r="A107" s="129" t="s">
        <v>178</v>
      </c>
      <c r="B107" s="127"/>
      <c r="C107" s="130"/>
      <c r="D107" s="129"/>
      <c r="E107" s="130"/>
      <c r="G107" s="132" t="s">
        <v>32</v>
      </c>
      <c r="H107" s="132"/>
      <c r="I107" s="15">
        <v>-13374873.829999998</v>
      </c>
      <c r="J107" s="18"/>
      <c r="K107" s="15">
        <v>-32789979.720000006</v>
      </c>
      <c r="L107" s="18"/>
      <c r="M107" s="15">
        <v>-4394128.71</v>
      </c>
      <c r="N107" s="18"/>
      <c r="O107" s="15">
        <v>-4570.09</v>
      </c>
    </row>
    <row r="108" spans="1:15" ht="21" customHeight="1">
      <c r="A108" s="129" t="s">
        <v>180</v>
      </c>
      <c r="B108" s="127"/>
      <c r="C108" s="130"/>
      <c r="D108" s="129"/>
      <c r="E108" s="130"/>
      <c r="G108" s="132" t="s">
        <v>170</v>
      </c>
      <c r="H108" s="132"/>
      <c r="I108" s="15">
        <v>-8357127.5899999999</v>
      </c>
      <c r="J108" s="18"/>
      <c r="K108" s="15">
        <v>0</v>
      </c>
      <c r="L108" s="18"/>
      <c r="M108" s="15">
        <v>-3913200</v>
      </c>
      <c r="N108" s="18"/>
      <c r="O108" s="15">
        <v>0</v>
      </c>
    </row>
    <row r="109" spans="1:15" ht="21" customHeight="1">
      <c r="A109" s="129" t="s">
        <v>199</v>
      </c>
      <c r="B109" s="127"/>
      <c r="C109" s="130"/>
      <c r="D109" s="129"/>
      <c r="E109" s="130"/>
      <c r="G109" s="132"/>
      <c r="H109" s="132"/>
      <c r="I109" s="15">
        <v>0</v>
      </c>
      <c r="J109" s="18"/>
      <c r="K109" s="15">
        <v>-4826938.07</v>
      </c>
      <c r="L109" s="18"/>
      <c r="M109" s="15">
        <v>0</v>
      </c>
      <c r="N109" s="18"/>
      <c r="O109" s="15">
        <v>0</v>
      </c>
    </row>
    <row r="110" spans="1:15" ht="21" customHeight="1">
      <c r="A110" s="129" t="s">
        <v>232</v>
      </c>
      <c r="B110" s="127"/>
      <c r="C110" s="130"/>
      <c r="D110" s="129"/>
      <c r="E110" s="130"/>
      <c r="G110" s="132"/>
      <c r="H110" s="132"/>
      <c r="I110" s="15">
        <v>0</v>
      </c>
      <c r="J110" s="18"/>
      <c r="K110" s="15">
        <v>100000</v>
      </c>
      <c r="L110" s="18"/>
      <c r="M110" s="15">
        <v>0</v>
      </c>
      <c r="N110" s="18"/>
      <c r="O110" s="15">
        <v>0</v>
      </c>
    </row>
    <row r="111" spans="1:15" ht="21" customHeight="1">
      <c r="A111" s="128" t="s">
        <v>293</v>
      </c>
      <c r="B111" s="127"/>
      <c r="C111" s="130"/>
      <c r="D111" s="129"/>
      <c r="E111" s="130"/>
      <c r="G111" s="132"/>
      <c r="H111" s="132"/>
      <c r="I111" s="15">
        <v>0</v>
      </c>
      <c r="J111" s="18"/>
      <c r="K111" s="17">
        <v>-32000000</v>
      </c>
      <c r="L111" s="18"/>
      <c r="M111" s="17">
        <v>0</v>
      </c>
      <c r="N111" s="18"/>
      <c r="O111" s="15">
        <v>-32000000</v>
      </c>
    </row>
    <row r="112" spans="1:15" ht="21" customHeight="1">
      <c r="A112" s="129" t="s">
        <v>150</v>
      </c>
      <c r="B112" s="127"/>
      <c r="C112" s="130"/>
      <c r="D112" s="129"/>
      <c r="E112" s="130"/>
      <c r="G112" s="132"/>
      <c r="H112" s="132"/>
      <c r="I112" s="15">
        <v>0</v>
      </c>
      <c r="J112" s="18"/>
      <c r="K112" s="17">
        <v>-45964532.330000006</v>
      </c>
      <c r="L112" s="18"/>
      <c r="M112" s="17">
        <v>0</v>
      </c>
      <c r="N112" s="18"/>
      <c r="O112" s="15">
        <v>0</v>
      </c>
    </row>
    <row r="113" spans="1:15" ht="21" customHeight="1">
      <c r="A113" s="129" t="s">
        <v>151</v>
      </c>
      <c r="B113" s="127"/>
      <c r="C113" s="130"/>
      <c r="D113" s="129"/>
      <c r="E113" s="130"/>
      <c r="G113" s="132"/>
      <c r="H113" s="132"/>
      <c r="I113" s="15">
        <v>25945116.930000003</v>
      </c>
      <c r="J113" s="18"/>
      <c r="K113" s="17">
        <v>2286737.13</v>
      </c>
      <c r="L113" s="18"/>
      <c r="M113" s="17">
        <v>36170253.130000003</v>
      </c>
      <c r="N113" s="18"/>
      <c r="O113" s="15">
        <v>35755038.049999997</v>
      </c>
    </row>
    <row r="114" spans="1:15" ht="21" customHeight="1">
      <c r="A114" s="127" t="s">
        <v>182</v>
      </c>
      <c r="B114" s="127"/>
      <c r="C114" s="130"/>
      <c r="D114" s="129"/>
      <c r="E114" s="130"/>
      <c r="G114" s="132" t="s">
        <v>322</v>
      </c>
      <c r="I114" s="36">
        <v>5888400</v>
      </c>
      <c r="K114" s="15">
        <v>92737872.75</v>
      </c>
      <c r="M114" s="171">
        <v>5888400</v>
      </c>
      <c r="O114" s="15">
        <v>92737872.75</v>
      </c>
    </row>
    <row r="115" spans="1:15" ht="21" customHeight="1">
      <c r="A115" s="176" t="s">
        <v>152</v>
      </c>
      <c r="B115" s="127"/>
      <c r="C115" s="130"/>
      <c r="D115" s="129"/>
      <c r="E115" s="130"/>
      <c r="G115" s="264"/>
      <c r="H115" s="132"/>
      <c r="I115" s="37">
        <v>-422767055.0999999</v>
      </c>
      <c r="J115" s="3"/>
      <c r="K115" s="37">
        <v>905307764.49999964</v>
      </c>
      <c r="L115" s="3"/>
      <c r="M115" s="37">
        <v>-423517246.18999994</v>
      </c>
      <c r="N115" s="3"/>
      <c r="O115" s="37">
        <v>673280114.86999965</v>
      </c>
    </row>
    <row r="116" spans="1:15" ht="6.75" customHeight="1">
      <c r="C116" s="134"/>
      <c r="D116" s="131"/>
      <c r="F116" s="36"/>
      <c r="G116" s="132"/>
      <c r="H116" s="132"/>
      <c r="I116" s="15"/>
      <c r="J116" s="18"/>
      <c r="K116" s="15"/>
      <c r="L116" s="18"/>
      <c r="M116" s="15"/>
      <c r="N116" s="18"/>
      <c r="O116" s="15"/>
    </row>
    <row r="117" spans="1:15" ht="21.9" customHeight="1">
      <c r="A117" s="177" t="s">
        <v>291</v>
      </c>
      <c r="B117" s="127"/>
      <c r="C117" s="130"/>
      <c r="D117" s="129"/>
      <c r="E117" s="130"/>
      <c r="G117" s="264"/>
      <c r="H117" s="132"/>
      <c r="I117" s="3"/>
      <c r="J117" s="3"/>
      <c r="K117" s="3"/>
      <c r="L117" s="3"/>
      <c r="M117" s="3"/>
      <c r="N117" s="3"/>
      <c r="O117" s="38" t="s">
        <v>354</v>
      </c>
    </row>
    <row r="118" spans="1:15" ht="21.9" customHeight="1">
      <c r="A118" s="157" t="s">
        <v>0</v>
      </c>
      <c r="B118" s="157"/>
      <c r="C118" s="157"/>
      <c r="D118" s="157"/>
      <c r="E118" s="157"/>
      <c r="F118" s="158"/>
      <c r="G118" s="158"/>
      <c r="H118" s="158"/>
      <c r="I118" s="158"/>
      <c r="J118" s="158"/>
      <c r="K118" s="158"/>
      <c r="L118" s="158"/>
      <c r="M118" s="158"/>
      <c r="N118" s="158"/>
      <c r="O118" s="1"/>
    </row>
    <row r="119" spans="1:15" ht="21.9" customHeight="1">
      <c r="A119" s="157" t="s">
        <v>135</v>
      </c>
      <c r="B119" s="157"/>
      <c r="C119" s="157"/>
      <c r="D119" s="157"/>
      <c r="E119" s="157"/>
      <c r="F119" s="158"/>
      <c r="G119" s="159"/>
      <c r="H119" s="159"/>
      <c r="I119" s="158"/>
      <c r="J119" s="159"/>
      <c r="K119" s="158"/>
      <c r="L119" s="159"/>
      <c r="M119" s="158"/>
      <c r="N119" s="160"/>
      <c r="O119" s="160"/>
    </row>
    <row r="120" spans="1:15" ht="21.9" customHeight="1">
      <c r="A120" s="157" t="s">
        <v>356</v>
      </c>
      <c r="B120" s="157"/>
      <c r="C120" s="157"/>
      <c r="D120" s="157"/>
      <c r="E120" s="157"/>
      <c r="F120" s="158"/>
      <c r="G120" s="159"/>
      <c r="H120" s="159"/>
      <c r="I120" s="158"/>
      <c r="J120" s="159"/>
      <c r="K120" s="158"/>
      <c r="L120" s="159"/>
      <c r="M120" s="158"/>
      <c r="N120" s="163"/>
      <c r="O120" s="160"/>
    </row>
    <row r="121" spans="1:15" ht="21.9" customHeight="1">
      <c r="A121" s="157"/>
      <c r="B121" s="157"/>
      <c r="C121" s="157"/>
      <c r="D121" s="157"/>
      <c r="E121" s="157"/>
      <c r="F121" s="158"/>
      <c r="G121" s="159"/>
      <c r="H121" s="159"/>
      <c r="I121" s="158"/>
      <c r="J121" s="159"/>
      <c r="K121" s="158"/>
      <c r="L121" s="159"/>
      <c r="M121" s="158"/>
      <c r="N121" s="163"/>
      <c r="O121" s="160"/>
    </row>
    <row r="122" spans="1:15" ht="21.9" customHeight="1">
      <c r="A122" s="157"/>
      <c r="B122" s="157"/>
      <c r="C122" s="157"/>
      <c r="D122" s="157"/>
      <c r="E122" s="157"/>
      <c r="F122" s="158"/>
      <c r="G122" s="159"/>
      <c r="H122" s="159"/>
      <c r="I122" s="326" t="s">
        <v>2</v>
      </c>
      <c r="J122" s="326"/>
      <c r="K122" s="326"/>
      <c r="L122" s="326"/>
      <c r="M122" s="326"/>
      <c r="N122" s="326"/>
      <c r="O122" s="326"/>
    </row>
    <row r="123" spans="1:15" ht="21.9" customHeight="1">
      <c r="A123" s="127"/>
      <c r="B123" s="165"/>
      <c r="C123" s="168"/>
      <c r="D123" s="127"/>
      <c r="E123" s="130"/>
      <c r="G123" s="167"/>
      <c r="H123" s="164"/>
      <c r="I123" s="327" t="s">
        <v>3</v>
      </c>
      <c r="J123" s="327"/>
      <c r="K123" s="327"/>
      <c r="L123" s="167"/>
      <c r="M123" s="327" t="s">
        <v>4</v>
      </c>
      <c r="N123" s="327"/>
      <c r="O123" s="327"/>
    </row>
    <row r="124" spans="1:15" ht="21.9" customHeight="1">
      <c r="A124" s="157"/>
      <c r="B124" s="157"/>
      <c r="C124" s="157"/>
      <c r="D124" s="127"/>
      <c r="E124" s="130"/>
      <c r="G124" s="169" t="s">
        <v>6</v>
      </c>
      <c r="H124" s="170"/>
      <c r="I124" s="137">
        <v>2023</v>
      </c>
      <c r="J124" s="136"/>
      <c r="K124" s="138">
        <v>2022</v>
      </c>
      <c r="L124" s="136"/>
      <c r="M124" s="137">
        <v>2023</v>
      </c>
      <c r="N124" s="136"/>
      <c r="O124" s="138">
        <v>2022</v>
      </c>
    </row>
    <row r="125" spans="1:15" ht="21.9" customHeight="1">
      <c r="A125" s="176" t="s">
        <v>324</v>
      </c>
      <c r="B125" s="157"/>
      <c r="C125" s="157"/>
      <c r="D125" s="127"/>
      <c r="E125" s="130"/>
      <c r="G125" s="264"/>
      <c r="H125" s="170"/>
      <c r="I125" s="136"/>
      <c r="J125" s="136"/>
      <c r="K125" s="301"/>
      <c r="L125" s="136"/>
      <c r="M125" s="136"/>
      <c r="N125" s="136"/>
      <c r="O125" s="301"/>
    </row>
    <row r="126" spans="1:15" ht="21.9" customHeight="1">
      <c r="A126" s="176"/>
      <c r="B126" s="127"/>
      <c r="C126" s="127"/>
      <c r="D126" s="127"/>
      <c r="E126" s="130"/>
      <c r="H126" s="132"/>
      <c r="I126" s="3"/>
      <c r="J126" s="3"/>
      <c r="K126" s="3"/>
      <c r="L126" s="3"/>
      <c r="M126" s="3"/>
      <c r="N126" s="3"/>
      <c r="O126" s="3"/>
    </row>
    <row r="127" spans="1:15" ht="23.1" customHeight="1">
      <c r="A127" s="157" t="s">
        <v>153</v>
      </c>
      <c r="B127" s="127"/>
      <c r="C127" s="127"/>
      <c r="D127" s="130"/>
      <c r="E127" s="130"/>
      <c r="H127" s="132"/>
      <c r="I127" s="154"/>
      <c r="J127" s="154"/>
      <c r="K127" s="154"/>
      <c r="L127" s="154"/>
      <c r="M127" s="154"/>
      <c r="N127" s="154"/>
      <c r="O127" s="154"/>
    </row>
    <row r="128" spans="1:15" ht="23.1" customHeight="1">
      <c r="A128" s="127" t="s">
        <v>228</v>
      </c>
      <c r="B128" s="127"/>
      <c r="C128" s="127"/>
      <c r="D128" s="130"/>
      <c r="E128" s="130"/>
      <c r="H128" s="132"/>
      <c r="I128" s="134"/>
      <c r="J128" s="134"/>
      <c r="K128" s="134"/>
      <c r="L128" s="134"/>
      <c r="M128" s="134"/>
      <c r="N128" s="134"/>
      <c r="O128" s="134"/>
    </row>
    <row r="129" spans="1:15" ht="23.1" customHeight="1">
      <c r="A129" s="127"/>
      <c r="B129" s="127" t="s">
        <v>213</v>
      </c>
      <c r="C129" s="127"/>
      <c r="D129" s="130"/>
      <c r="E129" s="130"/>
      <c r="G129" s="132"/>
      <c r="H129" s="132"/>
      <c r="I129" s="19">
        <v>3732390.5</v>
      </c>
      <c r="J129" s="18"/>
      <c r="K129" s="19">
        <v>-47487649.049999997</v>
      </c>
      <c r="L129" s="18"/>
      <c r="M129" s="19">
        <v>0</v>
      </c>
      <c r="N129" s="18"/>
      <c r="O129" s="19">
        <v>0</v>
      </c>
    </row>
    <row r="130" spans="1:15" ht="23.1" customHeight="1">
      <c r="A130" s="127" t="s">
        <v>243</v>
      </c>
      <c r="B130" s="127"/>
      <c r="C130" s="127"/>
      <c r="D130" s="130"/>
      <c r="E130" s="130"/>
      <c r="G130" s="132" t="s">
        <v>215</v>
      </c>
      <c r="H130" s="132"/>
      <c r="I130" s="19">
        <v>556800000</v>
      </c>
      <c r="J130" s="18"/>
      <c r="K130" s="19">
        <v>628800000</v>
      </c>
      <c r="L130" s="18"/>
      <c r="M130" s="19">
        <v>556800000</v>
      </c>
      <c r="N130" s="18"/>
      <c r="O130" s="19">
        <v>628800000</v>
      </c>
    </row>
    <row r="131" spans="1:15" ht="23.1" customHeight="1">
      <c r="A131" s="177" t="s">
        <v>275</v>
      </c>
      <c r="B131" s="127"/>
      <c r="C131" s="127"/>
      <c r="D131" s="130"/>
      <c r="E131" s="130"/>
      <c r="G131" s="132" t="s">
        <v>215</v>
      </c>
      <c r="H131" s="132"/>
      <c r="I131" s="19">
        <v>-500000000</v>
      </c>
      <c r="J131" s="18"/>
      <c r="K131" s="19">
        <v>-453000000</v>
      </c>
      <c r="L131" s="18"/>
      <c r="M131" s="19">
        <v>-500000000</v>
      </c>
      <c r="N131" s="18"/>
      <c r="O131" s="19">
        <v>-453000000</v>
      </c>
    </row>
    <row r="132" spans="1:15" ht="23.1" customHeight="1">
      <c r="A132" s="127" t="s">
        <v>269</v>
      </c>
      <c r="B132" s="127"/>
      <c r="C132" s="127"/>
      <c r="D132" s="130"/>
      <c r="E132" s="130"/>
      <c r="G132" s="132" t="s">
        <v>215</v>
      </c>
      <c r="H132" s="132"/>
      <c r="I132" s="19">
        <v>-11265960</v>
      </c>
      <c r="J132" s="18"/>
      <c r="K132" s="19">
        <v>-8981656</v>
      </c>
      <c r="L132" s="18"/>
      <c r="M132" s="19">
        <v>-11265960</v>
      </c>
      <c r="N132" s="18"/>
      <c r="O132" s="19">
        <v>-8981656</v>
      </c>
    </row>
    <row r="133" spans="1:15" ht="23.1" customHeight="1">
      <c r="A133" s="127" t="s">
        <v>154</v>
      </c>
      <c r="B133" s="127"/>
      <c r="C133" s="127"/>
      <c r="D133" s="130"/>
      <c r="E133" s="130"/>
      <c r="G133" s="132"/>
      <c r="H133" s="132"/>
      <c r="I133" s="19">
        <v>-72801012.900000006</v>
      </c>
      <c r="J133" s="18"/>
      <c r="K133" s="19">
        <v>-65160796.240000002</v>
      </c>
      <c r="L133" s="18"/>
      <c r="M133" s="19">
        <v>-72801012.900000006</v>
      </c>
      <c r="N133" s="18"/>
      <c r="O133" s="19">
        <v>-65160796.240000002</v>
      </c>
    </row>
    <row r="134" spans="1:15" ht="23.1" customHeight="1">
      <c r="A134" s="127" t="s">
        <v>155</v>
      </c>
      <c r="B134" s="127"/>
      <c r="C134" s="130"/>
      <c r="D134" s="129"/>
      <c r="E134" s="130"/>
      <c r="G134" s="132" t="s">
        <v>278</v>
      </c>
      <c r="H134" s="132"/>
      <c r="I134" s="19">
        <v>-407203049.48000002</v>
      </c>
      <c r="J134" s="18"/>
      <c r="K134" s="19">
        <v>-600543480.67000008</v>
      </c>
      <c r="L134" s="18"/>
      <c r="M134" s="19">
        <v>-193232591.66999999</v>
      </c>
      <c r="N134" s="18"/>
      <c r="O134" s="19">
        <v>-306728893.54000002</v>
      </c>
    </row>
    <row r="135" spans="1:15" ht="23.1" customHeight="1">
      <c r="A135" s="127" t="s">
        <v>270</v>
      </c>
      <c r="B135" s="127"/>
      <c r="C135" s="130"/>
      <c r="D135" s="130"/>
      <c r="E135" s="130"/>
      <c r="F135" s="32"/>
      <c r="G135" s="132" t="s">
        <v>306</v>
      </c>
      <c r="H135" s="132"/>
      <c r="I135" s="19">
        <v>-28848440.359999999</v>
      </c>
      <c r="J135" s="18"/>
      <c r="K135" s="19">
        <v>-160033554.44</v>
      </c>
      <c r="L135" s="18"/>
      <c r="M135" s="19">
        <v>-2617466.38</v>
      </c>
      <c r="N135" s="18"/>
      <c r="O135" s="19">
        <v>-2376113.84</v>
      </c>
    </row>
    <row r="136" spans="1:15" ht="23.1" customHeight="1">
      <c r="A136" s="127" t="s">
        <v>271</v>
      </c>
      <c r="B136" s="127"/>
      <c r="C136" s="130"/>
      <c r="D136" s="129"/>
      <c r="E136" s="130"/>
      <c r="G136" s="132" t="s">
        <v>306</v>
      </c>
      <c r="H136" s="132"/>
      <c r="I136" s="19">
        <v>-9300088.0699999984</v>
      </c>
      <c r="J136" s="18"/>
      <c r="K136" s="19">
        <v>-11799483.469999999</v>
      </c>
      <c r="L136" s="18"/>
      <c r="M136" s="19">
        <v>-568373.62</v>
      </c>
      <c r="N136" s="18"/>
      <c r="O136" s="19">
        <v>-404800.16</v>
      </c>
    </row>
    <row r="137" spans="1:15" ht="21" customHeight="1">
      <c r="A137" s="129" t="s">
        <v>339</v>
      </c>
      <c r="B137" s="127"/>
      <c r="C137" s="130"/>
      <c r="D137" s="129"/>
      <c r="E137" s="130"/>
      <c r="G137" s="132" t="s">
        <v>20</v>
      </c>
      <c r="H137" s="132"/>
      <c r="I137" s="15">
        <v>20500000</v>
      </c>
      <c r="J137" s="18"/>
      <c r="K137" s="17">
        <v>0</v>
      </c>
      <c r="L137" s="18"/>
      <c r="M137" s="17">
        <v>0</v>
      </c>
      <c r="N137" s="18"/>
      <c r="O137" s="15">
        <v>0</v>
      </c>
    </row>
    <row r="138" spans="1:15" ht="23.1" customHeight="1">
      <c r="A138" s="302" t="s">
        <v>244</v>
      </c>
      <c r="B138" s="127"/>
      <c r="C138" s="130"/>
      <c r="D138" s="129"/>
      <c r="E138" s="130"/>
      <c r="G138" s="132"/>
      <c r="H138" s="132"/>
      <c r="I138" s="19">
        <v>0</v>
      </c>
      <c r="J138" s="18"/>
      <c r="K138" s="19">
        <v>-117171764.72</v>
      </c>
      <c r="L138" s="18"/>
      <c r="M138" s="19">
        <v>0</v>
      </c>
      <c r="N138" s="18"/>
      <c r="O138" s="19">
        <v>-117171764.72</v>
      </c>
    </row>
    <row r="139" spans="1:15" ht="23.1" customHeight="1">
      <c r="A139" s="127" t="s">
        <v>233</v>
      </c>
      <c r="B139" s="127"/>
      <c r="C139" s="130"/>
      <c r="D139" s="129"/>
      <c r="E139" s="130"/>
      <c r="G139" s="132"/>
      <c r="H139" s="132"/>
      <c r="I139" s="19">
        <v>-27</v>
      </c>
      <c r="J139" s="18"/>
      <c r="K139" s="19">
        <v>-5673.32</v>
      </c>
      <c r="L139" s="18"/>
      <c r="M139" s="19">
        <v>-27</v>
      </c>
      <c r="N139" s="18"/>
      <c r="O139" s="19">
        <v>-5673.32</v>
      </c>
    </row>
    <row r="140" spans="1:15" ht="23.1" customHeight="1">
      <c r="A140" s="157" t="s">
        <v>156</v>
      </c>
      <c r="B140" s="127"/>
      <c r="C140" s="130"/>
      <c r="D140" s="129"/>
      <c r="E140" s="130"/>
      <c r="G140" s="132"/>
      <c r="H140" s="132"/>
      <c r="I140" s="37">
        <v>-448386187.31</v>
      </c>
      <c r="J140" s="3"/>
      <c r="K140" s="37">
        <v>-835384057.91000021</v>
      </c>
      <c r="L140" s="3"/>
      <c r="M140" s="37">
        <v>-223685431.56999999</v>
      </c>
      <c r="N140" s="3"/>
      <c r="O140" s="37">
        <v>-325029697.81999999</v>
      </c>
    </row>
    <row r="141" spans="1:15" ht="23.1" customHeight="1">
      <c r="A141" s="127"/>
      <c r="B141" s="127"/>
      <c r="C141" s="130"/>
      <c r="D141" s="129"/>
      <c r="E141" s="130"/>
      <c r="G141" s="167"/>
      <c r="H141" s="132"/>
      <c r="I141" s="39"/>
      <c r="J141" s="21"/>
      <c r="K141" s="39"/>
      <c r="L141" s="21"/>
      <c r="M141" s="39"/>
      <c r="N141" s="21"/>
      <c r="O141" s="39"/>
    </row>
    <row r="142" spans="1:15" ht="23.1" customHeight="1">
      <c r="A142" s="176" t="s">
        <v>157</v>
      </c>
      <c r="B142" s="127"/>
      <c r="C142" s="127"/>
      <c r="D142" s="130"/>
      <c r="E142" s="130"/>
      <c r="G142" s="136"/>
      <c r="H142" s="132"/>
      <c r="I142" s="3">
        <v>-713771374.10999978</v>
      </c>
      <c r="J142" s="21"/>
      <c r="K142" s="3">
        <v>302687299.30999988</v>
      </c>
      <c r="L142" s="21"/>
      <c r="M142" s="3">
        <v>-673840290.38999999</v>
      </c>
      <c r="N142" s="21"/>
      <c r="O142" s="3">
        <v>269621580.80999964</v>
      </c>
    </row>
    <row r="143" spans="1:15" ht="23.1" customHeight="1">
      <c r="A143" s="176" t="s">
        <v>261</v>
      </c>
      <c r="B143" s="127"/>
      <c r="C143" s="127"/>
      <c r="D143" s="130"/>
      <c r="E143" s="130"/>
      <c r="G143" s="136"/>
      <c r="H143" s="132"/>
      <c r="I143" s="16">
        <v>4073019.9200000009</v>
      </c>
      <c r="J143" s="18"/>
      <c r="K143" s="16">
        <v>0</v>
      </c>
      <c r="L143" s="18"/>
      <c r="M143" s="16">
        <v>0</v>
      </c>
      <c r="N143" s="18"/>
      <c r="O143" s="16">
        <v>0</v>
      </c>
    </row>
    <row r="144" spans="1:15" ht="23.1" customHeight="1">
      <c r="A144" s="176" t="s">
        <v>221</v>
      </c>
      <c r="B144" s="127"/>
      <c r="C144" s="127"/>
      <c r="D144" s="130"/>
      <c r="E144" s="130"/>
      <c r="G144" s="136"/>
      <c r="H144" s="132"/>
      <c r="I144" s="19">
        <v>802512110.18999994</v>
      </c>
      <c r="J144" s="18"/>
      <c r="K144" s="19">
        <v>499824810.88</v>
      </c>
      <c r="L144" s="18"/>
      <c r="M144" s="19">
        <v>741755499.6099999</v>
      </c>
      <c r="N144" s="18"/>
      <c r="O144" s="16">
        <v>472133918.79999977</v>
      </c>
    </row>
    <row r="145" spans="1:15" ht="23.1" customHeight="1" thickBot="1">
      <c r="A145" s="157" t="s">
        <v>222</v>
      </c>
      <c r="B145" s="127"/>
      <c r="C145" s="127"/>
      <c r="D145" s="130"/>
      <c r="E145" s="130"/>
      <c r="G145" s="136"/>
      <c r="H145" s="132"/>
      <c r="I145" s="40">
        <v>92813756</v>
      </c>
      <c r="J145" s="3"/>
      <c r="K145" s="40">
        <v>802512110.18999982</v>
      </c>
      <c r="L145" s="3"/>
      <c r="M145" s="40">
        <v>67915209.219999909</v>
      </c>
      <c r="N145" s="3"/>
      <c r="O145" s="40">
        <v>741755499.61000001</v>
      </c>
    </row>
    <row r="146" spans="1:15" ht="21.9" customHeight="1" thickTop="1">
      <c r="A146" s="176"/>
      <c r="B146" s="127"/>
      <c r="C146" s="127"/>
      <c r="D146" s="127"/>
      <c r="E146" s="130"/>
      <c r="H146" s="132"/>
      <c r="I146" s="3"/>
      <c r="J146" s="3"/>
      <c r="K146" s="3"/>
      <c r="L146" s="3"/>
      <c r="M146" s="3"/>
      <c r="N146" s="3"/>
      <c r="O146" s="3"/>
    </row>
    <row r="147" spans="1:15" ht="23.1" customHeight="1">
      <c r="A147" s="177" t="s">
        <v>291</v>
      </c>
      <c r="B147" s="129"/>
      <c r="C147" s="129"/>
      <c r="D147" s="127"/>
      <c r="E147" s="130"/>
      <c r="G147" s="136"/>
      <c r="H147" s="164"/>
      <c r="I147" s="20"/>
      <c r="J147" s="2"/>
      <c r="K147" s="20"/>
      <c r="L147" s="2"/>
      <c r="M147" s="16"/>
      <c r="N147" s="2"/>
      <c r="O147" s="20"/>
    </row>
    <row r="148" spans="1:15" ht="26.25" customHeight="1">
      <c r="A148" s="177"/>
      <c r="B148" s="127"/>
      <c r="C148" s="130"/>
      <c r="D148" s="129"/>
      <c r="E148" s="130"/>
      <c r="G148" s="264"/>
      <c r="H148" s="132"/>
      <c r="I148" s="3"/>
      <c r="J148" s="3"/>
      <c r="K148" s="3"/>
      <c r="L148" s="3"/>
      <c r="M148" s="3"/>
      <c r="N148" s="3"/>
      <c r="O148" s="3"/>
    </row>
    <row r="149" spans="1:15" ht="23.1" customHeight="1">
      <c r="A149" s="157" t="s">
        <v>158</v>
      </c>
      <c r="B149" s="127"/>
      <c r="C149" s="127"/>
      <c r="D149" s="130"/>
      <c r="E149" s="130"/>
      <c r="G149" s="136"/>
      <c r="H149" s="164"/>
      <c r="I149" s="71"/>
      <c r="J149" s="134"/>
      <c r="K149" s="71"/>
      <c r="L149" s="134"/>
      <c r="M149" s="71"/>
      <c r="N149" s="134"/>
      <c r="O149" s="71"/>
    </row>
    <row r="150" spans="1:15" ht="23.1" customHeight="1">
      <c r="A150" s="178" t="s">
        <v>159</v>
      </c>
      <c r="B150" s="127" t="s">
        <v>160</v>
      </c>
      <c r="C150" s="127"/>
      <c r="D150" s="127"/>
      <c r="E150" s="130"/>
      <c r="G150" s="136"/>
      <c r="H150" s="164"/>
      <c r="I150" s="179"/>
      <c r="J150" s="160"/>
      <c r="K150" s="41"/>
      <c r="M150" s="166"/>
      <c r="N150" s="163"/>
      <c r="O150" s="42"/>
    </row>
    <row r="151" spans="1:15" ht="23.1" customHeight="1">
      <c r="A151" s="178"/>
      <c r="B151" s="129"/>
      <c r="C151" s="127" t="s">
        <v>168</v>
      </c>
      <c r="D151" s="134"/>
      <c r="E151" s="180"/>
      <c r="F151" s="148"/>
      <c r="G151" s="132" t="s">
        <v>32</v>
      </c>
      <c r="H151" s="132"/>
      <c r="I151" s="181">
        <v>322076.59999999998</v>
      </c>
      <c r="J151" s="21"/>
      <c r="K151" s="16">
        <v>0</v>
      </c>
      <c r="L151" s="21"/>
      <c r="M151" s="16">
        <v>98609.600000000006</v>
      </c>
      <c r="N151" s="21"/>
      <c r="O151" s="16">
        <v>0</v>
      </c>
    </row>
    <row r="152" spans="1:15" ht="23.1" customHeight="1">
      <c r="A152" s="178"/>
      <c r="B152" s="129"/>
      <c r="C152" s="127" t="s">
        <v>280</v>
      </c>
      <c r="D152" s="127"/>
      <c r="E152" s="180"/>
      <c r="F152" s="148"/>
      <c r="G152" s="132" t="s">
        <v>323</v>
      </c>
      <c r="H152" s="132"/>
      <c r="I152" s="181">
        <v>15463655.800000001</v>
      </c>
      <c r="J152" s="21"/>
      <c r="K152" s="16">
        <v>0</v>
      </c>
      <c r="L152" s="21"/>
      <c r="M152" s="16">
        <v>4190000</v>
      </c>
      <c r="N152" s="21"/>
      <c r="O152" s="16">
        <v>0</v>
      </c>
    </row>
    <row r="153" spans="1:15" ht="23.1" customHeight="1">
      <c r="A153" s="178"/>
      <c r="B153" s="129"/>
      <c r="C153" s="129" t="s">
        <v>294</v>
      </c>
      <c r="D153" s="127"/>
      <c r="E153" s="180"/>
      <c r="F153" s="148"/>
      <c r="G153" s="132"/>
      <c r="H153" s="132"/>
      <c r="I153" s="181">
        <v>67877.953271028033</v>
      </c>
      <c r="J153" s="21"/>
      <c r="K153" s="16">
        <v>0</v>
      </c>
      <c r="L153" s="21"/>
      <c r="M153" s="16">
        <v>67877.953271028033</v>
      </c>
      <c r="N153" s="21"/>
      <c r="O153" s="16">
        <v>0</v>
      </c>
    </row>
    <row r="154" spans="1:15" ht="23.1" customHeight="1">
      <c r="A154" s="178"/>
      <c r="B154" s="129"/>
      <c r="C154" s="129" t="s">
        <v>295</v>
      </c>
      <c r="D154" s="127"/>
      <c r="E154" s="180"/>
      <c r="F154" s="148"/>
      <c r="G154" s="132" t="s">
        <v>18</v>
      </c>
      <c r="H154" s="132"/>
      <c r="I154" s="181">
        <v>6283200</v>
      </c>
      <c r="J154" s="21"/>
      <c r="K154" s="16">
        <v>5888400</v>
      </c>
      <c r="L154" s="21"/>
      <c r="M154" s="16">
        <v>6283200</v>
      </c>
      <c r="N154" s="21"/>
      <c r="O154" s="16">
        <v>5888400</v>
      </c>
    </row>
    <row r="155" spans="1:15" ht="23.1" customHeight="1">
      <c r="A155" s="178"/>
      <c r="B155" s="129"/>
      <c r="C155" s="129" t="s">
        <v>196</v>
      </c>
      <c r="D155" s="127"/>
      <c r="E155" s="180"/>
      <c r="F155" s="148"/>
      <c r="G155" s="132" t="s">
        <v>18</v>
      </c>
      <c r="H155" s="132"/>
      <c r="I155" s="181">
        <v>25000000</v>
      </c>
      <c r="J155" s="21"/>
      <c r="K155" s="16">
        <v>8736060.8699999992</v>
      </c>
      <c r="L155" s="21"/>
      <c r="M155" s="16">
        <v>25000000</v>
      </c>
      <c r="N155" s="21"/>
      <c r="O155" s="16">
        <v>8736060.8699999992</v>
      </c>
    </row>
    <row r="156" spans="1:15" ht="23.1" customHeight="1">
      <c r="A156" s="178"/>
      <c r="B156" s="129"/>
      <c r="C156" s="128" t="s">
        <v>234</v>
      </c>
      <c r="D156" s="127"/>
      <c r="E156" s="180"/>
      <c r="F156" s="148"/>
      <c r="G156" s="263"/>
      <c r="H156" s="132"/>
      <c r="I156" s="181">
        <v>0</v>
      </c>
      <c r="J156" s="21"/>
      <c r="K156" s="16">
        <v>159738703.88</v>
      </c>
      <c r="L156" s="21"/>
      <c r="M156" s="181">
        <v>0</v>
      </c>
      <c r="N156" s="21"/>
      <c r="O156" s="16">
        <v>159738703.88</v>
      </c>
    </row>
    <row r="157" spans="1:15" ht="23.1" customHeight="1">
      <c r="A157" s="178"/>
      <c r="B157" s="129"/>
      <c r="C157" s="128" t="s">
        <v>340</v>
      </c>
      <c r="D157" s="127"/>
      <c r="E157" s="180"/>
      <c r="F157" s="148"/>
      <c r="G157" s="132"/>
      <c r="H157" s="132"/>
      <c r="I157" s="181">
        <v>279312752.08999997</v>
      </c>
      <c r="J157" s="21"/>
      <c r="K157" s="16">
        <v>103905195.91</v>
      </c>
      <c r="L157" s="21"/>
      <c r="M157" s="181">
        <v>0</v>
      </c>
      <c r="N157" s="21"/>
      <c r="O157" s="16">
        <v>6740000</v>
      </c>
    </row>
    <row r="158" spans="1:15" ht="23.1" customHeight="1">
      <c r="A158" s="178" t="s">
        <v>161</v>
      </c>
      <c r="B158" s="134" t="s">
        <v>162</v>
      </c>
      <c r="C158" s="129"/>
      <c r="D158" s="127"/>
      <c r="E158" s="130"/>
      <c r="G158" s="136"/>
      <c r="H158" s="164"/>
      <c r="I158" s="20"/>
      <c r="J158" s="2"/>
      <c r="K158" s="10"/>
      <c r="L158" s="10"/>
      <c r="M158" s="10"/>
      <c r="N158" s="10"/>
      <c r="O158" s="10"/>
    </row>
    <row r="159" spans="1:15" ht="23.1" customHeight="1">
      <c r="A159" s="178"/>
      <c r="B159" s="129"/>
      <c r="C159" s="129" t="s">
        <v>2</v>
      </c>
      <c r="D159" s="127"/>
      <c r="E159" s="130"/>
      <c r="G159" s="44"/>
      <c r="H159" s="2"/>
      <c r="I159" s="44">
        <v>12396210.699999999</v>
      </c>
      <c r="J159" s="2"/>
      <c r="K159" s="44">
        <v>3999525.04</v>
      </c>
      <c r="L159" s="2"/>
      <c r="M159" s="16">
        <v>0</v>
      </c>
      <c r="N159" s="2"/>
      <c r="O159" s="20">
        <v>0</v>
      </c>
    </row>
    <row r="160" spans="1:15" ht="23.1" customHeight="1">
      <c r="A160" s="178"/>
      <c r="B160" s="129"/>
      <c r="C160" s="129"/>
      <c r="D160" s="127"/>
      <c r="E160" s="130"/>
      <c r="G160" s="136"/>
      <c r="H160" s="164"/>
      <c r="I160" s="20"/>
      <c r="J160" s="2"/>
      <c r="L160" s="2"/>
      <c r="M160" s="16"/>
      <c r="N160" s="2"/>
      <c r="O160" s="20"/>
    </row>
    <row r="161" spans="1:15" ht="23.1" customHeight="1">
      <c r="A161" s="177" t="s">
        <v>291</v>
      </c>
      <c r="B161" s="129"/>
      <c r="C161" s="129"/>
      <c r="D161" s="127"/>
      <c r="E161" s="130"/>
      <c r="G161" s="136"/>
      <c r="H161" s="164"/>
      <c r="I161" s="20"/>
      <c r="J161" s="2"/>
      <c r="K161" s="20"/>
      <c r="L161" s="2"/>
      <c r="M161" s="16"/>
      <c r="N161" s="2"/>
      <c r="O161" s="20"/>
    </row>
    <row r="162" spans="1:15" ht="23.1" customHeight="1">
      <c r="A162" s="177"/>
      <c r="B162" s="129"/>
      <c r="C162" s="129"/>
      <c r="D162" s="127"/>
      <c r="E162" s="130"/>
      <c r="G162" s="136"/>
      <c r="H162" s="164"/>
      <c r="I162" s="20"/>
      <c r="J162" s="2"/>
      <c r="K162" s="20"/>
      <c r="L162" s="2"/>
      <c r="M162" s="16"/>
      <c r="N162" s="2"/>
      <c r="O162" s="20"/>
    </row>
    <row r="163" spans="1:15" ht="23.1" customHeight="1">
      <c r="A163" s="177"/>
      <c r="B163" s="129"/>
      <c r="C163" s="129"/>
      <c r="D163" s="127"/>
      <c r="E163" s="130"/>
      <c r="G163" s="136"/>
      <c r="H163" s="164"/>
      <c r="I163" s="20"/>
      <c r="J163" s="2"/>
      <c r="K163" s="20"/>
      <c r="L163" s="2"/>
      <c r="M163" s="16"/>
      <c r="N163" s="2"/>
      <c r="O163" s="20"/>
    </row>
    <row r="164" spans="1:15" ht="23.1" customHeight="1">
      <c r="A164" s="177"/>
      <c r="B164" s="129"/>
      <c r="C164" s="129"/>
      <c r="D164" s="127"/>
      <c r="E164" s="130"/>
      <c r="G164" s="136"/>
      <c r="H164" s="164"/>
      <c r="I164" s="20"/>
      <c r="J164" s="2"/>
      <c r="K164" s="20"/>
      <c r="L164" s="2"/>
      <c r="M164" s="16"/>
      <c r="N164" s="2"/>
      <c r="O164" s="20"/>
    </row>
    <row r="165" spans="1:15" ht="23.1" customHeight="1">
      <c r="A165" s="177"/>
      <c r="B165" s="129"/>
      <c r="C165" s="129"/>
      <c r="D165" s="127"/>
      <c r="E165" s="130"/>
      <c r="G165" s="136"/>
      <c r="H165" s="164"/>
      <c r="I165" s="20"/>
      <c r="J165" s="2"/>
      <c r="K165" s="20"/>
      <c r="L165" s="2"/>
      <c r="M165" s="16"/>
      <c r="N165" s="2"/>
      <c r="O165" s="20"/>
    </row>
    <row r="166" spans="1:15" ht="23.1" customHeight="1">
      <c r="A166" s="177"/>
      <c r="B166" s="129"/>
      <c r="C166" s="129"/>
      <c r="D166" s="127"/>
      <c r="E166" s="130"/>
      <c r="G166" s="136"/>
      <c r="H166" s="164"/>
      <c r="I166" s="20"/>
      <c r="J166" s="2"/>
      <c r="K166" s="20"/>
      <c r="L166" s="2"/>
      <c r="M166" s="16"/>
      <c r="N166" s="2"/>
      <c r="O166" s="20"/>
    </row>
    <row r="167" spans="1:15" ht="23.1" customHeight="1">
      <c r="A167" s="177"/>
      <c r="B167" s="129"/>
      <c r="C167" s="129"/>
      <c r="D167" s="127"/>
      <c r="E167" s="130"/>
      <c r="G167" s="136"/>
      <c r="H167" s="164"/>
      <c r="I167" s="20"/>
      <c r="J167" s="2"/>
      <c r="K167" s="20"/>
      <c r="L167" s="2"/>
      <c r="M167" s="16"/>
      <c r="N167" s="2"/>
      <c r="O167" s="20"/>
    </row>
    <row r="168" spans="1:15" ht="23.1" customHeight="1">
      <c r="A168" s="177"/>
      <c r="B168" s="129"/>
      <c r="C168" s="129"/>
      <c r="D168" s="127"/>
      <c r="E168" s="130"/>
      <c r="G168" s="136"/>
      <c r="H168" s="164"/>
      <c r="I168" s="20"/>
      <c r="J168" s="2"/>
      <c r="K168" s="20"/>
      <c r="L168" s="2"/>
      <c r="M168" s="16"/>
      <c r="N168" s="2"/>
      <c r="O168" s="20"/>
    </row>
    <row r="169" spans="1:15" ht="23.1" customHeight="1">
      <c r="A169" s="177"/>
      <c r="B169" s="129"/>
      <c r="C169" s="129"/>
      <c r="D169" s="127"/>
      <c r="E169" s="130"/>
      <c r="G169" s="136"/>
      <c r="H169" s="164"/>
      <c r="I169" s="20"/>
      <c r="J169" s="2"/>
      <c r="K169" s="20"/>
      <c r="L169" s="2"/>
      <c r="M169" s="16"/>
      <c r="N169" s="2"/>
      <c r="O169" s="20"/>
    </row>
    <row r="170" spans="1:15" ht="23.1" customHeight="1">
      <c r="A170" s="177"/>
      <c r="B170" s="129"/>
      <c r="C170" s="129"/>
      <c r="D170" s="127"/>
      <c r="E170" s="130"/>
      <c r="G170" s="136"/>
      <c r="H170" s="164"/>
      <c r="I170" s="20"/>
      <c r="J170" s="2"/>
      <c r="K170" s="20"/>
      <c r="L170" s="2"/>
      <c r="M170" s="16"/>
      <c r="N170" s="2"/>
      <c r="O170" s="20"/>
    </row>
    <row r="171" spans="1:15" ht="37.5" customHeight="1">
      <c r="A171" s="178"/>
      <c r="B171" s="129"/>
      <c r="C171" s="129"/>
      <c r="D171" s="127"/>
      <c r="E171" s="130"/>
      <c r="G171" s="136"/>
      <c r="H171" s="164"/>
      <c r="I171" s="20"/>
      <c r="J171" s="2"/>
      <c r="K171" s="20"/>
      <c r="L171" s="2"/>
      <c r="M171" s="16"/>
      <c r="N171" s="2"/>
      <c r="O171" s="20"/>
    </row>
    <row r="172" spans="1:15" ht="23.1" customHeight="1">
      <c r="A172" s="178"/>
      <c r="B172" s="129"/>
      <c r="C172" s="129"/>
      <c r="D172" s="127"/>
      <c r="E172" s="130"/>
      <c r="G172" s="136"/>
      <c r="H172" s="164"/>
      <c r="I172" s="20"/>
      <c r="J172" s="2"/>
      <c r="K172" s="20"/>
      <c r="L172" s="2"/>
      <c r="M172" s="16"/>
      <c r="N172" s="2"/>
      <c r="O172" s="38" t="s">
        <v>368</v>
      </c>
    </row>
  </sheetData>
  <mergeCells count="9">
    <mergeCell ref="I122:O122"/>
    <mergeCell ref="I123:K123"/>
    <mergeCell ref="M123:O123"/>
    <mergeCell ref="I5:O5"/>
    <mergeCell ref="I6:K6"/>
    <mergeCell ref="M6:O6"/>
    <mergeCell ref="I62:K62"/>
    <mergeCell ref="M62:O62"/>
    <mergeCell ref="I61:O61"/>
  </mergeCells>
  <pageMargins left="0.98425196850393704" right="0.39370078740157483" top="0.59055118110236227" bottom="0.31496062992125984" header="0.51181102362204722" footer="0.19685039370078741"/>
  <pageSetup paperSize="9" scale="65" fitToHeight="0" orientation="portrait" r:id="rId1"/>
  <headerFooter alignWithMargins="0"/>
  <customProperties>
    <customPr name="QN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12M (p.4-5)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12M (p.4-5)'!Print_Area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User 04</cp:lastModifiedBy>
  <cp:revision/>
  <cp:lastPrinted>2024-02-29T23:21:50Z</cp:lastPrinted>
  <dcterms:created xsi:type="dcterms:W3CDTF">2004-04-02T08:00:16Z</dcterms:created>
  <dcterms:modified xsi:type="dcterms:W3CDTF">2024-03-01T01:17:08Z</dcterms:modified>
  <cp:category/>
  <cp:contentStatus/>
</cp:coreProperties>
</file>