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WP-LISIED COMPANY\เครือ โซลาร์ตรอน\โซลาร์ตรอน\2023\Q4'2023\FS\EN\New folder\"/>
    </mc:Choice>
  </mc:AlternateContent>
  <xr:revisionPtr revIDLastSave="0" documentId="13_ncr:1_{7C38981C-AB9E-49E8-AE69-3C2317E70300}" xr6:coauthVersionLast="47" xr6:coauthVersionMax="47" xr10:uidLastSave="{00000000-0000-0000-0000-000000000000}"/>
  <bookViews>
    <workbookView xWindow="-120" yWindow="-120" windowWidth="29040" windowHeight="15990" tabRatio="845" activeTab="4" xr2:uid="{00000000-000D-0000-FFFF-FFFF00000000}"/>
  </bookViews>
  <sheets>
    <sheet name="BS (P1-P3)" sheetId="29" r:id="rId1"/>
    <sheet name="PL (P4-P5)" sheetId="73" r:id="rId2"/>
    <sheet name="Changes in Equity (P6)" sheetId="70" r:id="rId3"/>
    <sheet name="Changes in Equity(P7)" sheetId="71" r:id="rId4"/>
    <sheet name="CF  (P8-P10)" sheetId="69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'BS (P1-P3)'!$A$1:$O$143</definedName>
    <definedName name="_xlnm.Print_Area" localSheetId="4">'CF  (P8-P10)'!$A$1:$P$158</definedName>
    <definedName name="_xlnm.Print_Area" localSheetId="2">'Changes in Equity (P6)'!$A$1:$W$29</definedName>
    <definedName name="_xlnm.Print_Area" localSheetId="3">'Changes in Equity(P7)'!$A$1:$V$28</definedName>
    <definedName name="_xlnm.Print_Area" localSheetId="1">'PL (P4-P5)'!$A$1:$O$95</definedName>
  </definedNames>
  <calcPr calcId="191029"/>
</workbook>
</file>

<file path=xl/calcChain.xml><?xml version="1.0" encoding="utf-8"?>
<calcChain xmlns="http://schemas.openxmlformats.org/spreadsheetml/2006/main">
  <c r="A55" i="69" l="1"/>
  <c r="A109" i="69" s="1"/>
  <c r="A51" i="73"/>
  <c r="A51" i="29"/>
  <c r="A99" i="29" s="1"/>
  <c r="A97" i="29"/>
  <c r="A49" i="29"/>
  <c r="O68" i="73" l="1"/>
  <c r="I68" i="73"/>
  <c r="M68" i="73"/>
  <c r="K123" i="29" l="1"/>
  <c r="K68" i="73"/>
  <c r="O123" i="29" l="1"/>
  <c r="I123" i="29" l="1"/>
  <c r="M123" i="29"/>
  <c r="A1" i="71"/>
  <c r="A49" i="73"/>
  <c r="A1" i="73"/>
  <c r="A53" i="69"/>
  <c r="A1" i="69"/>
  <c r="A107" i="69"/>
  <c r="A1" i="70"/>
</calcChain>
</file>

<file path=xl/sharedStrings.xml><?xml version="1.0" encoding="utf-8"?>
<sst xmlns="http://schemas.openxmlformats.org/spreadsheetml/2006/main" count="355" uniqueCount="253">
  <si>
    <t>SOLARTRON PUBLIC COMPANY LIMITED AND ITS SUBSIDIARIES</t>
  </si>
  <si>
    <t>STATEMENT OF FINANCIAL POSITION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</si>
  <si>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</si>
  <si>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</si>
  <si>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</si>
  <si>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</si>
  <si>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</si>
  <si>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</si>
  <si>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</si>
  <si>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Trade accounts and other current</t>
  </si>
  <si>
    <t xml:space="preserve"> receivables - net</t>
  </si>
  <si>
    <t>Current contract assets - net</t>
  </si>
  <si>
    <t>5.2, 7</t>
  </si>
  <si>
    <t>Short - term loans to subsidiary</t>
  </si>
  <si>
    <t>and related parties  - net</t>
  </si>
  <si>
    <t>Short - term loan to other company</t>
  </si>
  <si>
    <t>Inventories - net</t>
  </si>
  <si>
    <t>Other current financail assets - net</t>
  </si>
  <si>
    <t>Other current assets</t>
  </si>
  <si>
    <t>Total current assets</t>
  </si>
  <si>
    <t>NON - CURRENT ASSETS</t>
  </si>
  <si>
    <t>Other non - current financial assets</t>
  </si>
  <si>
    <t>Investments in subsidiaries - net</t>
  </si>
  <si>
    <t>Property, plant and equipment - net</t>
  </si>
  <si>
    <t>Right of 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</si>
  <si>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</si>
  <si>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</si>
  <si>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</si>
  <si>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</si>
  <si>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</si>
  <si>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</si>
  <si>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</si>
  <si>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</si>
  <si>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</t>
  </si>
  <si>
    <t>loans from financial institutions</t>
  </si>
  <si>
    <t>Trade accounts and other current payables</t>
  </si>
  <si>
    <t>Current contract liabilities</t>
  </si>
  <si>
    <t>Short - term loans from subsidiaries</t>
  </si>
  <si>
    <t xml:space="preserve">Short - term loans from director and </t>
  </si>
  <si>
    <t>related person</t>
  </si>
  <si>
    <t xml:space="preserve">Short - term loan from other person </t>
  </si>
  <si>
    <t xml:space="preserve">Long - term loans from financial institutions </t>
  </si>
  <si>
    <t>Lease liabilities</t>
  </si>
  <si>
    <t>Provision for employee benefits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</si>
  <si>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</si>
  <si>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</si>
  <si>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</si>
  <si>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</si>
  <si>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</si>
  <si>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</si>
  <si>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Provision for employee benefit - net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</si>
  <si>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</si>
  <si>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</si>
  <si>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</si>
  <si>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</si>
  <si>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</si>
  <si>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</si>
  <si>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</si>
  <si>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</si>
  <si>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</si>
  <si>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Retained earnings (deficit)</t>
  </si>
  <si>
    <t>Appropriated - legal reserve</t>
  </si>
  <si>
    <t>Unappropriated</t>
  </si>
  <si>
    <t>Other components of shareholders' equity</t>
  </si>
  <si>
    <t>Total equity attributable to owners of the parent</t>
  </si>
  <si>
    <t>Non - controlling interests</t>
  </si>
  <si>
    <t>TOTAL SHAREHOLDERS' EQUITY</t>
  </si>
  <si>
    <t>TOTAL LIABILITIES AND SHAREHOLDERS' EQUITY</t>
  </si>
  <si>
    <t xml:space="preserve">STATEMENT OF COMPREHENSIVE INCOME </t>
  </si>
  <si>
    <t>REVENUES</t>
  </si>
  <si>
    <t>Revenue from sales of goods with installation</t>
  </si>
  <si>
    <t>Revenue from sales of electricity</t>
  </si>
  <si>
    <t>Other incomes</t>
  </si>
  <si>
    <t>Total revenues</t>
  </si>
  <si>
    <t>EXPENSES</t>
  </si>
  <si>
    <t>Cost of sales - goods with installation</t>
  </si>
  <si>
    <t>Cost of sales - electricity</t>
  </si>
  <si>
    <t>Cost of sales - goods</t>
  </si>
  <si>
    <t>Idle capacity</t>
  </si>
  <si>
    <t>Distribution costs</t>
  </si>
  <si>
    <t>Administrative expenses</t>
  </si>
  <si>
    <t>Total expenses</t>
  </si>
  <si>
    <t>Finance costs</t>
  </si>
  <si>
    <t>Income tax revenue (expenses)</t>
  </si>
  <si>
    <t>OTHER COMPREHENSIVE INCOME (LOSS)</t>
  </si>
  <si>
    <t xml:space="preserve">Other comprehensive income not to be reclassified to  </t>
  </si>
  <si>
    <t>profit or loss in subsequent periods:</t>
  </si>
  <si>
    <t>STATEMENT OF COMPREHENSIVE INCOME (Con't)</t>
  </si>
  <si>
    <t>Owners of the parent</t>
  </si>
  <si>
    <t>Non - controlling interersts</t>
  </si>
  <si>
    <t>STATEMENT OF CHANGES IN SHAREHOLDERS' EQUITY</t>
  </si>
  <si>
    <t>Equity attributable to owners of the parent</t>
  </si>
  <si>
    <t>Other component of</t>
  </si>
  <si>
    <t>Issued and</t>
  </si>
  <si>
    <t>shareholders' equity</t>
  </si>
  <si>
    <t>Total</t>
  </si>
  <si>
    <t>paid-up</t>
  </si>
  <si>
    <t>Appropriated</t>
  </si>
  <si>
    <t>Gain from investment</t>
  </si>
  <si>
    <t>equity attribute</t>
  </si>
  <si>
    <t>Non - controlling</t>
  </si>
  <si>
    <t>shareholder's</t>
  </si>
  <si>
    <t>share capital</t>
  </si>
  <si>
    <t>Share premium</t>
  </si>
  <si>
    <t>legal reserve</t>
  </si>
  <si>
    <t>transferation</t>
  </si>
  <si>
    <t>to the parent</t>
  </si>
  <si>
    <t>interest</t>
  </si>
  <si>
    <t>equity</t>
  </si>
  <si>
    <t>Change in shareholders' equity :</t>
  </si>
  <si>
    <t>Common shares from warrants exercised</t>
  </si>
  <si>
    <t>STATEMENT OF CHANGES IN SHAREHOLDERS' EQUITY (Con't)</t>
  </si>
  <si>
    <t>Issued and paid-up</t>
  </si>
  <si>
    <t>Total shareholder's</t>
  </si>
  <si>
    <t>STATEMENT OF CASH FLOWS</t>
  </si>
  <si>
    <t xml:space="preserve">Separate </t>
  </si>
  <si>
    <t>CASH FLOWS FROM OPERATING ACTIVITIES</t>
  </si>
  <si>
    <t>Reconciliations of net profit (loss) to net</t>
  </si>
  <si>
    <t>Depreciation</t>
  </si>
  <si>
    <t>Amortization of intangible assets</t>
  </si>
  <si>
    <t>Allowances for expected credit loss</t>
  </si>
  <si>
    <t>Reversal of allowances for expected credit losses</t>
  </si>
  <si>
    <t>Allowances for on diminution in value of inventories</t>
  </si>
  <si>
    <t>Reversal of allowances for on diminution in value of inventories</t>
  </si>
  <si>
    <t>Post employee benefit expenses</t>
  </si>
  <si>
    <t>Loss from written - of assets</t>
  </si>
  <si>
    <t>Unrealized (gain) loss on exchange rate</t>
  </si>
  <si>
    <t>Unrealized gain (loss) on fair valure measurement</t>
  </si>
  <si>
    <t>Loss (gains) on the redemption of other current financial assets</t>
  </si>
  <si>
    <t>Interest income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</si>
  <si>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</si>
  <si>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</si>
  <si>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</si>
  <si>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</si>
  <si>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Inventories</t>
  </si>
  <si>
    <t>Other non - current assests</t>
  </si>
  <si>
    <t>Increase (decrease) in operating liabilities:</t>
  </si>
  <si>
    <t>Cash provided by (used in) operating activities</t>
  </si>
  <si>
    <t xml:space="preserve">Received (paid) income tax </t>
  </si>
  <si>
    <t xml:space="preserve">Interest paid  </t>
  </si>
  <si>
    <t>Net cash provided by (used in) operating activities</t>
  </si>
  <si>
    <t>STATEMENT OF CASH FLOWS (Con't)</t>
  </si>
  <si>
    <t>CASH FLOWS FROM INVESTING ACTIVITIES</t>
  </si>
  <si>
    <t>Decrease (Increase) in current financial assets pledged as collateral</t>
  </si>
  <si>
    <t>Acquisition of property, plant and equipment</t>
  </si>
  <si>
    <t>Cash received from shares</t>
  </si>
  <si>
    <t>Cash received from disposal assets</t>
  </si>
  <si>
    <t>Cash received from sale other current financial assets</t>
  </si>
  <si>
    <t xml:space="preserve">Cash paid for purchase of investment units other non - current </t>
  </si>
  <si>
    <t>financial assets</t>
  </si>
  <si>
    <t>Net cash provided by (used in) investing activities</t>
  </si>
  <si>
    <t>CASH FLOWS FROM FINANCING ACTIVITIES</t>
  </si>
  <si>
    <t xml:space="preserve">Decrease in bank overdraft and short - term </t>
  </si>
  <si>
    <t>Repayment of short - term loans from subsidiaries</t>
  </si>
  <si>
    <t>Repayment of short - term loans from directors and related person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</si>
  <si>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</si>
  <si>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</si>
  <si>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</si>
  <si>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</si>
  <si>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SUPPLEMENTAL DISCLOSURES OF CASH FLOWS INFORMATION</t>
  </si>
  <si>
    <t>1.</t>
  </si>
  <si>
    <t>Non - cash iteme</t>
  </si>
  <si>
    <t>2.</t>
  </si>
  <si>
    <t>Unutilized credit facilities for future working capital</t>
  </si>
  <si>
    <t>Accrued incomes tax</t>
  </si>
  <si>
    <t>Insurance receivable</t>
  </si>
  <si>
    <t>Cash received from short - term loans to subsidiary and related parties</t>
  </si>
  <si>
    <t>Acquisition of intangible assets</t>
  </si>
  <si>
    <t>CASH FLOWS FROM OPERATING ACTIVITIES (con't)</t>
  </si>
  <si>
    <t>Loss (gain) from disposal of assets</t>
  </si>
  <si>
    <t>Cash paid short - term loans to subsidiary and related parties</t>
  </si>
  <si>
    <t>Cash paid for shares</t>
  </si>
  <si>
    <t xml:space="preserve">Notes to the financial statements are an integral part of these financial statements. </t>
  </si>
  <si>
    <t>2022</t>
  </si>
  <si>
    <t>NET PROFIT (LOSS) FOR THE YEAR</t>
  </si>
  <si>
    <t xml:space="preserve">Defined benefit plan remeasurement profit (loss) - </t>
  </si>
  <si>
    <t>net from income tax</t>
  </si>
  <si>
    <t>Comprehensive Loss for the year :</t>
  </si>
  <si>
    <t xml:space="preserve">    Loss for the year</t>
  </si>
  <si>
    <t xml:space="preserve">    Comprehensive loss for the year</t>
  </si>
  <si>
    <t xml:space="preserve">    Total comprehensive loss for the year</t>
  </si>
  <si>
    <t>Balance as at December 31, 2022</t>
  </si>
  <si>
    <t>Bad Debt</t>
  </si>
  <si>
    <t>Employee benefits actually paid during the year</t>
  </si>
  <si>
    <t>Cash received from increase in share capital</t>
  </si>
  <si>
    <t>Cash and cash equivalents at beginning of the year</t>
  </si>
  <si>
    <t>Cash and cash equivalents at end of the year</t>
  </si>
  <si>
    <t>5.2, 18</t>
  </si>
  <si>
    <t>5.2, 7, 8</t>
  </si>
  <si>
    <t>5.2, 8</t>
  </si>
  <si>
    <t>13, 14.1</t>
  </si>
  <si>
    <t>Interest expense</t>
  </si>
  <si>
    <t>Purchase of asset on credit</t>
  </si>
  <si>
    <t>AS AT DECEMBER 31, 2023</t>
  </si>
  <si>
    <t>2023</t>
  </si>
  <si>
    <t>FOR THE YEAR  ENDED DECEMBER 31, 2023</t>
  </si>
  <si>
    <t>Current portion</t>
  </si>
  <si>
    <t>1,904,433,807 common shares of Baht 1.- each In 2023</t>
  </si>
  <si>
    <t>1,360,311,807 common shares of Baht 1.- each In 2022</t>
  </si>
  <si>
    <t>1,197,073,466 common shares of Baht 1.- each In 2023</t>
  </si>
  <si>
    <t>1,088,249,466 common shares of Baht 1.- each In 2022</t>
  </si>
  <si>
    <t>Revenue from sales and contract manufacturing</t>
  </si>
  <si>
    <t>Profit from debt reduction</t>
  </si>
  <si>
    <t>Revenue from write - off trade accounts payable</t>
  </si>
  <si>
    <t>(Reclassified)</t>
  </si>
  <si>
    <t xml:space="preserve">Reversal of allowances for on diminution in value </t>
  </si>
  <si>
    <t>of inventories</t>
  </si>
  <si>
    <t>Reversal of allowance for impairment of assets</t>
  </si>
  <si>
    <t>COMPREHENSIVE PROFIT (LOSS) FOR THE YEAR</t>
  </si>
  <si>
    <t>PROFIT (LOSS) FROM OPERATING</t>
  </si>
  <si>
    <t xml:space="preserve">PROFIT (LOSS) BEFORE  INCOME TAX </t>
  </si>
  <si>
    <t>COMPREHENSIVE PROFIT (LOSS) FOR THE PERIODS</t>
  </si>
  <si>
    <t>BASIC PROFIT (LOSS) PER SHARE (BAHT : SHARE)</t>
  </si>
  <si>
    <t xml:space="preserve">Net profit (loss) in equity attributable to owners of </t>
  </si>
  <si>
    <t>the parent</t>
  </si>
  <si>
    <t>Balance as at January 1, 2022</t>
  </si>
  <si>
    <t>Balance as at December 31, 2023</t>
  </si>
  <si>
    <t>Capital increase</t>
  </si>
  <si>
    <t>Profit (loss) for the periods</t>
  </si>
  <si>
    <t>Comprehensive profit (loss) for the year</t>
  </si>
  <si>
    <t>Profit (loss) before income tax</t>
  </si>
  <si>
    <t>Reversal of allowances for impairment of assets</t>
  </si>
  <si>
    <t>Loss (gain) from changes in contract</t>
  </si>
  <si>
    <t>Written - off trade accounts payable</t>
  </si>
  <si>
    <t>Transfer to expenses</t>
  </si>
  <si>
    <t>Profit (loss) from operating activities before changes</t>
  </si>
  <si>
    <t>Profit (loss) for the year</t>
  </si>
  <si>
    <t>7, 8</t>
  </si>
  <si>
    <t xml:space="preserve">NET PROFIT (LOSS) FOR THE YEAR ATTRIBUTABLE TO </t>
  </si>
  <si>
    <t xml:space="preserve">COMPREHENSIVE PROFIT (LOSS) ATTRIBUTABLE TO </t>
  </si>
  <si>
    <t>Increase in share capital during the year</t>
  </si>
  <si>
    <t>cash provided by (used in) operating activities</t>
  </si>
  <si>
    <t xml:space="preserve">Adjustment of borrowings under the effective interest </t>
  </si>
  <si>
    <t>rate method</t>
  </si>
  <si>
    <t>Repayment of short-term loans from subsidiaries by</t>
  </si>
  <si>
    <t>offsetting debts.</t>
  </si>
  <si>
    <t>Gains from debt reduction from director and related person</t>
  </si>
  <si>
    <t>Received transfer from goods to property</t>
  </si>
  <si>
    <t>Lease liabilities decreased due to lease cancellation.</t>
  </si>
  <si>
    <t>Right-of-use assets decreased as a result of lease termination.</t>
  </si>
  <si>
    <t>Right-of-use assets increased from new lease agreements.</t>
  </si>
  <si>
    <t>Lease liabilities increased from new lease agreements.</t>
  </si>
  <si>
    <t>Loss from impairment of investment - subsidiaries</t>
  </si>
  <si>
    <t>Page 10 of 79</t>
  </si>
  <si>
    <t>Page 9 of 79</t>
  </si>
  <si>
    <t>Page 8 of 79</t>
  </si>
  <si>
    <t>Page 7 of 79</t>
  </si>
  <si>
    <t>Page 6 of 79</t>
  </si>
  <si>
    <t>Page 4 of 79</t>
  </si>
  <si>
    <t>Page 5 of 79</t>
  </si>
  <si>
    <t>Page 3 of 79</t>
  </si>
  <si>
    <t>Page 2 of 79</t>
  </si>
  <si>
    <t>Page 1 of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</si>
</sst>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_-* #,##0_-;\-* #,##0_-;_-* &quot;-&quot;??_-;_-@_-"/>
    <numFmt numFmtId="171" formatCode="0."/>
    <numFmt numFmtId="172" formatCode="General_)"/>
    <numFmt numFmtId="174" formatCode="0.0"/>
  </numFmts>
  <fonts count="5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4"/>
      <color theme="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172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38" fontId="3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0" fontId="3" fillId="23" borderId="6" applyNumberFormat="0" applyBorder="0" applyAlignment="0" applyProtection="0"/>
    <xf numFmtId="1" fontId="2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0" fontId="10" fillId="0" borderId="0"/>
    <xf numFmtId="0" fontId="4" fillId="0" borderId="0"/>
    <xf numFmtId="0" fontId="6" fillId="0" borderId="0"/>
    <xf numFmtId="0" fontId="19" fillId="0" borderId="0"/>
    <xf numFmtId="0" fontId="2" fillId="0" borderId="0"/>
    <xf numFmtId="172" fontId="6" fillId="0" borderId="0"/>
    <xf numFmtId="0" fontId="5" fillId="0" borderId="0"/>
    <xf numFmtId="0" fontId="2" fillId="0" borderId="0"/>
    <xf numFmtId="172" fontId="6" fillId="0" borderId="0"/>
    <xf numFmtId="0" fontId="6" fillId="0" borderId="0"/>
    <xf numFmtId="172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72" fontId="2" fillId="0" borderId="0"/>
    <xf numFmtId="172" fontId="1" fillId="0" borderId="0"/>
    <xf numFmtId="0" fontId="11" fillId="0" borderId="0"/>
    <xf numFmtId="172" fontId="36" fillId="0" borderId="0"/>
    <xf numFmtId="172" fontId="6" fillId="0" borderId="0"/>
    <xf numFmtId="172" fontId="37" fillId="0" borderId="0"/>
    <xf numFmtId="172" fontId="1" fillId="0" borderId="0"/>
    <xf numFmtId="172" fontId="36" fillId="0" borderId="0"/>
    <xf numFmtId="172" fontId="6" fillId="0" borderId="0"/>
    <xf numFmtId="172" fontId="3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9" fillId="25" borderId="8" applyNumberFormat="0" applyFont="0" applyAlignment="0" applyProtection="0"/>
    <xf numFmtId="0" fontId="2" fillId="25" borderId="8" applyNumberFormat="0" applyFont="0" applyAlignment="0" applyProtection="0"/>
    <xf numFmtId="171" fontId="8" fillId="0" borderId="9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" fillId="0" borderId="11" applyNumberFormat="0" applyBorder="0"/>
    <xf numFmtId="172" fontId="12" fillId="0" borderId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2" fillId="0" borderId="0"/>
    <xf numFmtId="0" fontId="47" fillId="0" borderId="0"/>
  </cellStyleXfs>
  <cellXfs count="185">
    <xf numFmtId="0" fontId="0" fillId="0" borderId="0" xfId="0" applyNumberFormat="1"/>
    <xf numFmtId="0" fontId="33" fillId="0" borderId="0" xfId="0" applyNumberFormat="1" applyFont="1"/>
    <xf numFmtId="0" fontId="13" fillId="0" borderId="0" xfId="142" applyFont="1" applyAlignment="1">
      <alignment horizontal="center"/>
    </xf>
    <xf numFmtId="0" fontId="13" fillId="0" borderId="0" xfId="142" applyFont="1"/>
    <xf numFmtId="169" fontId="13" fillId="0" borderId="0" xfId="55" applyNumberFormat="1" applyFont="1" applyFill="1" applyAlignment="1"/>
    <xf numFmtId="0" fontId="13" fillId="0" borderId="0" xfId="0" applyNumberFormat="1" applyFont="1"/>
    <xf numFmtId="0" fontId="13" fillId="0" borderId="0" xfId="142" applyFont="1" applyAlignment="1">
      <alignment horizontal="left"/>
    </xf>
    <xf numFmtId="0" fontId="33" fillId="0" borderId="0" xfId="142" applyFont="1" applyAlignment="1">
      <alignment horizontal="left"/>
    </xf>
    <xf numFmtId="0" fontId="33" fillId="0" borderId="0" xfId="0" applyNumberFormat="1" applyFont="1" applyAlignment="1">
      <alignment horizontal="left"/>
    </xf>
    <xf numFmtId="0" fontId="33" fillId="0" borderId="0" xfId="142" applyFont="1"/>
    <xf numFmtId="0" fontId="13" fillId="0" borderId="13" xfId="142" applyFont="1" applyBorder="1" applyAlignment="1">
      <alignment horizontal="center"/>
    </xf>
    <xf numFmtId="0" fontId="34" fillId="0" borderId="0" xfId="142" applyFont="1"/>
    <xf numFmtId="169" fontId="13" fillId="0" borderId="0" xfId="0" applyNumberFormat="1" applyFont="1" applyAlignment="1">
      <alignment horizontal="center"/>
    </xf>
    <xf numFmtId="169" fontId="13" fillId="0" borderId="0" xfId="55" applyNumberFormat="1" applyFont="1" applyFill="1" applyBorder="1" applyAlignment="1"/>
    <xf numFmtId="169" fontId="13" fillId="0" borderId="0" xfId="142" applyNumberFormat="1" applyFont="1"/>
    <xf numFmtId="169" fontId="13" fillId="0" borderId="13" xfId="55" applyNumberFormat="1" applyFont="1" applyFill="1" applyBorder="1" applyAlignment="1"/>
    <xf numFmtId="0" fontId="41" fillId="0" borderId="0" xfId="0" applyNumberFormat="1" applyFont="1" applyAlignment="1">
      <alignment horizontal="left"/>
    </xf>
    <xf numFmtId="0" fontId="42" fillId="0" borderId="0" xfId="0" applyNumberFormat="1" applyFont="1"/>
    <xf numFmtId="172" fontId="13" fillId="0" borderId="0" xfId="0" applyFont="1" applyAlignment="1">
      <alignment horizontal="left"/>
    </xf>
    <xf numFmtId="43" fontId="13" fillId="0" borderId="0" xfId="142" applyNumberFormat="1" applyFont="1"/>
    <xf numFmtId="0" fontId="13" fillId="0" borderId="0" xfId="123" applyFont="1"/>
    <xf numFmtId="170" fontId="13" fillId="0" borderId="0" xfId="28" applyNumberFormat="1" applyFont="1" applyFill="1" applyAlignment="1"/>
    <xf numFmtId="170" fontId="13" fillId="0" borderId="0" xfId="142" applyNumberFormat="1" applyFont="1"/>
    <xf numFmtId="0" fontId="41" fillId="0" borderId="0" xfId="0" applyNumberFormat="1" applyFont="1"/>
    <xf numFmtId="43" fontId="13" fillId="0" borderId="0" xfId="28" applyFont="1" applyFill="1" applyAlignment="1"/>
    <xf numFmtId="0" fontId="40" fillId="0" borderId="0" xfId="0" applyNumberFormat="1" applyFont="1"/>
    <xf numFmtId="0" fontId="40" fillId="0" borderId="0" xfId="123" quotePrefix="1" applyFont="1"/>
    <xf numFmtId="170" fontId="13" fillId="0" borderId="13" xfId="28" applyNumberFormat="1" applyFont="1" applyFill="1" applyBorder="1" applyAlignment="1"/>
    <xf numFmtId="170" fontId="13" fillId="0" borderId="0" xfId="28" applyNumberFormat="1" applyFont="1" applyFill="1" applyBorder="1" applyAlignment="1"/>
    <xf numFmtId="170" fontId="49" fillId="0" borderId="14" xfId="142" applyNumberFormat="1" applyFont="1" applyBorder="1"/>
    <xf numFmtId="169" fontId="13" fillId="0" borderId="0" xfId="28" applyNumberFormat="1" applyFont="1" applyFill="1" applyBorder="1" applyAlignment="1"/>
    <xf numFmtId="169" fontId="13" fillId="0" borderId="0" xfId="28" applyNumberFormat="1" applyFont="1" applyFill="1" applyAlignment="1"/>
    <xf numFmtId="170" fontId="13" fillId="0" borderId="13" xfId="142" applyNumberFormat="1" applyFont="1" applyBorder="1"/>
    <xf numFmtId="169" fontId="13" fillId="0" borderId="13" xfId="28" applyNumberFormat="1" applyFont="1" applyFill="1" applyBorder="1" applyAlignment="1"/>
    <xf numFmtId="169" fontId="13" fillId="0" borderId="15" xfId="28" applyNumberFormat="1" applyFont="1" applyFill="1" applyBorder="1" applyAlignment="1"/>
    <xf numFmtId="40" fontId="13" fillId="0" borderId="0" xfId="142" applyNumberFormat="1" applyFont="1"/>
    <xf numFmtId="0" fontId="34" fillId="0" borderId="0" xfId="142" applyFont="1" applyAlignment="1">
      <alignment horizontal="left"/>
    </xf>
    <xf numFmtId="169" fontId="13" fillId="0" borderId="14" xfId="28" applyNumberFormat="1" applyFont="1" applyFill="1" applyBorder="1" applyAlignment="1"/>
    <xf numFmtId="170" fontId="13" fillId="0" borderId="16" xfId="28" applyNumberFormat="1" applyFont="1" applyFill="1" applyBorder="1" applyAlignment="1"/>
    <xf numFmtId="167" fontId="13" fillId="0" borderId="0" xfId="142" applyNumberFormat="1" applyFont="1"/>
    <xf numFmtId="170" fontId="13" fillId="0" borderId="0" xfId="32" applyNumberFormat="1" applyFont="1" applyFill="1" applyAlignment="1"/>
    <xf numFmtId="169" fontId="13" fillId="0" borderId="0" xfId="32" applyNumberFormat="1" applyFont="1" applyFill="1" applyAlignment="1"/>
    <xf numFmtId="169" fontId="13" fillId="0" borderId="13" xfId="32" applyNumberFormat="1" applyFont="1" applyFill="1" applyBorder="1" applyAlignment="1"/>
    <xf numFmtId="43" fontId="13" fillId="0" borderId="0" xfId="32" applyFont="1" applyFill="1" applyAlignment="1"/>
    <xf numFmtId="169" fontId="13" fillId="0" borderId="17" xfId="32" applyNumberFormat="1" applyFont="1" applyFill="1" applyBorder="1" applyAlignment="1"/>
    <xf numFmtId="0" fontId="33" fillId="0" borderId="0" xfId="95" applyFont="1"/>
    <xf numFmtId="169" fontId="13" fillId="0" borderId="0" xfId="32" applyNumberFormat="1" applyFont="1" applyFill="1" applyBorder="1" applyAlignment="1"/>
    <xf numFmtId="39" fontId="35" fillId="0" borderId="0" xfId="32" applyNumberFormat="1" applyFont="1" applyFill="1" applyAlignment="1">
      <alignment horizontal="right" shrinkToFit="1" readingOrder="2"/>
    </xf>
    <xf numFmtId="169" fontId="13" fillId="0" borderId="14" xfId="32" applyNumberFormat="1" applyFont="1" applyFill="1" applyBorder="1" applyAlignment="1"/>
    <xf numFmtId="166" fontId="13" fillId="0" borderId="0" xfId="49" applyNumberFormat="1" applyFont="1" applyFill="1" applyAlignment="1"/>
    <xf numFmtId="167" fontId="13" fillId="0" borderId="0" xfId="32" applyNumberFormat="1" applyFont="1" applyFill="1" applyBorder="1" applyAlignment="1"/>
    <xf numFmtId="0" fontId="13" fillId="0" borderId="0" xfId="0" applyNumberFormat="1" applyFont="1" applyAlignment="1">
      <alignment horizontal="center"/>
    </xf>
    <xf numFmtId="0" fontId="13" fillId="0" borderId="0" xfId="98" applyNumberFormat="1" applyFont="1"/>
    <xf numFmtId="0" fontId="33" fillId="0" borderId="0" xfId="112" applyNumberFormat="1" applyFont="1"/>
    <xf numFmtId="170" fontId="13" fillId="0" borderId="14" xfId="142" applyNumberFormat="1" applyFont="1" applyBorder="1"/>
    <xf numFmtId="0" fontId="13" fillId="0" borderId="0" xfId="119" applyFont="1"/>
    <xf numFmtId="4" fontId="13" fillId="0" borderId="0" xfId="142" applyNumberFormat="1" applyFont="1"/>
    <xf numFmtId="0" fontId="13" fillId="0" borderId="0" xfId="95" applyFont="1"/>
    <xf numFmtId="0" fontId="13" fillId="0" borderId="0" xfId="95" applyFont="1" applyAlignment="1">
      <alignment horizontal="center"/>
    </xf>
    <xf numFmtId="169" fontId="13" fillId="0" borderId="0" xfId="55" applyNumberFormat="1" applyFont="1" applyFill="1"/>
    <xf numFmtId="0" fontId="34" fillId="0" borderId="0" xfId="95" applyFont="1"/>
    <xf numFmtId="40" fontId="13" fillId="0" borderId="0" xfId="142" applyNumberFormat="1" applyFont="1" applyAlignment="1">
      <alignment horizontal="right"/>
    </xf>
    <xf numFmtId="0" fontId="13" fillId="0" borderId="18" xfId="142" applyFont="1" applyBorder="1"/>
    <xf numFmtId="0" fontId="13" fillId="0" borderId="0" xfId="62" applyNumberFormat="1" applyFont="1" applyFill="1" applyAlignment="1">
      <alignment horizontal="left"/>
    </xf>
    <xf numFmtId="169" fontId="13" fillId="0" borderId="0" xfId="62" applyFont="1" applyFill="1" applyAlignment="1">
      <alignment horizontal="center"/>
    </xf>
    <xf numFmtId="170" fontId="50" fillId="0" borderId="0" xfId="142" applyNumberFormat="1" applyFont="1"/>
    <xf numFmtId="0" fontId="50" fillId="0" borderId="0" xfId="142" applyFont="1"/>
    <xf numFmtId="169" fontId="50" fillId="0" borderId="0" xfId="28" applyNumberFormat="1" applyFont="1" applyFill="1" applyBorder="1" applyAlignment="1"/>
    <xf numFmtId="0" fontId="13" fillId="0" borderId="0" xfId="142" applyFont="1" applyAlignment="1">
      <alignment horizontal="right"/>
    </xf>
    <xf numFmtId="169" fontId="13" fillId="0" borderId="18" xfId="28" applyNumberFormat="1" applyFont="1" applyFill="1" applyBorder="1" applyAlignment="1"/>
    <xf numFmtId="170" fontId="13" fillId="0" borderId="14" xfId="28" applyNumberFormat="1" applyFont="1" applyFill="1" applyBorder="1" applyAlignment="1"/>
    <xf numFmtId="170" fontId="13" fillId="0" borderId="15" xfId="142" applyNumberFormat="1" applyFont="1" applyBorder="1"/>
    <xf numFmtId="170" fontId="13" fillId="0" borderId="15" xfId="28" applyNumberFormat="1" applyFont="1" applyFill="1" applyBorder="1" applyAlignment="1"/>
    <xf numFmtId="0" fontId="33" fillId="0" borderId="0" xfId="0" applyNumberFormat="1" applyFont="1" applyAlignment="1">
      <alignment vertical="center"/>
    </xf>
    <xf numFmtId="39" fontId="33" fillId="0" borderId="0" xfId="122" applyNumberFormat="1" applyFont="1"/>
    <xf numFmtId="39" fontId="13" fillId="0" borderId="0" xfId="122" applyNumberFormat="1" applyFont="1"/>
    <xf numFmtId="39" fontId="33" fillId="0" borderId="0" xfId="0" applyNumberFormat="1" applyFont="1"/>
    <xf numFmtId="39" fontId="33" fillId="0" borderId="0" xfId="122" applyNumberFormat="1" applyFont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  <xf numFmtId="39" fontId="13" fillId="0" borderId="18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 vertical="center" wrapText="1"/>
    </xf>
    <xf numFmtId="39" fontId="13" fillId="0" borderId="13" xfId="122" applyNumberFormat="1" applyFont="1" applyBorder="1" applyAlignment="1">
      <alignment horizontal="centerContinuous"/>
    </xf>
    <xf numFmtId="39" fontId="13" fillId="0" borderId="13" xfId="122" applyNumberFormat="1" applyFont="1" applyBorder="1" applyAlignment="1">
      <alignment horizontal="center" vertical="center" wrapText="1"/>
    </xf>
    <xf numFmtId="39" fontId="13" fillId="0" borderId="0" xfId="0" applyNumberFormat="1" applyFont="1"/>
    <xf numFmtId="37" fontId="13" fillId="0" borderId="0" xfId="122" applyNumberFormat="1" applyFont="1" applyAlignment="1">
      <alignment horizontal="center"/>
    </xf>
    <xf numFmtId="170" fontId="13" fillId="0" borderId="0" xfId="45" applyNumberFormat="1" applyFont="1" applyFill="1" applyBorder="1"/>
    <xf numFmtId="169" fontId="13" fillId="0" borderId="0" xfId="55" applyNumberFormat="1" applyFont="1" applyFill="1" applyBorder="1"/>
    <xf numFmtId="0" fontId="46" fillId="0" borderId="0" xfId="0" applyNumberFormat="1" applyFont="1"/>
    <xf numFmtId="0" fontId="13" fillId="0" borderId="0" xfId="122" applyFont="1"/>
    <xf numFmtId="169" fontId="13" fillId="0" borderId="0" xfId="122" applyNumberFormat="1" applyFont="1"/>
    <xf numFmtId="39" fontId="13" fillId="0" borderId="0" xfId="122" quotePrefix="1" applyNumberFormat="1" applyFont="1" applyAlignment="1">
      <alignment horizontal="center"/>
    </xf>
    <xf numFmtId="169" fontId="13" fillId="0" borderId="14" xfId="55" applyNumberFormat="1" applyFont="1" applyFill="1" applyBorder="1"/>
    <xf numFmtId="170" fontId="13" fillId="0" borderId="0" xfId="45" applyNumberFormat="1" applyFont="1" applyFill="1"/>
    <xf numFmtId="169" fontId="13" fillId="0" borderId="0" xfId="46" applyNumberFormat="1" applyFont="1" applyFill="1" applyBorder="1" applyAlignment="1"/>
    <xf numFmtId="170" fontId="13" fillId="0" borderId="17" xfId="45" applyNumberFormat="1" applyFont="1" applyFill="1" applyBorder="1"/>
    <xf numFmtId="43" fontId="13" fillId="0" borderId="0" xfId="28" applyFont="1" applyFill="1"/>
    <xf numFmtId="39" fontId="13" fillId="0" borderId="0" xfId="101" applyNumberFormat="1" applyFont="1"/>
    <xf numFmtId="169" fontId="13" fillId="0" borderId="0" xfId="46" applyNumberFormat="1" applyFont="1" applyFill="1"/>
    <xf numFmtId="169" fontId="13" fillId="0" borderId="0" xfId="45" applyNumberFormat="1" applyFont="1" applyFill="1"/>
    <xf numFmtId="170" fontId="13" fillId="0" borderId="0" xfId="45" quotePrefix="1" applyNumberFormat="1" applyFont="1" applyFill="1" applyBorder="1" applyAlignment="1">
      <alignment horizontal="center"/>
    </xf>
    <xf numFmtId="170" fontId="13" fillId="0" borderId="14" xfId="45" applyNumberFormat="1" applyFont="1" applyFill="1" applyBorder="1"/>
    <xf numFmtId="169" fontId="13" fillId="0" borderId="14" xfId="45" applyNumberFormat="1" applyFont="1" applyFill="1" applyBorder="1" applyAlignment="1"/>
    <xf numFmtId="169" fontId="13" fillId="0" borderId="0" xfId="45" applyNumberFormat="1" applyFont="1" applyFill="1" applyBorder="1"/>
    <xf numFmtId="169" fontId="13" fillId="0" borderId="13" xfId="142" applyNumberFormat="1" applyFont="1" applyBorder="1"/>
    <xf numFmtId="169" fontId="13" fillId="0" borderId="0" xfId="44" applyNumberFormat="1" applyFont="1" applyFill="1" applyAlignment="1">
      <alignment horizontal="right"/>
    </xf>
    <xf numFmtId="170" fontId="13" fillId="0" borderId="0" xfId="32" applyNumberFormat="1" applyFont="1" applyFill="1" applyBorder="1" applyAlignment="1"/>
    <xf numFmtId="169" fontId="13" fillId="0" borderId="0" xfId="44" applyNumberFormat="1" applyFont="1" applyFill="1" applyBorder="1" applyAlignment="1">
      <alignment horizontal="right"/>
    </xf>
    <xf numFmtId="169" fontId="13" fillId="0" borderId="13" xfId="44" applyNumberFormat="1" applyFont="1" applyFill="1" applyBorder="1" applyAlignment="1">
      <alignment horizontal="right"/>
    </xf>
    <xf numFmtId="169" fontId="13" fillId="0" borderId="0" xfId="44" applyNumberFormat="1" applyFont="1" applyFill="1" applyAlignment="1"/>
    <xf numFmtId="39" fontId="13" fillId="0" borderId="0" xfId="43" applyNumberFormat="1" applyFont="1" applyFill="1" applyAlignment="1"/>
    <xf numFmtId="170" fontId="33" fillId="0" borderId="0" xfId="44" applyNumberFormat="1" applyFont="1" applyFill="1"/>
    <xf numFmtId="170" fontId="33" fillId="0" borderId="0" xfId="43" applyNumberFormat="1" applyFont="1" applyFill="1" applyBorder="1" applyAlignment="1"/>
    <xf numFmtId="169" fontId="13" fillId="0" borderId="0" xfId="43" applyNumberFormat="1" applyFont="1" applyFill="1" applyAlignment="1">
      <alignment horizontal="right"/>
    </xf>
    <xf numFmtId="169" fontId="13" fillId="0" borderId="0" xfId="43" applyNumberFormat="1" applyFont="1" applyFill="1" applyBorder="1" applyAlignment="1">
      <alignment horizontal="right"/>
    </xf>
    <xf numFmtId="169" fontId="13" fillId="0" borderId="0" xfId="43" applyNumberFormat="1" applyFont="1" applyFill="1" applyAlignment="1"/>
    <xf numFmtId="43" fontId="13" fillId="0" borderId="0" xfId="43" applyFont="1" applyFill="1" applyAlignment="1"/>
    <xf numFmtId="169" fontId="13" fillId="0" borderId="0" xfId="43" applyNumberFormat="1" applyFont="1" applyFill="1" applyBorder="1" applyAlignment="1"/>
    <xf numFmtId="169" fontId="13" fillId="0" borderId="14" xfId="43" applyNumberFormat="1" applyFont="1" applyFill="1" applyBorder="1" applyAlignment="1"/>
    <xf numFmtId="170" fontId="13" fillId="0" borderId="0" xfId="43" applyNumberFormat="1" applyFont="1" applyFill="1" applyAlignment="1"/>
    <xf numFmtId="169" fontId="13" fillId="0" borderId="14" xfId="43" applyNumberFormat="1" applyFont="1" applyFill="1" applyBorder="1" applyAlignment="1">
      <alignment horizontal="right"/>
    </xf>
    <xf numFmtId="43" fontId="13" fillId="0" borderId="0" xfId="43" applyFont="1" applyFill="1" applyBorder="1" applyAlignment="1"/>
    <xf numFmtId="170" fontId="13" fillId="0" borderId="0" xfId="28" applyNumberFormat="1" applyFont="1" applyFill="1"/>
    <xf numFmtId="169" fontId="13" fillId="0" borderId="17" xfId="43" applyNumberFormat="1" applyFont="1" applyFill="1" applyBorder="1" applyAlignment="1">
      <alignment horizontal="right"/>
    </xf>
    <xf numFmtId="43" fontId="13" fillId="0" borderId="0" xfId="28" applyFont="1" applyFill="1" applyBorder="1" applyAlignment="1">
      <alignment horizontal="center"/>
    </xf>
    <xf numFmtId="43" fontId="13" fillId="0" borderId="0" xfId="28" applyFont="1" applyFill="1" applyAlignment="1">
      <alignment horizontal="right"/>
    </xf>
    <xf numFmtId="169" fontId="13" fillId="0" borderId="18" xfId="55" applyNumberFormat="1" applyFont="1" applyFill="1" applyBorder="1" applyAlignment="1"/>
    <xf numFmtId="169" fontId="13" fillId="0" borderId="0" xfId="46" applyNumberFormat="1" applyFont="1" applyFill="1" applyAlignment="1"/>
    <xf numFmtId="169" fontId="13" fillId="0" borderId="17" xfId="45" applyNumberFormat="1" applyFont="1" applyFill="1" applyBorder="1"/>
    <xf numFmtId="166" fontId="13" fillId="0" borderId="0" xfId="142" applyNumberFormat="1" applyFont="1" applyAlignment="1">
      <alignment horizontal="center"/>
    </xf>
    <xf numFmtId="166" fontId="13" fillId="0" borderId="0" xfId="142" applyNumberFormat="1" applyFont="1"/>
    <xf numFmtId="41" fontId="13" fillId="0" borderId="0" xfId="142" applyNumberFormat="1" applyFont="1"/>
    <xf numFmtId="0" fontId="13" fillId="0" borderId="0" xfId="45" quotePrefix="1" applyNumberFormat="1" applyFont="1" applyFill="1" applyBorder="1" applyAlignment="1">
      <alignment horizontal="center"/>
    </xf>
    <xf numFmtId="41" fontId="13" fillId="0" borderId="0" xfId="28" applyNumberFormat="1" applyFont="1" applyFill="1" applyAlignment="1"/>
    <xf numFmtId="41" fontId="13" fillId="0" borderId="13" xfId="28" applyNumberFormat="1" applyFont="1" applyFill="1" applyBorder="1" applyAlignment="1"/>
    <xf numFmtId="166" fontId="13" fillId="0" borderId="0" xfId="28" applyNumberFormat="1" applyFont="1" applyFill="1" applyAlignment="1"/>
    <xf numFmtId="166" fontId="13" fillId="0" borderId="0" xfId="28" applyNumberFormat="1" applyFont="1" applyFill="1" applyBorder="1" applyAlignment="1"/>
    <xf numFmtId="170" fontId="13" fillId="0" borderId="0" xfId="28" applyNumberFormat="1" applyFont="1" applyFill="1" applyAlignment="1">
      <alignment horizontal="center"/>
    </xf>
    <xf numFmtId="170" fontId="13" fillId="0" borderId="0" xfId="28" quotePrefix="1" applyNumberFormat="1" applyFont="1" applyFill="1" applyAlignment="1">
      <alignment horizontal="center"/>
    </xf>
    <xf numFmtId="15" fontId="13" fillId="0" borderId="14" xfId="0" quotePrefix="1" applyNumberFormat="1" applyFont="1" applyBorder="1" applyAlignment="1">
      <alignment horizontal="center"/>
    </xf>
    <xf numFmtId="169" fontId="13" fillId="0" borderId="0" xfId="45" applyNumberFormat="1" applyFont="1" applyFill="1" applyBorder="1" applyAlignment="1"/>
    <xf numFmtId="169" fontId="13" fillId="0" borderId="0" xfId="45" applyNumberFormat="1" applyFont="1" applyFill="1" applyAlignment="1"/>
    <xf numFmtId="170" fontId="13" fillId="0" borderId="0" xfId="44" applyNumberFormat="1" applyFont="1" applyFill="1" applyBorder="1" applyAlignment="1">
      <alignment horizontal="center"/>
    </xf>
    <xf numFmtId="15" fontId="13" fillId="0" borderId="13" xfId="0" quotePrefix="1" applyNumberFormat="1" applyFont="1" applyBorder="1" applyAlignment="1">
      <alignment horizontal="center"/>
    </xf>
    <xf numFmtId="15" fontId="13" fillId="0" borderId="18" xfId="0" quotePrefix="1" applyNumberFormat="1" applyFont="1" applyBorder="1" applyAlignment="1">
      <alignment horizontal="center"/>
    </xf>
    <xf numFmtId="169" fontId="13" fillId="0" borderId="18" xfId="45" applyNumberFormat="1" applyFont="1" applyFill="1" applyBorder="1" applyAlignment="1"/>
    <xf numFmtId="0" fontId="13" fillId="0" borderId="0" xfId="45" quotePrefix="1" applyNumberFormat="1" applyFont="1" applyFill="1" applyBorder="1" applyAlignment="1">
      <alignment horizontal="center" vertical="center"/>
    </xf>
    <xf numFmtId="170" fontId="13" fillId="0" borderId="0" xfId="44" applyNumberFormat="1" applyFont="1" applyFill="1" applyBorder="1" applyAlignment="1">
      <alignment horizontal="right" vertical="top"/>
    </xf>
    <xf numFmtId="43" fontId="13" fillId="0" borderId="0" xfId="44" applyFont="1" applyFill="1" applyBorder="1" applyAlignment="1">
      <alignment horizontal="right" vertical="top"/>
    </xf>
    <xf numFmtId="170" fontId="13" fillId="0" borderId="0" xfId="32" applyNumberFormat="1" applyFont="1" applyFill="1" applyAlignment="1">
      <alignment vertical="top"/>
    </xf>
    <xf numFmtId="170" fontId="13" fillId="0" borderId="0" xfId="44" applyNumberFormat="1" applyFont="1" applyFill="1" applyAlignment="1"/>
    <xf numFmtId="169" fontId="13" fillId="0" borderId="0" xfId="44" applyNumberFormat="1" applyFont="1" applyFill="1" applyBorder="1" applyAlignment="1">
      <alignment horizontal="right" vertical="top"/>
    </xf>
    <xf numFmtId="169" fontId="13" fillId="0" borderId="0" xfId="44" applyNumberFormat="1" applyFont="1" applyFill="1" applyAlignment="1">
      <alignment vertical="top"/>
    </xf>
    <xf numFmtId="43" fontId="13" fillId="0" borderId="0" xfId="44" applyFont="1" applyFill="1" applyAlignment="1">
      <alignment vertical="top"/>
    </xf>
    <xf numFmtId="0" fontId="13" fillId="0" borderId="0" xfId="55" applyNumberFormat="1" applyFont="1" applyFill="1" applyBorder="1" applyAlignment="1">
      <alignment horizontal="center"/>
    </xf>
    <xf numFmtId="169" fontId="13" fillId="0" borderId="17" xfId="55" applyNumberFormat="1" applyFont="1" applyFill="1" applyBorder="1" applyAlignment="1"/>
    <xf numFmtId="0" fontId="13" fillId="0" borderId="0" xfId="28" applyNumberFormat="1" applyFont="1" applyFill="1" applyAlignment="1">
      <alignment horizontal="center"/>
    </xf>
    <xf numFmtId="43" fontId="33" fillId="0" borderId="0" xfId="28" applyFont="1" applyFill="1" applyAlignment="1">
      <alignment horizontal="left"/>
    </xf>
    <xf numFmtId="169" fontId="13" fillId="0" borderId="13" xfId="44" applyNumberFormat="1" applyFont="1" applyFill="1" applyBorder="1" applyAlignment="1">
      <alignment horizontal="right" vertical="top"/>
    </xf>
    <xf numFmtId="0" fontId="13" fillId="0" borderId="14" xfId="142" applyFont="1" applyBorder="1" applyAlignment="1">
      <alignment horizontal="center"/>
    </xf>
    <xf numFmtId="174" fontId="13" fillId="0" borderId="0" xfId="142" applyNumberFormat="1" applyFont="1" applyAlignment="1">
      <alignment horizontal="left"/>
    </xf>
    <xf numFmtId="0" fontId="13" fillId="0" borderId="0" xfId="142" applyFont="1" applyAlignment="1">
      <alignment vertical="top"/>
    </xf>
    <xf numFmtId="0" fontId="44" fillId="0" borderId="0" xfId="142" applyFont="1"/>
    <xf numFmtId="0" fontId="45" fillId="0" borderId="0" xfId="142" applyFont="1"/>
    <xf numFmtId="0" fontId="45" fillId="0" borderId="0" xfId="142" applyFont="1" applyAlignment="1">
      <alignment horizontal="left"/>
    </xf>
    <xf numFmtId="169" fontId="13" fillId="0" borderId="0" xfId="142" applyNumberFormat="1" applyFont="1" applyAlignment="1">
      <alignment horizontal="right"/>
    </xf>
    <xf numFmtId="0" fontId="13" fillId="0" borderId="0" xfId="142" applyFont="1" applyAlignment="1">
      <alignment horizontal="center" vertical="top"/>
    </xf>
    <xf numFmtId="168" fontId="13" fillId="0" borderId="0" xfId="142" applyNumberFormat="1" applyFont="1"/>
    <xf numFmtId="0" fontId="13" fillId="0" borderId="0" xfId="142" applyFont="1" applyAlignment="1">
      <alignment horizontal="centerContinuous"/>
    </xf>
    <xf numFmtId="0" fontId="13" fillId="0" borderId="0" xfId="112" applyNumberFormat="1" applyFont="1" applyAlignment="1">
      <alignment horizontal="left"/>
    </xf>
    <xf numFmtId="15" fontId="13" fillId="0" borderId="0" xfId="142" quotePrefix="1" applyNumberFormat="1" applyFont="1" applyAlignment="1">
      <alignment horizontal="center"/>
    </xf>
    <xf numFmtId="169" fontId="13" fillId="0" borderId="0" xfId="142" applyNumberFormat="1" applyFont="1" applyAlignment="1">
      <alignment horizontal="right" vertical="top"/>
    </xf>
    <xf numFmtId="169" fontId="13" fillId="0" borderId="0" xfId="142" applyNumberFormat="1" applyFont="1" applyAlignment="1">
      <alignment vertical="top"/>
    </xf>
    <xf numFmtId="169" fontId="13" fillId="0" borderId="14" xfId="142" applyNumberFormat="1" applyFont="1" applyBorder="1"/>
    <xf numFmtId="0" fontId="13" fillId="0" borderId="0" xfId="142" quotePrefix="1" applyFont="1" applyAlignment="1">
      <alignment horizontal="left"/>
    </xf>
    <xf numFmtId="0" fontId="13" fillId="0" borderId="0" xfId="142" quotePrefix="1" applyFont="1"/>
    <xf numFmtId="0" fontId="13" fillId="0" borderId="0" xfId="143" applyFont="1"/>
    <xf numFmtId="0" fontId="13" fillId="0" borderId="0" xfId="143" applyFont="1" applyProtection="1">
      <protection locked="0"/>
    </xf>
    <xf numFmtId="0" fontId="13" fillId="0" borderId="14" xfId="0" applyNumberFormat="1" applyFont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3" xfId="142" applyFont="1" applyBorder="1" applyAlignment="1">
      <alignment horizontal="center"/>
    </xf>
    <xf numFmtId="0" fontId="13" fillId="0" borderId="14" xfId="142" applyFont="1" applyBorder="1" applyAlignment="1">
      <alignment horizontal="center"/>
    </xf>
    <xf numFmtId="39" fontId="13" fillId="0" borderId="13" xfId="122" applyNumberFormat="1" applyFont="1" applyBorder="1" applyAlignment="1">
      <alignment horizontal="center"/>
    </xf>
    <xf numFmtId="39" fontId="13" fillId="0" borderId="14" xfId="122" applyNumberFormat="1" applyFont="1" applyBorder="1" applyAlignment="1">
      <alignment horizontal="center"/>
    </xf>
    <xf numFmtId="39" fontId="13" fillId="0" borderId="0" xfId="122" applyNumberFormat="1" applyFont="1" applyAlignment="1">
      <alignment horizontal="center"/>
    </xf>
  </cellXfs>
  <cellStyles count="1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32" xr:uid="{00000000-0005-0000-0000-00001F000000}"/>
    <cellStyle name="Comma 10 3" xfId="33" xr:uid="{00000000-0005-0000-0000-000020000000}"/>
    <cellStyle name="Comma 11" xfId="34" xr:uid="{00000000-0005-0000-0000-000021000000}"/>
    <cellStyle name="Comma 12" xfId="35" xr:uid="{00000000-0005-0000-0000-000022000000}"/>
    <cellStyle name="Comma 13" xfId="36" xr:uid="{00000000-0005-0000-0000-000023000000}"/>
    <cellStyle name="Comma 14" xfId="37" xr:uid="{00000000-0005-0000-0000-000024000000}"/>
    <cellStyle name="Comma 14 2" xfId="38" xr:uid="{00000000-0005-0000-0000-000025000000}"/>
    <cellStyle name="Comma 15" xfId="39" xr:uid="{00000000-0005-0000-0000-000026000000}"/>
    <cellStyle name="Comma 15 2" xfId="40" xr:uid="{00000000-0005-0000-0000-000027000000}"/>
    <cellStyle name="Comma 16" xfId="41" xr:uid="{00000000-0005-0000-0000-000028000000}"/>
    <cellStyle name="Comma 17" xfId="42" xr:uid="{00000000-0005-0000-0000-000029000000}"/>
    <cellStyle name="Comma 18" xfId="43" xr:uid="{00000000-0005-0000-0000-00002A000000}"/>
    <cellStyle name="Comma 18 2" xfId="44" xr:uid="{00000000-0005-0000-0000-00002B000000}"/>
    <cellStyle name="Comma 19" xfId="45" xr:uid="{00000000-0005-0000-0000-00002C000000}"/>
    <cellStyle name="Comma 19 2" xfId="46" xr:uid="{00000000-0005-0000-0000-00002D000000}"/>
    <cellStyle name="Comma 2" xfId="47" xr:uid="{00000000-0005-0000-0000-00002E000000}"/>
    <cellStyle name="Comma 2 2" xfId="48" xr:uid="{00000000-0005-0000-0000-00002F000000}"/>
    <cellStyle name="Comma 20" xfId="49" xr:uid="{00000000-0005-0000-0000-000030000000}"/>
    <cellStyle name="Comma 3" xfId="50" xr:uid="{00000000-0005-0000-0000-000031000000}"/>
    <cellStyle name="Comma 3 2" xfId="51" xr:uid="{00000000-0005-0000-0000-000032000000}"/>
    <cellStyle name="Comma 3 3" xfId="52" xr:uid="{00000000-0005-0000-0000-000033000000}"/>
    <cellStyle name="Comma 4" xfId="53" xr:uid="{00000000-0005-0000-0000-000034000000}"/>
    <cellStyle name="Comma 4 2" xfId="54" xr:uid="{00000000-0005-0000-0000-000035000000}"/>
    <cellStyle name="Comma 5" xfId="55" xr:uid="{00000000-0005-0000-0000-000036000000}"/>
    <cellStyle name="Comma 6" xfId="56" xr:uid="{00000000-0005-0000-0000-000037000000}"/>
    <cellStyle name="Comma 6 2" xfId="57" xr:uid="{00000000-0005-0000-0000-000038000000}"/>
    <cellStyle name="Comma 6 2 2" xfId="58" xr:uid="{00000000-0005-0000-0000-000039000000}"/>
    <cellStyle name="Comma 6 3" xfId="59" xr:uid="{00000000-0005-0000-0000-00003A000000}"/>
    <cellStyle name="Comma 7" xfId="60" xr:uid="{00000000-0005-0000-0000-00003B000000}"/>
    <cellStyle name="Comma 7 2" xfId="61" xr:uid="{00000000-0005-0000-0000-00003C000000}"/>
    <cellStyle name="Comma 7 2 2" xfId="62" xr:uid="{00000000-0005-0000-0000-00003D000000}"/>
    <cellStyle name="Comma 7 3" xfId="63" xr:uid="{00000000-0005-0000-0000-00003E000000}"/>
    <cellStyle name="Comma 8" xfId="64" xr:uid="{00000000-0005-0000-0000-00003F000000}"/>
    <cellStyle name="Comma 8 2" xfId="65" xr:uid="{00000000-0005-0000-0000-000040000000}"/>
    <cellStyle name="Comma 8 2 2" xfId="66" xr:uid="{00000000-0005-0000-0000-000041000000}"/>
    <cellStyle name="Comma 8 3" xfId="67" xr:uid="{00000000-0005-0000-0000-000042000000}"/>
    <cellStyle name="Comma 9" xfId="68" xr:uid="{00000000-0005-0000-0000-000043000000}"/>
    <cellStyle name="Comma 9 2" xfId="69" xr:uid="{00000000-0005-0000-0000-000044000000}"/>
    <cellStyle name="Comma 9 2 2" xfId="70" xr:uid="{00000000-0005-0000-0000-000045000000}"/>
    <cellStyle name="Comma 9 3" xfId="71" xr:uid="{00000000-0005-0000-0000-000046000000}"/>
    <cellStyle name="Curren - Style3" xfId="72" xr:uid="{00000000-0005-0000-0000-000047000000}"/>
    <cellStyle name="Curren - Style4" xfId="73" xr:uid="{00000000-0005-0000-0000-000048000000}"/>
    <cellStyle name="Explanatory Text" xfId="74" xr:uid="{00000000-0005-0000-0000-000049000000}"/>
    <cellStyle name="Good" xfId="75" xr:uid="{00000000-0005-0000-0000-00004A000000}"/>
    <cellStyle name="Grey" xfId="76" xr:uid="{00000000-0005-0000-0000-00004B000000}"/>
    <cellStyle name="Grey 2" xfId="77" xr:uid="{00000000-0005-0000-0000-00004C000000}"/>
    <cellStyle name="Heading 1" xfId="78" xr:uid="{00000000-0005-0000-0000-00004D000000}"/>
    <cellStyle name="Heading 2" xfId="79" xr:uid="{00000000-0005-0000-0000-00004E000000}"/>
    <cellStyle name="Heading 3" xfId="80" xr:uid="{00000000-0005-0000-0000-00004F000000}"/>
    <cellStyle name="Heading 4" xfId="81" xr:uid="{00000000-0005-0000-0000-000050000000}"/>
    <cellStyle name="Index Number" xfId="82" xr:uid="{00000000-0005-0000-0000-000051000000}"/>
    <cellStyle name="Input" xfId="83" xr:uid="{00000000-0005-0000-0000-000052000000}"/>
    <cellStyle name="Input [yellow]" xfId="84" xr:uid="{00000000-0005-0000-0000-000053000000}"/>
    <cellStyle name="Input [yellow] 2" xfId="85" xr:uid="{00000000-0005-0000-0000-000054000000}"/>
    <cellStyle name="Integer" xfId="86" xr:uid="{00000000-0005-0000-0000-000055000000}"/>
    <cellStyle name="Linked Cell" xfId="87" xr:uid="{00000000-0005-0000-0000-000056000000}"/>
    <cellStyle name="Milliers [0]_AR1194" xfId="88" xr:uid="{00000000-0005-0000-0000-000057000000}"/>
    <cellStyle name="Milliers_AR1194" xfId="89" xr:uid="{00000000-0005-0000-0000-000058000000}"/>
    <cellStyle name="Mon?taire [0]_AR1194" xfId="90" xr:uid="{00000000-0005-0000-0000-000059000000}"/>
    <cellStyle name="Mon?taire_AR1194" xfId="91" xr:uid="{00000000-0005-0000-0000-00005A000000}"/>
    <cellStyle name="Neutral" xfId="92" xr:uid="{00000000-0005-0000-0000-00005B000000}"/>
    <cellStyle name="Normal" xfId="0" builtinId="0"/>
    <cellStyle name="Normal - Style1" xfId="93" xr:uid="{00000000-0005-0000-0000-00005D000000}"/>
    <cellStyle name="Normal - Style5" xfId="94" xr:uid="{00000000-0005-0000-0000-00005E000000}"/>
    <cellStyle name="Normal 10" xfId="95" xr:uid="{00000000-0005-0000-0000-00005F000000}"/>
    <cellStyle name="Normal 12" xfId="96" xr:uid="{00000000-0005-0000-0000-000060000000}"/>
    <cellStyle name="Normal 12 2" xfId="97" xr:uid="{00000000-0005-0000-0000-000061000000}"/>
    <cellStyle name="Normal 16" xfId="98" xr:uid="{00000000-0005-0000-0000-000062000000}"/>
    <cellStyle name="Normal 2" xfId="99" xr:uid="{00000000-0005-0000-0000-000063000000}"/>
    <cellStyle name="Normal 2 2" xfId="100" xr:uid="{00000000-0005-0000-0000-000064000000}"/>
    <cellStyle name="Normal 2 4" xfId="101" xr:uid="{00000000-0005-0000-0000-000065000000}"/>
    <cellStyle name="Normal 3" xfId="102" xr:uid="{00000000-0005-0000-0000-000066000000}"/>
    <cellStyle name="Normal 3 2" xfId="103" xr:uid="{00000000-0005-0000-0000-000067000000}"/>
    <cellStyle name="Normal 4" xfId="104" xr:uid="{00000000-0005-0000-0000-000068000000}"/>
    <cellStyle name="Normal 4 2" xfId="105" xr:uid="{00000000-0005-0000-0000-000069000000}"/>
    <cellStyle name="Normal 4 2 2" xfId="106" xr:uid="{00000000-0005-0000-0000-00006A000000}"/>
    <cellStyle name="Normal 4 3" xfId="107" xr:uid="{00000000-0005-0000-0000-00006B000000}"/>
    <cellStyle name="Normal 4 4" xfId="108" xr:uid="{00000000-0005-0000-0000-00006C000000}"/>
    <cellStyle name="Normal 5" xfId="109" xr:uid="{00000000-0005-0000-0000-00006D000000}"/>
    <cellStyle name="Normal 5 2" xfId="110" xr:uid="{00000000-0005-0000-0000-00006E000000}"/>
    <cellStyle name="Normal 5 3" xfId="111" xr:uid="{00000000-0005-0000-0000-00006F000000}"/>
    <cellStyle name="Normal 5 3 2" xfId="112" xr:uid="{00000000-0005-0000-0000-000070000000}"/>
    <cellStyle name="Normal 5 4" xfId="113" xr:uid="{00000000-0005-0000-0000-000071000000}"/>
    <cellStyle name="Normal 6" xfId="114" xr:uid="{00000000-0005-0000-0000-000072000000}"/>
    <cellStyle name="Normal 6 2" xfId="115" xr:uid="{00000000-0005-0000-0000-000073000000}"/>
    <cellStyle name="Normal 6 2 2" xfId="116" xr:uid="{00000000-0005-0000-0000-000074000000}"/>
    <cellStyle name="Normal 6 3" xfId="117" xr:uid="{00000000-0005-0000-0000-000075000000}"/>
    <cellStyle name="Normal 7" xfId="118" xr:uid="{00000000-0005-0000-0000-000076000000}"/>
    <cellStyle name="Normal 76" xfId="119" xr:uid="{00000000-0005-0000-0000-000077000000}"/>
    <cellStyle name="Normal 8" xfId="120" xr:uid="{00000000-0005-0000-0000-000078000000}"/>
    <cellStyle name="Normal 9" xfId="121" xr:uid="{00000000-0005-0000-0000-000079000000}"/>
    <cellStyle name="Normal_NEW_FS_Y'08" xfId="122" xr:uid="{00000000-0005-0000-0000-00007A000000}"/>
    <cellStyle name="Normal_งบดุล" xfId="123" xr:uid="{00000000-0005-0000-0000-00007B000000}"/>
    <cellStyle name="Note" xfId="124" xr:uid="{00000000-0005-0000-0000-00007C000000}"/>
    <cellStyle name="Note 2" xfId="125" xr:uid="{00000000-0005-0000-0000-00007D000000}"/>
    <cellStyle name="Number 1" xfId="126" xr:uid="{00000000-0005-0000-0000-00007E000000}"/>
    <cellStyle name="Output" xfId="127" xr:uid="{00000000-0005-0000-0000-00007F000000}"/>
    <cellStyle name="Percent [2]" xfId="128" xr:uid="{00000000-0005-0000-0000-000080000000}"/>
    <cellStyle name="Percent [2] 2" xfId="129" xr:uid="{00000000-0005-0000-0000-000081000000}"/>
    <cellStyle name="Percent 2" xfId="130" xr:uid="{00000000-0005-0000-0000-000082000000}"/>
    <cellStyle name="Percent 2 2" xfId="131" xr:uid="{00000000-0005-0000-0000-000083000000}"/>
    <cellStyle name="Percent 2 2 2" xfId="132" xr:uid="{00000000-0005-0000-0000-000084000000}"/>
    <cellStyle name="Percent 2 3" xfId="133" xr:uid="{00000000-0005-0000-0000-000085000000}"/>
    <cellStyle name="PERCENTAGE" xfId="134" xr:uid="{00000000-0005-0000-0000-000086000000}"/>
    <cellStyle name="Style 1" xfId="135" xr:uid="{00000000-0005-0000-0000-000087000000}"/>
    <cellStyle name="Title" xfId="136" xr:uid="{00000000-0005-0000-0000-000088000000}"/>
    <cellStyle name="Total" xfId="137" xr:uid="{00000000-0005-0000-0000-000089000000}"/>
    <cellStyle name="Warning Text" xfId="138" xr:uid="{00000000-0005-0000-0000-00008A000000}"/>
    <cellStyle name="เครื่องหมายจุลภาค_4fd.15_05_04final" xfId="139" xr:uid="{00000000-0005-0000-0000-00008B000000}"/>
    <cellStyle name="ปกติ 2" xfId="140" xr:uid="{00000000-0005-0000-0000-00008C000000}"/>
    <cellStyle name="ปกติ_EPCO_T2" xfId="141" xr:uid="{00000000-0005-0000-0000-00008D000000}"/>
    <cellStyle name="ปกติ_final_14_05_51" xfId="142" xr:uid="{00000000-0005-0000-0000-00008E000000}"/>
    <cellStyle name="ปกติ_final_PKF_FS_Q1_49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143"/>
  <sheetViews>
    <sheetView topLeftCell="A129" zoomScale="85" zoomScaleNormal="85" zoomScaleSheetLayoutView="70" workbookViewId="0">
      <selection activeCell="A144" sqref="A144:XFD157"/>
    </sheetView>
  </sheetViews>
  <sheetFormatPr defaultRowHeight="21.95" customHeight="1"/>
  <cols>
    <col min="1" max="3" width="2.42578125" style="3" customWidth="1"/>
    <col min="4" max="4" width="3.7109375" style="3" customWidth="1"/>
    <col min="5" max="5" width="29.28515625" style="3" customWidth="1"/>
    <col min="6" max="6" width="0.85546875" style="3" customWidth="1"/>
    <col min="7" max="7" width="8.2851562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0.85546875" style="3" customWidth="1"/>
    <col min="15" max="15" width="16.7109375" style="3" customWidth="1"/>
    <col min="16" max="16384" width="9.140625" style="3"/>
  </cols>
  <sheetData>
    <row r="1" spans="1:15" ht="21.9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5" ht="21.95" customHeight="1">
      <c r="A2" s="1" t="s">
        <v>1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5" ht="21.95" customHeight="1">
      <c r="A3" s="8" t="s">
        <v>193</v>
      </c>
      <c r="B3" s="8"/>
      <c r="C3" s="8"/>
      <c r="D3" s="8"/>
      <c r="E3" s="8"/>
      <c r="F3" s="8"/>
      <c r="G3" s="8"/>
      <c r="J3" s="8"/>
      <c r="L3" s="8"/>
      <c r="M3" s="8"/>
      <c r="O3" s="8"/>
    </row>
    <row r="4" spans="1:15" ht="21.95" customHeight="1">
      <c r="A4" s="8"/>
      <c r="B4" s="8"/>
      <c r="C4" s="8"/>
      <c r="D4" s="8"/>
      <c r="E4" s="8"/>
      <c r="F4" s="8"/>
      <c r="G4" s="8"/>
      <c r="J4" s="8"/>
      <c r="L4" s="8"/>
      <c r="M4" s="8"/>
      <c r="O4" s="8"/>
    </row>
    <row r="5" spans="1:15" ht="21.95" customHeight="1">
      <c r="A5" s="8"/>
      <c r="B5" s="8"/>
      <c r="C5" s="8"/>
      <c r="D5" s="8"/>
      <c r="E5" s="8"/>
      <c r="F5" s="8"/>
      <c r="G5" s="8"/>
      <c r="H5" s="5"/>
      <c r="I5" s="179" t="s">
        <v>2</v>
      </c>
      <c r="J5" s="179"/>
      <c r="K5" s="179"/>
      <c r="L5" s="179"/>
      <c r="M5" s="179"/>
      <c r="N5" s="179"/>
      <c r="O5" s="179"/>
    </row>
    <row r="6" spans="1:15" ht="21.95" customHeight="1">
      <c r="A6" s="8"/>
      <c r="B6" s="8"/>
      <c r="C6" s="8"/>
      <c r="D6" s="8"/>
      <c r="E6" s="8"/>
      <c r="F6" s="8"/>
      <c r="G6" s="8"/>
      <c r="H6" s="5"/>
      <c r="I6" s="178" t="s">
        <v>3</v>
      </c>
      <c r="J6" s="178"/>
      <c r="K6" s="178"/>
      <c r="L6" s="5"/>
      <c r="M6" s="178" t="s">
        <v>4</v>
      </c>
      <c r="N6" s="178"/>
      <c r="O6" s="178"/>
    </row>
    <row r="7" spans="1:15" ht="21.95" customHeight="1">
      <c r="A7" s="8"/>
      <c r="B7" s="8"/>
      <c r="C7" s="8"/>
      <c r="D7" s="8"/>
      <c r="E7" s="8"/>
      <c r="F7" s="8"/>
      <c r="G7" s="10" t="s">
        <v>5</v>
      </c>
      <c r="H7" s="5"/>
      <c r="I7" s="139" t="s">
        <v>194</v>
      </c>
      <c r="J7" s="51"/>
      <c r="K7" s="139" t="s">
        <v>173</v>
      </c>
      <c r="L7" s="51"/>
      <c r="M7" s="139" t="s">
        <v>194</v>
      </c>
      <c r="N7" s="51"/>
      <c r="O7" s="139" t="s">
        <v>173</v>
      </c>
    </row>
    <row r="8" spans="1:15" ht="21.95" customHeight="1">
      <c r="A8" s="17" t="s">
        <v>6</v>
      </c>
      <c r="B8" s="11"/>
      <c r="C8" s="11"/>
      <c r="D8" s="11"/>
      <c r="E8" s="11"/>
      <c r="F8" s="11"/>
      <c r="G8" s="2"/>
      <c r="I8" s="2"/>
      <c r="L8" s="2"/>
      <c r="M8" s="2"/>
      <c r="N8" s="2"/>
    </row>
    <row r="9" spans="1:15" ht="21.95" customHeight="1">
      <c r="A9" s="23" t="s">
        <v>7</v>
      </c>
      <c r="G9" s="2"/>
      <c r="J9" s="2"/>
      <c r="L9" s="24"/>
      <c r="M9" s="24"/>
    </row>
    <row r="10" spans="1:15" ht="21.95" customHeight="1">
      <c r="A10" s="25" t="s">
        <v>8</v>
      </c>
      <c r="G10" s="2">
        <v>6</v>
      </c>
      <c r="I10" s="133">
        <v>47589277</v>
      </c>
      <c r="J10" s="2"/>
      <c r="K10" s="21">
        <v>56772081</v>
      </c>
      <c r="L10" s="14"/>
      <c r="M10" s="21">
        <v>3922607</v>
      </c>
      <c r="N10" s="21"/>
      <c r="O10" s="21">
        <v>16915230</v>
      </c>
    </row>
    <row r="11" spans="1:15" ht="21.95" customHeight="1">
      <c r="A11" s="26" t="s">
        <v>9</v>
      </c>
      <c r="G11" s="2"/>
      <c r="H11" s="2"/>
      <c r="J11" s="2"/>
      <c r="K11" s="21"/>
      <c r="L11" s="14"/>
      <c r="M11" s="21"/>
      <c r="N11" s="21"/>
      <c r="O11" s="21"/>
    </row>
    <row r="12" spans="1:15" ht="21.95" customHeight="1">
      <c r="B12" s="3" t="s">
        <v>10</v>
      </c>
      <c r="G12" s="2" t="s">
        <v>12</v>
      </c>
      <c r="H12" s="2"/>
      <c r="I12" s="133">
        <v>122631605</v>
      </c>
      <c r="J12" s="2"/>
      <c r="K12" s="21">
        <v>45834760</v>
      </c>
      <c r="L12" s="14"/>
      <c r="M12" s="21">
        <v>185464750</v>
      </c>
      <c r="N12" s="21"/>
      <c r="O12" s="21">
        <v>108078259</v>
      </c>
    </row>
    <row r="13" spans="1:15" ht="21.95" customHeight="1">
      <c r="A13" s="3" t="s">
        <v>11</v>
      </c>
      <c r="G13" s="2" t="s">
        <v>189</v>
      </c>
      <c r="H13" s="2"/>
      <c r="I13" s="133">
        <v>36720883</v>
      </c>
      <c r="J13" s="2"/>
      <c r="K13" s="21">
        <v>17317566</v>
      </c>
      <c r="L13" s="14"/>
      <c r="M13" s="21">
        <v>36720883</v>
      </c>
      <c r="N13" s="21"/>
      <c r="O13" s="21">
        <v>28639483</v>
      </c>
    </row>
    <row r="14" spans="1:15" ht="21.95" customHeight="1">
      <c r="A14" s="3" t="s">
        <v>13</v>
      </c>
      <c r="G14" s="2"/>
      <c r="H14" s="2"/>
      <c r="I14" s="21"/>
      <c r="J14" s="2"/>
      <c r="K14" s="21"/>
      <c r="L14" s="14"/>
      <c r="M14" s="21"/>
      <c r="N14" s="21"/>
      <c r="O14" s="21"/>
    </row>
    <row r="15" spans="1:15" ht="21.95" customHeight="1">
      <c r="B15" s="3" t="s">
        <v>14</v>
      </c>
      <c r="G15" s="2">
        <v>5.2</v>
      </c>
      <c r="I15" s="21">
        <v>0</v>
      </c>
      <c r="J15" s="2"/>
      <c r="K15" s="21">
        <v>0</v>
      </c>
      <c r="L15" s="14"/>
      <c r="M15" s="21">
        <v>0</v>
      </c>
      <c r="N15" s="21"/>
      <c r="O15" s="21">
        <v>0</v>
      </c>
    </row>
    <row r="16" spans="1:15" ht="21.95" customHeight="1">
      <c r="A16" s="3" t="s">
        <v>15</v>
      </c>
      <c r="G16" s="2"/>
      <c r="I16" s="24">
        <v>0</v>
      </c>
      <c r="J16" s="2"/>
      <c r="K16" s="21">
        <v>158400</v>
      </c>
      <c r="L16" s="14"/>
      <c r="M16" s="21">
        <v>0</v>
      </c>
      <c r="N16" s="21"/>
      <c r="O16" s="21">
        <v>158400</v>
      </c>
    </row>
    <row r="17" spans="1:15" ht="21.95" customHeight="1">
      <c r="A17" s="25" t="s">
        <v>16</v>
      </c>
      <c r="G17" s="2">
        <v>9</v>
      </c>
      <c r="I17" s="21">
        <v>56589762</v>
      </c>
      <c r="J17" s="2"/>
      <c r="K17" s="21">
        <v>71152032</v>
      </c>
      <c r="L17" s="14"/>
      <c r="M17" s="21">
        <v>56589762</v>
      </c>
      <c r="N17" s="21"/>
      <c r="O17" s="21">
        <v>71152032</v>
      </c>
    </row>
    <row r="18" spans="1:15" ht="21.95" customHeight="1">
      <c r="A18" s="25" t="s">
        <v>17</v>
      </c>
      <c r="G18" s="2">
        <v>10</v>
      </c>
      <c r="I18" s="21">
        <v>0</v>
      </c>
      <c r="J18" s="2"/>
      <c r="K18" s="21">
        <v>41038742</v>
      </c>
      <c r="L18" s="14"/>
      <c r="M18" s="21">
        <v>0</v>
      </c>
      <c r="N18" s="21"/>
      <c r="O18" s="21">
        <v>41038742</v>
      </c>
    </row>
    <row r="19" spans="1:15" ht="21.95" customHeight="1">
      <c r="A19" s="5" t="s">
        <v>18</v>
      </c>
      <c r="G19" s="2"/>
      <c r="I19" s="133">
        <v>6356523</v>
      </c>
      <c r="J19" s="2"/>
      <c r="K19" s="21">
        <v>9086561</v>
      </c>
      <c r="L19" s="14"/>
      <c r="M19" s="21">
        <v>4919253</v>
      </c>
      <c r="N19" s="28"/>
      <c r="O19" s="21">
        <v>5392681</v>
      </c>
    </row>
    <row r="20" spans="1:15" ht="21.95" customHeight="1">
      <c r="A20" s="1" t="s">
        <v>19</v>
      </c>
      <c r="G20" s="2"/>
      <c r="I20" s="29">
        <v>269888050</v>
      </c>
      <c r="J20" s="2"/>
      <c r="K20" s="29">
        <v>241360142</v>
      </c>
      <c r="L20" s="22"/>
      <c r="M20" s="29">
        <v>287617255</v>
      </c>
      <c r="N20" s="30"/>
      <c r="O20" s="29">
        <v>271374827</v>
      </c>
    </row>
    <row r="21" spans="1:15" ht="21.95" customHeight="1">
      <c r="A21" s="9"/>
      <c r="G21" s="2"/>
      <c r="J21" s="2"/>
      <c r="L21" s="31"/>
      <c r="M21" s="31"/>
      <c r="O21" s="31"/>
    </row>
    <row r="22" spans="1:15" ht="21.95" customHeight="1">
      <c r="A22" s="1" t="s">
        <v>20</v>
      </c>
      <c r="G22" s="2"/>
      <c r="J22" s="2"/>
      <c r="L22" s="31"/>
      <c r="M22" s="31"/>
      <c r="O22" s="31"/>
    </row>
    <row r="23" spans="1:15" ht="21.95" customHeight="1">
      <c r="A23" s="5" t="s">
        <v>21</v>
      </c>
      <c r="G23" s="2">
        <v>11</v>
      </c>
      <c r="I23" s="133">
        <v>52600160</v>
      </c>
      <c r="J23" s="2"/>
      <c r="K23" s="21">
        <v>69169343</v>
      </c>
      <c r="L23" s="31"/>
      <c r="M23" s="31">
        <v>52600160</v>
      </c>
      <c r="O23" s="31">
        <v>69169343</v>
      </c>
    </row>
    <row r="24" spans="1:15" ht="21.95" customHeight="1">
      <c r="A24" s="5" t="s">
        <v>22</v>
      </c>
      <c r="G24" s="2">
        <v>12</v>
      </c>
      <c r="I24" s="21">
        <v>0</v>
      </c>
      <c r="J24" s="2"/>
      <c r="K24" s="21">
        <v>0</v>
      </c>
      <c r="L24" s="31"/>
      <c r="M24" s="31">
        <v>166299350</v>
      </c>
      <c r="O24" s="31">
        <v>178549350</v>
      </c>
    </row>
    <row r="25" spans="1:15" ht="21.95" customHeight="1">
      <c r="A25" s="5" t="s">
        <v>23</v>
      </c>
      <c r="G25" s="2">
        <v>13</v>
      </c>
      <c r="I25" s="133">
        <v>1534828496</v>
      </c>
      <c r="J25" s="2"/>
      <c r="K25" s="21">
        <v>1355976380</v>
      </c>
      <c r="L25" s="14"/>
      <c r="M25" s="21">
        <v>980981671</v>
      </c>
      <c r="N25" s="21"/>
      <c r="O25" s="21">
        <v>767860448</v>
      </c>
    </row>
    <row r="26" spans="1:15" ht="21.95" customHeight="1">
      <c r="A26" s="5" t="s">
        <v>24</v>
      </c>
      <c r="G26" s="2">
        <v>14.1</v>
      </c>
      <c r="I26" s="133">
        <v>37813928</v>
      </c>
      <c r="J26" s="2"/>
      <c r="K26" s="21">
        <v>26292092</v>
      </c>
      <c r="L26" s="14"/>
      <c r="M26" s="21">
        <v>21537204</v>
      </c>
      <c r="N26" s="21"/>
      <c r="O26" s="21">
        <v>9113273</v>
      </c>
    </row>
    <row r="27" spans="1:15" ht="21.95" customHeight="1">
      <c r="A27" s="5" t="s">
        <v>25</v>
      </c>
      <c r="G27" s="2">
        <v>15</v>
      </c>
      <c r="I27" s="133">
        <v>15566765</v>
      </c>
      <c r="J27" s="2"/>
      <c r="K27" s="21">
        <v>11537236</v>
      </c>
      <c r="L27" s="14"/>
      <c r="M27" s="14">
        <v>15528603</v>
      </c>
      <c r="N27" s="21"/>
      <c r="O27" s="14">
        <v>11537236</v>
      </c>
    </row>
    <row r="28" spans="1:15" ht="21.95" customHeight="1">
      <c r="A28" s="5" t="s">
        <v>26</v>
      </c>
      <c r="G28" s="2">
        <v>16</v>
      </c>
      <c r="I28" s="133">
        <v>60524290</v>
      </c>
      <c r="J28" s="2"/>
      <c r="K28" s="21">
        <v>88134196</v>
      </c>
      <c r="L28" s="14"/>
      <c r="M28" s="21">
        <v>57684741</v>
      </c>
      <c r="N28" s="21"/>
      <c r="O28" s="21">
        <v>87793430</v>
      </c>
    </row>
    <row r="29" spans="1:15" ht="21.95" customHeight="1">
      <c r="A29" s="5" t="s">
        <v>27</v>
      </c>
      <c r="G29" s="2"/>
      <c r="I29" s="134">
        <v>4446500</v>
      </c>
      <c r="J29" s="2"/>
      <c r="K29" s="27">
        <v>6663699</v>
      </c>
      <c r="L29" s="14"/>
      <c r="M29" s="27">
        <v>3976803</v>
      </c>
      <c r="N29" s="21"/>
      <c r="O29" s="27">
        <v>5943383</v>
      </c>
    </row>
    <row r="30" spans="1:15" ht="21.95" customHeight="1">
      <c r="A30" s="1" t="s">
        <v>28</v>
      </c>
      <c r="G30" s="2"/>
      <c r="I30" s="32">
        <v>1705780139</v>
      </c>
      <c r="J30" s="2"/>
      <c r="K30" s="32">
        <v>1557772946</v>
      </c>
      <c r="L30" s="30"/>
      <c r="M30" s="32">
        <v>1298608532</v>
      </c>
      <c r="N30" s="30"/>
      <c r="O30" s="32">
        <v>1129966463</v>
      </c>
    </row>
    <row r="31" spans="1:15" ht="11.25" customHeight="1">
      <c r="G31" s="2"/>
      <c r="I31" s="28"/>
      <c r="J31" s="2"/>
      <c r="K31" s="28"/>
      <c r="L31" s="14"/>
      <c r="M31" s="14"/>
      <c r="N31" s="28"/>
      <c r="O31" s="14"/>
    </row>
    <row r="32" spans="1:15" ht="21.95" customHeight="1" thickBot="1">
      <c r="A32" s="1" t="s">
        <v>29</v>
      </c>
      <c r="E32" s="19"/>
      <c r="G32" s="2"/>
      <c r="I32" s="34">
        <v>1975668189</v>
      </c>
      <c r="J32" s="2"/>
      <c r="K32" s="34">
        <v>1799133088</v>
      </c>
      <c r="L32" s="30"/>
      <c r="M32" s="34">
        <v>1586225787</v>
      </c>
      <c r="N32" s="30"/>
      <c r="O32" s="34">
        <v>1401341290</v>
      </c>
    </row>
    <row r="33" spans="1:15" ht="21.95" customHeight="1" thickTop="1">
      <c r="G33" s="2"/>
      <c r="J33" s="2"/>
      <c r="L33" s="35"/>
      <c r="M33" s="35"/>
      <c r="O33" s="35"/>
    </row>
    <row r="34" spans="1:15" ht="21.95" customHeight="1">
      <c r="A34" s="52" t="s">
        <v>172</v>
      </c>
      <c r="G34" s="2"/>
      <c r="J34" s="2"/>
      <c r="L34" s="35"/>
      <c r="M34" s="35"/>
      <c r="O34" s="35"/>
    </row>
    <row r="35" spans="1:15" ht="21.95" customHeight="1">
      <c r="A35" s="52"/>
      <c r="G35" s="2"/>
      <c r="J35" s="2"/>
      <c r="L35" s="35"/>
      <c r="M35" s="35"/>
      <c r="O35" s="35"/>
    </row>
    <row r="36" spans="1:15" ht="21.95" customHeight="1">
      <c r="A36" s="52"/>
      <c r="G36" s="2"/>
      <c r="J36" s="2"/>
      <c r="L36" s="35"/>
      <c r="M36" s="35"/>
      <c r="O36" s="35"/>
    </row>
    <row r="37" spans="1:15" ht="21.95" customHeight="1">
      <c r="A37" s="52"/>
      <c r="G37" s="2"/>
      <c r="J37" s="2"/>
      <c r="L37" s="35"/>
      <c r="M37" s="35"/>
      <c r="O37" s="35"/>
    </row>
    <row r="38" spans="1:15" ht="21.95" customHeight="1">
      <c r="G38" s="2"/>
      <c r="J38" s="2"/>
      <c r="L38" s="35"/>
      <c r="M38" s="35"/>
      <c r="O38" s="35"/>
    </row>
    <row r="39" spans="1:15" ht="21.95" customHeight="1">
      <c r="G39" s="2"/>
      <c r="J39" s="2"/>
      <c r="L39" s="35"/>
      <c r="M39" s="35"/>
      <c r="O39" s="35"/>
    </row>
    <row r="40" spans="1:15" ht="20.25">
      <c r="G40" s="2"/>
      <c r="J40" s="2"/>
      <c r="L40" s="35"/>
      <c r="M40" s="35"/>
      <c r="O40" s="35"/>
    </row>
    <row r="41" spans="1:15" ht="20.25">
      <c r="G41" s="2"/>
      <c r="J41" s="2"/>
      <c r="L41" s="35"/>
      <c r="M41" s="35"/>
      <c r="O41" s="35"/>
    </row>
    <row r="42" spans="1:15" ht="20.25">
      <c r="G42" s="2"/>
      <c r="J42" s="2"/>
      <c r="L42" s="35"/>
      <c r="M42" s="35"/>
      <c r="O42" s="35"/>
    </row>
    <row r="43" spans="1:15" ht="20.25">
      <c r="G43" s="2"/>
      <c r="J43" s="2"/>
      <c r="L43" s="35"/>
      <c r="M43" s="35"/>
      <c r="O43" s="35"/>
    </row>
    <row r="44" spans="1:15" ht="20.25">
      <c r="G44" s="2"/>
      <c r="J44" s="2"/>
      <c r="L44" s="35"/>
      <c r="M44" s="35"/>
      <c r="O44" s="35"/>
    </row>
    <row r="45" spans="1:15" ht="20.25">
      <c r="G45" s="2"/>
      <c r="J45" s="2"/>
      <c r="L45" s="35"/>
      <c r="M45" s="35"/>
      <c r="O45" s="35"/>
    </row>
    <row r="46" spans="1:15" ht="24" customHeight="1">
      <c r="G46" s="2"/>
      <c r="J46" s="2"/>
      <c r="L46" s="35"/>
      <c r="M46" s="35"/>
      <c r="O46" s="35"/>
    </row>
    <row r="47" spans="1:15" ht="21.95" customHeight="1">
      <c r="A47" s="63"/>
      <c r="B47" s="64"/>
      <c r="C47" s="64"/>
      <c r="D47" s="64"/>
      <c r="E47" s="64"/>
      <c r="F47" s="64"/>
      <c r="G47" s="64"/>
      <c r="H47" s="5"/>
      <c r="I47" s="24"/>
      <c r="J47" s="64"/>
      <c r="K47" s="24"/>
      <c r="L47" s="51"/>
      <c r="M47" s="51"/>
      <c r="N47" s="24"/>
      <c r="O47" s="51"/>
    </row>
    <row r="48" spans="1:15" ht="21.95" customHeight="1">
      <c r="G48" s="2"/>
      <c r="J48" s="2"/>
      <c r="L48" s="35"/>
      <c r="M48" s="35"/>
      <c r="O48" s="61" t="s">
        <v>252</v>
      </c>
    </row>
    <row r="49" spans="1:15" ht="21.95" customHeight="1">
      <c r="A49" s="1" t="str">
        <f>$A$1</f>
        <v>SOLARTRON PUBLIC COMPANY LIMITED AND ITS SUBSIDIARIES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5" ht="21.95" customHeight="1">
      <c r="A50" s="16" t="s">
        <v>30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5" ht="21.95" customHeight="1">
      <c r="A51" s="1" t="str">
        <f>+A3</f>
        <v>AS AT DECEMBER 31, 2023</v>
      </c>
      <c r="B51" s="1"/>
      <c r="C51" s="1"/>
      <c r="D51" s="1"/>
      <c r="E51" s="1"/>
      <c r="F51" s="1"/>
      <c r="G51" s="1"/>
      <c r="J51" s="1"/>
      <c r="L51" s="1"/>
      <c r="M51" s="1"/>
      <c r="O51" s="1"/>
    </row>
    <row r="52" spans="1:15" ht="21.95" customHeight="1">
      <c r="A52" s="8"/>
      <c r="B52" s="8"/>
      <c r="C52" s="8"/>
      <c r="D52" s="8"/>
      <c r="E52" s="8"/>
      <c r="F52" s="8"/>
      <c r="G52" s="8"/>
      <c r="J52" s="8"/>
      <c r="L52" s="8"/>
      <c r="M52" s="8"/>
      <c r="O52" s="8"/>
    </row>
    <row r="53" spans="1:15" ht="21.95" customHeight="1">
      <c r="A53" s="8"/>
      <c r="B53" s="8"/>
      <c r="C53" s="8"/>
      <c r="D53" s="8"/>
      <c r="E53" s="8"/>
      <c r="F53" s="8"/>
      <c r="G53" s="8"/>
      <c r="H53" s="5"/>
      <c r="I53" s="179" t="s">
        <v>2</v>
      </c>
      <c r="J53" s="179"/>
      <c r="K53" s="179"/>
      <c r="L53" s="179"/>
      <c r="M53" s="179"/>
      <c r="N53" s="179"/>
      <c r="O53" s="179"/>
    </row>
    <row r="54" spans="1:15" ht="21.95" customHeight="1">
      <c r="A54" s="8"/>
      <c r="B54" s="8"/>
      <c r="C54" s="8"/>
      <c r="D54" s="8"/>
      <c r="E54" s="8"/>
      <c r="F54" s="8"/>
      <c r="G54" s="8"/>
      <c r="H54" s="5"/>
      <c r="I54" s="178" t="s">
        <v>3</v>
      </c>
      <c r="J54" s="178"/>
      <c r="K54" s="178"/>
      <c r="L54" s="5"/>
      <c r="M54" s="178" t="s">
        <v>4</v>
      </c>
      <c r="N54" s="178"/>
      <c r="O54" s="178"/>
    </row>
    <row r="55" spans="1:15" ht="21.95" customHeight="1">
      <c r="A55" s="8"/>
      <c r="B55" s="8"/>
      <c r="C55" s="8"/>
      <c r="D55" s="8"/>
      <c r="E55" s="8"/>
      <c r="F55" s="8"/>
      <c r="G55" s="10" t="s">
        <v>5</v>
      </c>
      <c r="H55" s="5"/>
      <c r="I55" s="139" t="s">
        <v>194</v>
      </c>
      <c r="J55" s="51"/>
      <c r="K55" s="139" t="s">
        <v>173</v>
      </c>
      <c r="L55" s="51"/>
      <c r="M55" s="139" t="s">
        <v>194</v>
      </c>
      <c r="N55" s="51"/>
      <c r="O55" s="139" t="s">
        <v>173</v>
      </c>
    </row>
    <row r="56" spans="1:15" ht="21.95" customHeight="1">
      <c r="A56" s="11" t="s">
        <v>31</v>
      </c>
      <c r="B56" s="11"/>
      <c r="C56" s="11"/>
      <c r="D56" s="11"/>
      <c r="E56" s="11"/>
      <c r="F56" s="11"/>
      <c r="G56" s="11"/>
      <c r="I56" s="2"/>
      <c r="M56" s="2"/>
      <c r="N56" s="2"/>
    </row>
    <row r="57" spans="1:15" ht="21.95" customHeight="1">
      <c r="A57" s="1" t="s">
        <v>32</v>
      </c>
    </row>
    <row r="58" spans="1:15" ht="21.95" customHeight="1">
      <c r="A58" s="5" t="s">
        <v>33</v>
      </c>
    </row>
    <row r="59" spans="1:15" ht="21.95" customHeight="1">
      <c r="B59" s="5" t="s">
        <v>34</v>
      </c>
      <c r="G59" s="2">
        <v>17</v>
      </c>
      <c r="I59" s="133">
        <v>48663725</v>
      </c>
      <c r="J59" s="129"/>
      <c r="K59" s="135">
        <v>38221898</v>
      </c>
      <c r="L59" s="130"/>
      <c r="M59" s="135">
        <v>48228396</v>
      </c>
      <c r="N59" s="135"/>
      <c r="O59" s="135">
        <v>38216732</v>
      </c>
    </row>
    <row r="60" spans="1:15" ht="21.95" customHeight="1">
      <c r="A60" s="20" t="s">
        <v>35</v>
      </c>
      <c r="G60" s="2" t="s">
        <v>187</v>
      </c>
      <c r="I60" s="133">
        <v>95089238</v>
      </c>
      <c r="J60" s="129"/>
      <c r="K60" s="135">
        <v>140479188</v>
      </c>
      <c r="L60" s="130"/>
      <c r="M60" s="135">
        <v>111550834</v>
      </c>
      <c r="N60" s="135"/>
      <c r="O60" s="135">
        <v>157659095</v>
      </c>
    </row>
    <row r="61" spans="1:15" ht="21.95" customHeight="1">
      <c r="A61" s="3" t="s">
        <v>36</v>
      </c>
      <c r="G61" s="2" t="s">
        <v>189</v>
      </c>
      <c r="I61" s="135">
        <v>11595344</v>
      </c>
      <c r="J61" s="129"/>
      <c r="K61" s="135">
        <v>3793791</v>
      </c>
      <c r="L61" s="130"/>
      <c r="M61" s="135">
        <v>12092207</v>
      </c>
      <c r="N61" s="135"/>
      <c r="O61" s="135">
        <v>3793791</v>
      </c>
    </row>
    <row r="62" spans="1:15" ht="21.95" customHeight="1">
      <c r="A62" s="3" t="s">
        <v>37</v>
      </c>
      <c r="G62" s="2">
        <v>5.2</v>
      </c>
      <c r="I62" s="130">
        <v>0</v>
      </c>
      <c r="J62" s="129"/>
      <c r="K62" s="130">
        <v>0</v>
      </c>
      <c r="L62" s="130"/>
      <c r="M62" s="135">
        <v>65522538</v>
      </c>
      <c r="N62" s="135"/>
      <c r="O62" s="135">
        <v>65522538</v>
      </c>
    </row>
    <row r="63" spans="1:15" ht="21.95" customHeight="1">
      <c r="A63" s="3" t="s">
        <v>38</v>
      </c>
    </row>
    <row r="64" spans="1:15" ht="21.95" customHeight="1">
      <c r="B64" s="3" t="s">
        <v>39</v>
      </c>
      <c r="G64" s="2">
        <v>5.2</v>
      </c>
      <c r="I64" s="133">
        <v>233998106</v>
      </c>
      <c r="J64" s="129"/>
      <c r="K64" s="135">
        <v>250903981</v>
      </c>
      <c r="L64" s="130"/>
      <c r="M64" s="133">
        <v>233998106</v>
      </c>
      <c r="N64" s="135"/>
      <c r="O64" s="135">
        <v>250903981</v>
      </c>
    </row>
    <row r="65" spans="1:15" ht="21.95" customHeight="1">
      <c r="A65" s="3" t="s">
        <v>40</v>
      </c>
      <c r="G65" s="2">
        <v>19</v>
      </c>
      <c r="I65" s="133">
        <v>40000000</v>
      </c>
      <c r="J65" s="129"/>
      <c r="K65" s="135">
        <v>40000000</v>
      </c>
      <c r="L65" s="130"/>
      <c r="M65" s="133">
        <v>40000000</v>
      </c>
      <c r="N65" s="135"/>
      <c r="O65" s="135">
        <v>40000000</v>
      </c>
    </row>
    <row r="66" spans="1:15" ht="21.95" customHeight="1">
      <c r="A66" s="5" t="s">
        <v>196</v>
      </c>
      <c r="G66" s="2"/>
      <c r="I66" s="49"/>
      <c r="J66" s="2"/>
      <c r="K66" s="21"/>
      <c r="M66" s="14"/>
      <c r="N66" s="21"/>
      <c r="O66" s="14"/>
    </row>
    <row r="67" spans="1:15" ht="21.95" customHeight="1">
      <c r="A67" s="9"/>
      <c r="B67" s="18" t="s">
        <v>41</v>
      </c>
      <c r="G67" s="2">
        <v>20</v>
      </c>
      <c r="I67" s="133">
        <v>40553544</v>
      </c>
      <c r="J67" s="129"/>
      <c r="K67" s="135">
        <v>34804226</v>
      </c>
      <c r="L67" s="130"/>
      <c r="M67" s="135">
        <v>0</v>
      </c>
      <c r="N67" s="135"/>
      <c r="O67" s="135">
        <v>225746</v>
      </c>
    </row>
    <row r="68" spans="1:15" ht="21.95" customHeight="1">
      <c r="B68" s="3" t="s">
        <v>42</v>
      </c>
      <c r="G68" s="2">
        <v>14.2</v>
      </c>
      <c r="I68" s="133">
        <v>1848140</v>
      </c>
      <c r="J68" s="129"/>
      <c r="K68" s="135">
        <v>2008828</v>
      </c>
      <c r="L68" s="130"/>
      <c r="M68" s="135">
        <v>1848140</v>
      </c>
      <c r="N68" s="135"/>
      <c r="O68" s="135">
        <v>2008828</v>
      </c>
    </row>
    <row r="69" spans="1:15" ht="21.95" customHeight="1">
      <c r="B69" s="5" t="s">
        <v>43</v>
      </c>
      <c r="G69" s="2">
        <v>21</v>
      </c>
      <c r="I69" s="131">
        <v>3607546</v>
      </c>
      <c r="J69" s="129"/>
      <c r="K69" s="130">
        <v>4552502</v>
      </c>
      <c r="L69" s="130"/>
      <c r="M69" s="136">
        <v>3607546</v>
      </c>
      <c r="N69" s="136"/>
      <c r="O69" s="136">
        <v>4552502</v>
      </c>
    </row>
    <row r="70" spans="1:15" ht="21.95" customHeight="1">
      <c r="A70" s="3" t="s">
        <v>164</v>
      </c>
      <c r="G70" s="2"/>
      <c r="I70" s="131">
        <v>70705</v>
      </c>
      <c r="J70" s="129"/>
      <c r="K70" s="130">
        <v>148493</v>
      </c>
      <c r="L70" s="130"/>
      <c r="M70" s="136">
        <v>0</v>
      </c>
      <c r="N70" s="136"/>
      <c r="O70" s="136">
        <v>0</v>
      </c>
    </row>
    <row r="71" spans="1:15" ht="21.95" customHeight="1">
      <c r="A71" s="5" t="s">
        <v>44</v>
      </c>
      <c r="G71" s="2"/>
      <c r="I71" s="133">
        <v>6039070</v>
      </c>
      <c r="J71" s="129"/>
      <c r="K71" s="135">
        <v>10692303</v>
      </c>
      <c r="L71" s="130"/>
      <c r="M71" s="21">
        <v>5454210</v>
      </c>
      <c r="N71" s="24"/>
      <c r="O71" s="21">
        <v>10299298</v>
      </c>
    </row>
    <row r="72" spans="1:15" ht="21.95" customHeight="1">
      <c r="A72" s="1" t="s">
        <v>45</v>
      </c>
      <c r="G72" s="2"/>
      <c r="I72" s="37">
        <v>481465418</v>
      </c>
      <c r="J72" s="2"/>
      <c r="K72" s="37">
        <v>525605210</v>
      </c>
      <c r="M72" s="37">
        <v>522301977</v>
      </c>
      <c r="N72" s="30"/>
      <c r="O72" s="37">
        <v>573182511</v>
      </c>
    </row>
    <row r="73" spans="1:15" ht="21.95" customHeight="1">
      <c r="A73" s="9"/>
      <c r="G73" s="2"/>
      <c r="J73" s="2"/>
      <c r="M73" s="31"/>
      <c r="O73" s="31"/>
    </row>
    <row r="74" spans="1:15" ht="21.95" customHeight="1">
      <c r="A74" s="1" t="s">
        <v>46</v>
      </c>
      <c r="G74" s="2"/>
      <c r="I74" s="14"/>
      <c r="J74" s="14"/>
      <c r="K74" s="14"/>
      <c r="L74" s="14"/>
      <c r="M74" s="14"/>
      <c r="N74" s="14"/>
      <c r="O74" s="14"/>
    </row>
    <row r="75" spans="1:15" ht="21.95" customHeight="1">
      <c r="A75" s="18" t="s">
        <v>47</v>
      </c>
      <c r="G75" s="2">
        <v>20</v>
      </c>
      <c r="I75" s="133">
        <v>557719508</v>
      </c>
      <c r="J75" s="129"/>
      <c r="K75" s="135">
        <v>595087672</v>
      </c>
      <c r="L75" s="130"/>
      <c r="M75" s="135">
        <v>166087564</v>
      </c>
      <c r="N75" s="135"/>
      <c r="O75" s="135">
        <v>164696407</v>
      </c>
    </row>
    <row r="76" spans="1:15" ht="21.95" customHeight="1">
      <c r="A76" s="3" t="s">
        <v>48</v>
      </c>
      <c r="G76" s="2">
        <v>14.2</v>
      </c>
      <c r="I76" s="133">
        <v>19580867</v>
      </c>
      <c r="J76" s="129"/>
      <c r="K76" s="21">
        <v>7535039</v>
      </c>
      <c r="L76" s="130"/>
      <c r="M76" s="21">
        <v>19580867</v>
      </c>
      <c r="N76" s="135"/>
      <c r="O76" s="21">
        <v>7535039</v>
      </c>
    </row>
    <row r="77" spans="1:15" ht="21.95" customHeight="1">
      <c r="A77" s="3" t="s">
        <v>49</v>
      </c>
      <c r="G77" s="2"/>
      <c r="I77" s="133">
        <v>11304122</v>
      </c>
      <c r="J77" s="137"/>
      <c r="K77" s="21">
        <v>12692278</v>
      </c>
      <c r="L77" s="21"/>
      <c r="M77" s="133">
        <v>11304122</v>
      </c>
      <c r="N77" s="21"/>
      <c r="O77" s="21">
        <v>12692278</v>
      </c>
    </row>
    <row r="78" spans="1:15" ht="21.95" customHeight="1">
      <c r="A78" s="3" t="s">
        <v>50</v>
      </c>
      <c r="G78" s="2">
        <v>21</v>
      </c>
      <c r="I78" s="133">
        <v>19855206</v>
      </c>
      <c r="J78" s="129"/>
      <c r="K78" s="135">
        <v>17532744</v>
      </c>
      <c r="L78" s="130"/>
      <c r="M78" s="135">
        <v>19855206</v>
      </c>
      <c r="N78" s="135"/>
      <c r="O78" s="135">
        <v>17532744</v>
      </c>
    </row>
    <row r="79" spans="1:15" ht="21.95" customHeight="1">
      <c r="A79" s="3" t="s">
        <v>51</v>
      </c>
      <c r="G79" s="2"/>
      <c r="I79" s="30">
        <v>25031317</v>
      </c>
      <c r="J79" s="137"/>
      <c r="K79" s="21">
        <v>38370142</v>
      </c>
      <c r="L79" s="21"/>
      <c r="M79" s="133">
        <v>25031317</v>
      </c>
      <c r="N79" s="21"/>
      <c r="O79" s="21">
        <v>38370142</v>
      </c>
    </row>
    <row r="80" spans="1:15" ht="21.95" customHeight="1">
      <c r="A80" s="1" t="s">
        <v>52</v>
      </c>
      <c r="G80" s="2"/>
      <c r="I80" s="37">
        <v>633491020</v>
      </c>
      <c r="J80" s="2"/>
      <c r="K80" s="37">
        <v>671217875</v>
      </c>
      <c r="M80" s="37">
        <v>241859076</v>
      </c>
      <c r="N80" s="30"/>
      <c r="O80" s="37">
        <v>240826610</v>
      </c>
    </row>
    <row r="81" spans="1:15" ht="12" customHeight="1">
      <c r="A81" s="9"/>
      <c r="G81" s="2"/>
      <c r="J81" s="2"/>
      <c r="M81" s="31"/>
      <c r="O81" s="21"/>
    </row>
    <row r="82" spans="1:15" ht="21.95" customHeight="1">
      <c r="A82" s="9" t="s">
        <v>53</v>
      </c>
      <c r="G82" s="2"/>
      <c r="I82" s="33">
        <v>1114956438</v>
      </c>
      <c r="J82" s="2"/>
      <c r="K82" s="33">
        <v>1196823085</v>
      </c>
      <c r="M82" s="33">
        <v>764161053</v>
      </c>
      <c r="N82" s="30"/>
      <c r="O82" s="27">
        <v>814009121</v>
      </c>
    </row>
    <row r="83" spans="1:15" ht="21.95" customHeight="1">
      <c r="A83" s="9"/>
      <c r="G83" s="2"/>
      <c r="I83" s="30"/>
      <c r="J83" s="2"/>
      <c r="K83" s="30"/>
      <c r="M83" s="30"/>
      <c r="N83" s="30"/>
      <c r="O83" s="28"/>
    </row>
    <row r="84" spans="1:15" ht="21.95" customHeight="1">
      <c r="A84" s="52" t="s">
        <v>172</v>
      </c>
      <c r="G84" s="2"/>
      <c r="I84" s="30"/>
      <c r="J84" s="2"/>
      <c r="K84" s="30"/>
      <c r="M84" s="30"/>
      <c r="N84" s="30"/>
      <c r="O84" s="28"/>
    </row>
    <row r="85" spans="1:15" ht="21.95" customHeight="1">
      <c r="A85" s="5"/>
      <c r="G85" s="2"/>
      <c r="I85" s="30"/>
      <c r="J85" s="30"/>
      <c r="K85" s="30"/>
      <c r="L85" s="30"/>
      <c r="M85" s="30"/>
      <c r="N85" s="30"/>
      <c r="O85" s="30"/>
    </row>
    <row r="86" spans="1:15" ht="21.95" customHeight="1">
      <c r="A86" s="5"/>
      <c r="G86" s="2"/>
      <c r="I86" s="30"/>
      <c r="J86" s="2"/>
      <c r="K86" s="30"/>
      <c r="M86" s="30"/>
      <c r="N86" s="30"/>
      <c r="O86" s="28"/>
    </row>
    <row r="87" spans="1:15" ht="21.95" customHeight="1">
      <c r="A87" s="5"/>
      <c r="G87" s="2"/>
      <c r="I87" s="30"/>
      <c r="J87" s="2"/>
      <c r="K87" s="30"/>
      <c r="M87" s="30"/>
      <c r="N87" s="30"/>
      <c r="O87" s="28"/>
    </row>
    <row r="88" spans="1:15" ht="14.25" customHeight="1">
      <c r="A88" s="5"/>
      <c r="G88" s="2"/>
      <c r="I88" s="30"/>
      <c r="J88" s="2"/>
      <c r="K88" s="30"/>
      <c r="M88" s="30"/>
      <c r="N88" s="30"/>
      <c r="O88" s="28"/>
    </row>
    <row r="89" spans="1:15" ht="21.95" customHeight="1">
      <c r="A89" s="5"/>
      <c r="G89" s="2"/>
      <c r="I89" s="30"/>
      <c r="J89" s="2"/>
      <c r="K89" s="30"/>
      <c r="M89" s="30"/>
      <c r="N89" s="30"/>
      <c r="O89" s="28"/>
    </row>
    <row r="90" spans="1:15" ht="21.95" customHeight="1">
      <c r="A90" s="5"/>
      <c r="G90" s="2"/>
      <c r="I90" s="30"/>
      <c r="J90" s="2"/>
      <c r="K90" s="30"/>
      <c r="M90" s="30"/>
      <c r="N90" s="30"/>
      <c r="O90" s="28"/>
    </row>
    <row r="91" spans="1:15" ht="21.95" customHeight="1">
      <c r="A91" s="5"/>
      <c r="G91" s="2"/>
      <c r="I91" s="30"/>
      <c r="J91" s="2"/>
      <c r="K91" s="30"/>
      <c r="M91" s="30"/>
      <c r="N91" s="30"/>
      <c r="O91" s="28"/>
    </row>
    <row r="92" spans="1:15" ht="21.95" customHeight="1">
      <c r="A92" s="5"/>
      <c r="G92" s="2"/>
      <c r="I92" s="30"/>
      <c r="J92" s="2"/>
      <c r="K92" s="30"/>
      <c r="M92" s="30"/>
      <c r="N92" s="30"/>
      <c r="O92" s="28"/>
    </row>
    <row r="93" spans="1:15" ht="21.95" customHeight="1">
      <c r="A93" s="5"/>
      <c r="G93" s="2"/>
      <c r="I93" s="30"/>
      <c r="J93" s="2"/>
      <c r="K93" s="30"/>
      <c r="M93" s="30"/>
      <c r="N93" s="30"/>
      <c r="O93" s="28"/>
    </row>
    <row r="94" spans="1:15" ht="20.25">
      <c r="A94" s="5"/>
      <c r="G94" s="2"/>
      <c r="I94" s="30"/>
      <c r="J94" s="2"/>
      <c r="K94" s="30"/>
      <c r="M94" s="30"/>
      <c r="N94" s="30"/>
      <c r="O94" s="28"/>
    </row>
    <row r="95" spans="1:15" ht="21.95" customHeight="1">
      <c r="A95" s="63"/>
      <c r="B95" s="64"/>
      <c r="C95" s="64"/>
      <c r="D95" s="64"/>
      <c r="E95" s="64"/>
      <c r="F95" s="64"/>
      <c r="G95" s="64"/>
      <c r="H95" s="5"/>
      <c r="I95" s="24"/>
      <c r="J95" s="64"/>
      <c r="K95" s="24"/>
      <c r="L95" s="51"/>
      <c r="M95" s="51"/>
      <c r="N95" s="24"/>
      <c r="O95" s="51"/>
    </row>
    <row r="96" spans="1:15" ht="21.95" customHeight="1">
      <c r="A96" s="5"/>
      <c r="G96" s="2"/>
      <c r="I96" s="30"/>
      <c r="J96" s="2"/>
      <c r="K96" s="30"/>
      <c r="M96" s="30"/>
      <c r="N96" s="30"/>
      <c r="O96" s="61" t="s">
        <v>251</v>
      </c>
    </row>
    <row r="97" spans="1:15" ht="21.95" customHeight="1">
      <c r="A97" s="1" t="str">
        <f>$A$1</f>
        <v>SOLARTRON PUBLIC COMPANY LIMITED AND ITS SUBSIDIARIES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5" ht="21.95" customHeight="1">
      <c r="A98" s="16" t="s">
        <v>30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5" ht="21.95" customHeight="1">
      <c r="A99" s="1" t="str">
        <f>+A51</f>
        <v>AS AT DECEMBER 31, 2023</v>
      </c>
      <c r="B99" s="1"/>
      <c r="C99" s="1"/>
      <c r="D99" s="1"/>
      <c r="E99" s="1"/>
      <c r="F99" s="1"/>
      <c r="G99" s="1"/>
      <c r="J99" s="1"/>
      <c r="L99" s="1"/>
      <c r="M99" s="1"/>
      <c r="O99" s="1"/>
    </row>
    <row r="100" spans="1:15" ht="21.95" customHeight="1">
      <c r="A100" s="8"/>
      <c r="B100" s="8"/>
      <c r="C100" s="8"/>
      <c r="D100" s="8"/>
      <c r="E100" s="8"/>
      <c r="F100" s="8"/>
      <c r="G100" s="8"/>
      <c r="J100" s="8"/>
      <c r="L100" s="8"/>
      <c r="M100" s="8"/>
      <c r="O100" s="8"/>
    </row>
    <row r="101" spans="1:15" ht="21.95" customHeight="1">
      <c r="A101" s="8"/>
      <c r="B101" s="8"/>
      <c r="C101" s="8"/>
      <c r="D101" s="8"/>
      <c r="E101" s="8"/>
      <c r="F101" s="8"/>
      <c r="G101" s="8"/>
      <c r="H101" s="5"/>
      <c r="I101" s="179" t="s">
        <v>2</v>
      </c>
      <c r="J101" s="179"/>
      <c r="K101" s="179"/>
      <c r="L101" s="179"/>
      <c r="M101" s="179"/>
      <c r="N101" s="179"/>
      <c r="O101" s="179"/>
    </row>
    <row r="102" spans="1:15" ht="21.95" customHeight="1">
      <c r="A102" s="8"/>
      <c r="B102" s="8"/>
      <c r="C102" s="8"/>
      <c r="D102" s="8"/>
      <c r="E102" s="8"/>
      <c r="F102" s="8"/>
      <c r="G102" s="8"/>
      <c r="H102" s="5"/>
      <c r="I102" s="178" t="s">
        <v>3</v>
      </c>
      <c r="J102" s="178"/>
      <c r="K102" s="178"/>
      <c r="L102" s="5"/>
      <c r="M102" s="178" t="s">
        <v>4</v>
      </c>
      <c r="N102" s="178"/>
      <c r="O102" s="178"/>
    </row>
    <row r="103" spans="1:15" ht="21.95" customHeight="1">
      <c r="A103" s="8"/>
      <c r="B103" s="8"/>
      <c r="C103" s="8"/>
      <c r="D103" s="8"/>
      <c r="E103" s="8"/>
      <c r="F103" s="8"/>
      <c r="G103" s="10" t="s">
        <v>5</v>
      </c>
      <c r="H103" s="5"/>
      <c r="I103" s="139" t="s">
        <v>194</v>
      </c>
      <c r="J103" s="51"/>
      <c r="K103" s="139" t="s">
        <v>173</v>
      </c>
      <c r="L103" s="51"/>
      <c r="M103" s="139" t="s">
        <v>194</v>
      </c>
      <c r="N103" s="51"/>
      <c r="O103" s="139" t="s">
        <v>173</v>
      </c>
    </row>
    <row r="104" spans="1:15" ht="21.95" customHeight="1">
      <c r="A104" s="11" t="s">
        <v>54</v>
      </c>
      <c r="B104" s="36"/>
      <c r="C104" s="36"/>
      <c r="D104" s="36"/>
      <c r="E104" s="36"/>
      <c r="F104" s="36"/>
      <c r="G104" s="2"/>
      <c r="I104" s="2"/>
      <c r="M104" s="2"/>
      <c r="N104" s="2"/>
    </row>
    <row r="105" spans="1:15" ht="21.95" customHeight="1">
      <c r="A105" s="1" t="s">
        <v>55</v>
      </c>
      <c r="L105" s="12"/>
      <c r="M105" s="12"/>
    </row>
    <row r="106" spans="1:15" ht="21.95" customHeight="1">
      <c r="A106" s="5" t="s">
        <v>56</v>
      </c>
      <c r="G106" s="2">
        <v>22</v>
      </c>
      <c r="L106" s="31"/>
      <c r="M106" s="31"/>
    </row>
    <row r="107" spans="1:15" ht="21.95" customHeight="1">
      <c r="A107" s="5" t="s">
        <v>57</v>
      </c>
      <c r="L107" s="31"/>
      <c r="M107" s="31"/>
    </row>
    <row r="108" spans="1:15" ht="21.95" customHeight="1">
      <c r="A108" s="5"/>
      <c r="B108" s="3" t="s">
        <v>197</v>
      </c>
      <c r="I108" s="38">
        <v>1904433807</v>
      </c>
      <c r="L108" s="30"/>
      <c r="M108" s="38">
        <v>1904433807</v>
      </c>
    </row>
    <row r="109" spans="1:15" ht="21.95" customHeight="1">
      <c r="B109" s="3" t="s">
        <v>198</v>
      </c>
      <c r="G109" s="2"/>
      <c r="K109" s="38">
        <v>1360311807</v>
      </c>
      <c r="O109" s="38">
        <v>1360311807</v>
      </c>
    </row>
    <row r="110" spans="1:15" ht="21.95" customHeight="1">
      <c r="A110" s="5" t="s">
        <v>58</v>
      </c>
      <c r="G110" s="2"/>
      <c r="I110" s="28"/>
      <c r="K110" s="28"/>
      <c r="L110" s="30"/>
      <c r="M110" s="30"/>
      <c r="N110" s="21"/>
      <c r="O110" s="28"/>
    </row>
    <row r="111" spans="1:15" ht="21.95" customHeight="1">
      <c r="A111" s="5"/>
      <c r="B111" s="3" t="s">
        <v>199</v>
      </c>
      <c r="G111" s="2"/>
      <c r="I111" s="28">
        <v>1197073466</v>
      </c>
      <c r="K111" s="28"/>
      <c r="L111" s="30"/>
      <c r="M111" s="28">
        <v>1197073466</v>
      </c>
      <c r="N111" s="28"/>
      <c r="O111" s="28"/>
    </row>
    <row r="112" spans="1:15" ht="21.95" customHeight="1">
      <c r="A112" s="5"/>
      <c r="B112" s="3" t="s">
        <v>200</v>
      </c>
      <c r="G112" s="2"/>
      <c r="K112" s="28">
        <v>1088249466</v>
      </c>
      <c r="L112" s="30"/>
      <c r="N112" s="28"/>
      <c r="O112" s="28">
        <v>1088249466</v>
      </c>
    </row>
    <row r="113" spans="1:15" ht="21.95" customHeight="1">
      <c r="A113" s="5" t="s">
        <v>59</v>
      </c>
      <c r="G113" s="2"/>
      <c r="I113" s="133">
        <v>1196996090</v>
      </c>
      <c r="K113" s="21">
        <v>1218760890</v>
      </c>
      <c r="L113" s="31"/>
      <c r="M113" s="31">
        <v>1196996090</v>
      </c>
      <c r="N113" s="21"/>
      <c r="O113" s="21">
        <v>1218760890</v>
      </c>
    </row>
    <row r="114" spans="1:15" ht="21.95" customHeight="1">
      <c r="A114" s="5" t="s">
        <v>60</v>
      </c>
      <c r="G114" s="2"/>
      <c r="K114" s="21"/>
      <c r="L114" s="31"/>
      <c r="M114" s="31"/>
      <c r="O114" s="21"/>
    </row>
    <row r="115" spans="1:15" ht="21.95" customHeight="1">
      <c r="B115" s="5" t="s">
        <v>61</v>
      </c>
      <c r="G115" s="2">
        <v>23</v>
      </c>
      <c r="I115" s="40">
        <v>55965054</v>
      </c>
      <c r="J115" s="2"/>
      <c r="K115" s="40">
        <v>55965054</v>
      </c>
      <c r="L115" s="31"/>
      <c r="M115" s="21">
        <v>55965054</v>
      </c>
      <c r="N115" s="21"/>
      <c r="O115" s="21">
        <v>55965054</v>
      </c>
    </row>
    <row r="116" spans="1:15" ht="21.95" customHeight="1">
      <c r="B116" s="3" t="s">
        <v>62</v>
      </c>
      <c r="G116" s="2"/>
      <c r="I116" s="46">
        <v>-1905522135</v>
      </c>
      <c r="J116" s="2"/>
      <c r="K116" s="46">
        <v>-2079289356</v>
      </c>
      <c r="L116" s="13"/>
      <c r="M116" s="46">
        <v>-1627969876</v>
      </c>
      <c r="N116" s="106"/>
      <c r="O116" s="46">
        <v>-1775643241</v>
      </c>
    </row>
    <row r="117" spans="1:15" ht="21.95" customHeight="1">
      <c r="A117" s="3" t="s">
        <v>63</v>
      </c>
      <c r="G117" s="2"/>
      <c r="I117" s="133">
        <v>236424992</v>
      </c>
      <c r="J117" s="2"/>
      <c r="K117" s="33">
        <v>236424992</v>
      </c>
      <c r="L117" s="4"/>
      <c r="M117" s="4">
        <v>0</v>
      </c>
      <c r="N117" s="21"/>
      <c r="O117" s="27">
        <v>0</v>
      </c>
    </row>
    <row r="118" spans="1:15" ht="21.95" customHeight="1">
      <c r="A118" s="5" t="s">
        <v>64</v>
      </c>
      <c r="G118" s="2"/>
      <c r="I118" s="69">
        <v>780937467</v>
      </c>
      <c r="K118" s="69">
        <v>520111046</v>
      </c>
      <c r="L118" s="30"/>
      <c r="M118" s="69">
        <v>822064734</v>
      </c>
      <c r="N118" s="30"/>
      <c r="O118" s="69">
        <v>587332169</v>
      </c>
    </row>
    <row r="119" spans="1:15" ht="21.95" customHeight="1">
      <c r="A119" s="6" t="s">
        <v>65</v>
      </c>
      <c r="G119" s="2"/>
      <c r="I119" s="133">
        <v>79774284</v>
      </c>
      <c r="K119" s="33">
        <v>82198957</v>
      </c>
      <c r="L119" s="30"/>
      <c r="M119" s="30">
        <v>0</v>
      </c>
      <c r="N119" s="30"/>
      <c r="O119" s="27">
        <v>0</v>
      </c>
    </row>
    <row r="120" spans="1:15" ht="21.95" customHeight="1">
      <c r="A120" s="7" t="s">
        <v>66</v>
      </c>
      <c r="G120" s="2"/>
      <c r="I120" s="54">
        <v>860711751</v>
      </c>
      <c r="K120" s="54">
        <v>602310003</v>
      </c>
      <c r="L120" s="30"/>
      <c r="M120" s="54">
        <v>822064734</v>
      </c>
      <c r="N120" s="22"/>
      <c r="O120" s="70">
        <v>587332169</v>
      </c>
    </row>
    <row r="121" spans="1:15" ht="11.25" customHeight="1">
      <c r="G121" s="2"/>
      <c r="L121" s="31"/>
      <c r="M121" s="31"/>
      <c r="O121" s="21"/>
    </row>
    <row r="122" spans="1:15" ht="21.95" customHeight="1" thickBot="1">
      <c r="A122" s="9" t="s">
        <v>67</v>
      </c>
      <c r="F122" s="39"/>
      <c r="G122" s="2"/>
      <c r="I122" s="71">
        <v>1975668189</v>
      </c>
      <c r="K122" s="71">
        <v>1799133088</v>
      </c>
      <c r="L122" s="30"/>
      <c r="M122" s="34">
        <v>1586225787</v>
      </c>
      <c r="N122" s="22"/>
      <c r="O122" s="72">
        <v>1401341290</v>
      </c>
    </row>
    <row r="123" spans="1:15" ht="21.95" customHeight="1" thickTop="1">
      <c r="A123" s="9"/>
      <c r="F123" s="39"/>
      <c r="G123" s="2"/>
      <c r="I123" s="65">
        <f>+I122-I32</f>
        <v>0</v>
      </c>
      <c r="J123" s="66"/>
      <c r="K123" s="65">
        <f>+K122-K32</f>
        <v>0</v>
      </c>
      <c r="L123" s="67"/>
      <c r="M123" s="65">
        <f>+M122-M32</f>
        <v>0</v>
      </c>
      <c r="N123" s="65"/>
      <c r="O123" s="65">
        <f>+O122-O32</f>
        <v>0</v>
      </c>
    </row>
    <row r="124" spans="1:15" ht="21.95" customHeight="1">
      <c r="A124" s="52" t="s">
        <v>172</v>
      </c>
      <c r="F124" s="39"/>
      <c r="G124" s="2"/>
      <c r="I124" s="30"/>
      <c r="K124" s="30"/>
      <c r="L124" s="30"/>
      <c r="M124" s="30"/>
      <c r="N124" s="22"/>
      <c r="O124" s="30"/>
    </row>
    <row r="125" spans="1:15" ht="21.95" customHeight="1">
      <c r="A125" s="9"/>
      <c r="F125" s="39"/>
      <c r="G125" s="2"/>
      <c r="I125" s="22"/>
      <c r="K125" s="22"/>
      <c r="L125" s="30"/>
      <c r="M125" s="30"/>
      <c r="N125" s="22"/>
      <c r="O125" s="30"/>
    </row>
    <row r="126" spans="1:15" ht="21.95" customHeight="1">
      <c r="A126" s="9"/>
      <c r="F126" s="39"/>
      <c r="G126" s="2"/>
      <c r="I126" s="22"/>
      <c r="K126" s="22"/>
      <c r="L126" s="30"/>
      <c r="M126" s="30"/>
      <c r="N126" s="22"/>
      <c r="O126" s="30"/>
    </row>
    <row r="127" spans="1:15" ht="21.95" customHeight="1">
      <c r="A127" s="9"/>
      <c r="F127" s="39"/>
      <c r="G127" s="2"/>
      <c r="I127" s="22"/>
      <c r="K127" s="22"/>
      <c r="L127" s="30"/>
      <c r="M127" s="30"/>
      <c r="N127" s="22"/>
      <c r="O127" s="30"/>
    </row>
    <row r="128" spans="1:15" ht="21.95" customHeight="1">
      <c r="A128" s="9"/>
      <c r="F128" s="39"/>
      <c r="G128" s="2"/>
      <c r="I128" s="22"/>
      <c r="K128" s="22"/>
      <c r="L128" s="30"/>
      <c r="M128" s="30"/>
      <c r="N128" s="22"/>
      <c r="O128" s="30"/>
    </row>
    <row r="129" spans="1:15" ht="21.95" customHeight="1">
      <c r="A129" s="9"/>
      <c r="F129" s="39"/>
      <c r="G129" s="2"/>
      <c r="I129" s="22"/>
      <c r="K129" s="22"/>
      <c r="L129" s="30"/>
      <c r="M129" s="30"/>
      <c r="N129" s="22"/>
      <c r="O129" s="30"/>
    </row>
    <row r="130" spans="1:15" ht="21.95" customHeight="1">
      <c r="A130" s="9"/>
      <c r="F130" s="39"/>
      <c r="G130" s="2"/>
      <c r="I130" s="22"/>
      <c r="K130" s="22"/>
      <c r="L130" s="30"/>
      <c r="M130" s="30"/>
      <c r="N130" s="22"/>
      <c r="O130" s="30"/>
    </row>
    <row r="131" spans="1:15" ht="21.95" customHeight="1">
      <c r="A131" s="9"/>
      <c r="F131" s="39"/>
      <c r="G131" s="2"/>
      <c r="I131" s="22"/>
      <c r="K131" s="22"/>
      <c r="L131" s="30"/>
      <c r="M131" s="30"/>
      <c r="N131" s="22"/>
      <c r="O131" s="30"/>
    </row>
    <row r="132" spans="1:15" ht="21.95" customHeight="1">
      <c r="A132" s="9"/>
      <c r="F132" s="39"/>
      <c r="G132" s="2"/>
      <c r="I132" s="22"/>
      <c r="K132" s="22"/>
      <c r="L132" s="30"/>
      <c r="M132" s="30"/>
      <c r="N132" s="22"/>
      <c r="O132" s="30"/>
    </row>
    <row r="133" spans="1:15" ht="21.95" customHeight="1">
      <c r="A133" s="9"/>
      <c r="F133" s="39"/>
      <c r="G133" s="2"/>
      <c r="I133" s="22"/>
      <c r="K133" s="22"/>
      <c r="L133" s="30"/>
      <c r="M133" s="30"/>
      <c r="N133" s="22"/>
      <c r="O133" s="30"/>
    </row>
    <row r="134" spans="1:15" ht="21.95" customHeight="1">
      <c r="A134" s="9"/>
      <c r="F134" s="39"/>
      <c r="G134" s="2"/>
      <c r="I134" s="22"/>
      <c r="K134" s="22"/>
      <c r="L134" s="30"/>
      <c r="M134" s="30"/>
      <c r="N134" s="22"/>
      <c r="O134" s="30"/>
    </row>
    <row r="135" spans="1:15" ht="21.95" customHeight="1">
      <c r="A135" s="9"/>
      <c r="F135" s="39"/>
      <c r="G135" s="2"/>
      <c r="I135" s="22"/>
      <c r="K135" s="22"/>
      <c r="L135" s="30"/>
      <c r="M135" s="30"/>
      <c r="N135" s="22"/>
      <c r="O135" s="30"/>
    </row>
    <row r="136" spans="1:15" ht="21.95" customHeight="1">
      <c r="A136" s="9"/>
      <c r="F136" s="39"/>
      <c r="G136" s="2"/>
      <c r="I136" s="22"/>
      <c r="K136" s="22"/>
      <c r="L136" s="30"/>
      <c r="M136" s="30"/>
      <c r="N136" s="22"/>
      <c r="O136" s="30"/>
    </row>
    <row r="137" spans="1:15" ht="21.95" customHeight="1">
      <c r="A137" s="9"/>
      <c r="F137" s="39"/>
      <c r="G137" s="2"/>
      <c r="I137" s="22"/>
      <c r="K137" s="22"/>
      <c r="L137" s="30"/>
      <c r="M137" s="30"/>
      <c r="N137" s="22"/>
      <c r="O137" s="30"/>
    </row>
    <row r="138" spans="1:15" ht="21.95" customHeight="1">
      <c r="A138" s="9"/>
      <c r="F138" s="39"/>
      <c r="G138" s="2"/>
      <c r="I138" s="22"/>
      <c r="K138" s="22"/>
      <c r="L138" s="30"/>
      <c r="M138" s="30"/>
      <c r="N138" s="22"/>
      <c r="O138" s="30"/>
    </row>
    <row r="139" spans="1:15" ht="21.95" customHeight="1">
      <c r="A139" s="9"/>
      <c r="F139" s="39"/>
      <c r="G139" s="2"/>
      <c r="I139" s="22"/>
      <c r="K139" s="22"/>
      <c r="L139" s="30"/>
      <c r="M139" s="30"/>
      <c r="N139" s="22"/>
      <c r="O139" s="30"/>
    </row>
    <row r="140" spans="1:15" ht="23.25" customHeight="1">
      <c r="A140" s="9"/>
      <c r="F140" s="39"/>
      <c r="G140" s="2"/>
      <c r="I140" s="22"/>
      <c r="K140" s="22"/>
      <c r="L140" s="30"/>
      <c r="M140" s="30"/>
      <c r="N140" s="22"/>
      <c r="O140" s="30"/>
    </row>
    <row r="141" spans="1:15" ht="35.25" customHeight="1">
      <c r="A141" s="9"/>
      <c r="F141" s="39"/>
      <c r="G141" s="2"/>
      <c r="I141" s="22"/>
      <c r="K141" s="22"/>
      <c r="L141" s="30"/>
      <c r="M141" s="30"/>
      <c r="N141" s="22"/>
      <c r="O141" s="30"/>
    </row>
    <row r="142" spans="1:15" ht="21.95" customHeight="1">
      <c r="A142" s="63"/>
      <c r="B142" s="64"/>
      <c r="C142" s="64"/>
      <c r="D142" s="64"/>
      <c r="E142" s="64"/>
      <c r="F142" s="64"/>
      <c r="G142" s="64"/>
      <c r="H142" s="5"/>
      <c r="I142" s="24"/>
      <c r="J142" s="64"/>
      <c r="K142" s="24"/>
      <c r="L142" s="51"/>
      <c r="M142" s="51"/>
      <c r="N142" s="24"/>
      <c r="O142" s="51"/>
    </row>
    <row r="143" spans="1:15" ht="21.95" customHeight="1">
      <c r="A143" s="9"/>
      <c r="G143" s="2"/>
      <c r="I143" s="22"/>
      <c r="K143" s="22"/>
      <c r="L143" s="30"/>
      <c r="M143" s="22"/>
      <c r="O143" s="61" t="s">
        <v>250</v>
      </c>
    </row>
  </sheetData>
  <mergeCells count="9">
    <mergeCell ref="I102:K102"/>
    <mergeCell ref="M102:O102"/>
    <mergeCell ref="M6:O6"/>
    <mergeCell ref="I5:O5"/>
    <mergeCell ref="I53:O53"/>
    <mergeCell ref="I54:K54"/>
    <mergeCell ref="M54:O54"/>
    <mergeCell ref="I101:O101"/>
    <mergeCell ref="I6:K6"/>
  </mergeCells>
  <phoneticPr fontId="3" type="noConversion"/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O141"/>
  <sheetViews>
    <sheetView topLeftCell="A65" zoomScale="55" zoomScaleNormal="55" zoomScaleSheetLayoutView="55" workbookViewId="0">
      <selection activeCell="Q65" sqref="Q1:BB1048576"/>
    </sheetView>
  </sheetViews>
  <sheetFormatPr defaultRowHeight="21.75" customHeight="1"/>
  <cols>
    <col min="1" max="5" width="2.28515625" style="3" customWidth="1"/>
    <col min="6" max="6" width="33.285156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56" customWidth="1"/>
    <col min="14" max="14" width="0.85546875" style="3" customWidth="1"/>
    <col min="15" max="15" width="15.7109375" style="3" customWidth="1"/>
    <col min="16" max="16" width="0.5703125" style="3" customWidth="1"/>
    <col min="17" max="16384" width="9.140625" style="3"/>
  </cols>
  <sheetData>
    <row r="1" spans="1:15" ht="21.95" customHeight="1">
      <c r="A1" s="1" t="str">
        <f ca="1">$A$1</f>
        <v>SOLARTRON PUBLIC COMPANY LIMITED AND ITS SUBSIDIARIES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21.95" customHeight="1">
      <c r="A2" s="9" t="s">
        <v>68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95" customHeight="1">
      <c r="A3" s="9" t="s">
        <v>195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ht="21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1.95" customHeight="1">
      <c r="A5" s="7"/>
      <c r="B5" s="7"/>
      <c r="C5" s="7"/>
      <c r="D5" s="7"/>
      <c r="E5" s="7"/>
      <c r="F5" s="7"/>
      <c r="G5" s="7"/>
      <c r="H5" s="7"/>
      <c r="I5" s="180" t="s">
        <v>2</v>
      </c>
      <c r="J5" s="180"/>
      <c r="K5" s="180"/>
      <c r="L5" s="180"/>
      <c r="M5" s="180"/>
      <c r="N5" s="180"/>
      <c r="O5" s="180"/>
    </row>
    <row r="6" spans="1:15" ht="21.95" customHeight="1">
      <c r="I6" s="181" t="s">
        <v>3</v>
      </c>
      <c r="J6" s="181"/>
      <c r="K6" s="181"/>
      <c r="M6" s="181" t="s">
        <v>4</v>
      </c>
      <c r="N6" s="181"/>
      <c r="O6" s="181"/>
    </row>
    <row r="7" spans="1:15" ht="21.95" customHeight="1">
      <c r="I7" s="144" t="s">
        <v>194</v>
      </c>
      <c r="J7" s="51"/>
      <c r="K7" s="144" t="s">
        <v>173</v>
      </c>
      <c r="L7" s="51"/>
      <c r="M7" s="144" t="s">
        <v>194</v>
      </c>
      <c r="N7" s="51"/>
      <c r="O7" s="144" t="s">
        <v>173</v>
      </c>
    </row>
    <row r="8" spans="1:15" ht="21.95" customHeight="1">
      <c r="G8" s="10" t="s">
        <v>5</v>
      </c>
      <c r="I8" s="143"/>
      <c r="J8" s="51"/>
      <c r="K8" s="10" t="s">
        <v>204</v>
      </c>
      <c r="L8" s="51"/>
      <c r="M8" s="143"/>
      <c r="N8" s="51"/>
      <c r="O8" s="10" t="s">
        <v>204</v>
      </c>
    </row>
    <row r="9" spans="1:15" ht="21.95" customHeight="1">
      <c r="A9" s="9" t="s">
        <v>69</v>
      </c>
      <c r="M9" s="3"/>
      <c r="O9" s="62"/>
    </row>
    <row r="10" spans="1:15" ht="21.95" customHeight="1">
      <c r="A10" s="3" t="s">
        <v>70</v>
      </c>
      <c r="G10" s="2">
        <v>5.0999999999999996</v>
      </c>
      <c r="I10" s="122">
        <v>147139073</v>
      </c>
      <c r="K10" s="40">
        <v>111494365</v>
      </c>
      <c r="M10" s="4">
        <v>166140836</v>
      </c>
      <c r="O10" s="40">
        <v>212142775</v>
      </c>
    </row>
    <row r="11" spans="1:15" ht="21.95" customHeight="1">
      <c r="A11" s="3" t="s">
        <v>71</v>
      </c>
      <c r="G11" s="2"/>
      <c r="I11" s="122">
        <v>113981401</v>
      </c>
      <c r="K11" s="40">
        <v>93391750</v>
      </c>
      <c r="M11" s="4">
        <v>1654635</v>
      </c>
      <c r="O11" s="4">
        <v>0</v>
      </c>
    </row>
    <row r="12" spans="1:15" ht="21.95" customHeight="1">
      <c r="A12" s="3" t="s">
        <v>201</v>
      </c>
      <c r="G12" s="2">
        <v>5.0999999999999996</v>
      </c>
      <c r="I12" s="122">
        <v>54940949</v>
      </c>
      <c r="K12" s="40">
        <v>50299529</v>
      </c>
      <c r="M12" s="4">
        <v>55071948</v>
      </c>
      <c r="O12" s="40">
        <v>50316329</v>
      </c>
    </row>
    <row r="13" spans="1:15" ht="21.95" customHeight="1">
      <c r="A13" s="3" t="s">
        <v>202</v>
      </c>
      <c r="G13" s="2">
        <v>5.0999999999999996</v>
      </c>
      <c r="I13" s="21">
        <v>73491866</v>
      </c>
      <c r="K13" s="40">
        <v>8988955</v>
      </c>
      <c r="M13" s="4">
        <v>73491866</v>
      </c>
      <c r="O13" s="40">
        <v>8988955</v>
      </c>
    </row>
    <row r="14" spans="1:15" ht="21.95" customHeight="1">
      <c r="A14" s="3" t="s">
        <v>203</v>
      </c>
      <c r="G14" s="2">
        <v>18</v>
      </c>
      <c r="I14" s="21">
        <v>18645623</v>
      </c>
      <c r="K14" s="40">
        <v>0</v>
      </c>
      <c r="M14" s="4">
        <v>18645623</v>
      </c>
      <c r="O14" s="40">
        <v>0</v>
      </c>
    </row>
    <row r="15" spans="1:15" ht="21.95" customHeight="1">
      <c r="A15" s="3" t="s">
        <v>72</v>
      </c>
      <c r="G15" s="2">
        <v>5.0999999999999996</v>
      </c>
      <c r="I15" s="21">
        <v>10102403</v>
      </c>
      <c r="K15" s="40">
        <v>8263205</v>
      </c>
      <c r="M15" s="4">
        <v>18267484</v>
      </c>
      <c r="O15" s="40">
        <v>10648216</v>
      </c>
    </row>
    <row r="16" spans="1:15" ht="21.95" customHeight="1">
      <c r="A16" s="3" t="s">
        <v>73</v>
      </c>
      <c r="G16" s="2"/>
      <c r="I16" s="54">
        <v>418301315</v>
      </c>
      <c r="K16" s="54">
        <v>272437804</v>
      </c>
      <c r="M16" s="48">
        <v>333272392</v>
      </c>
      <c r="O16" s="48">
        <v>282096275</v>
      </c>
    </row>
    <row r="17" spans="1:15" ht="21.95" customHeight="1">
      <c r="G17" s="2"/>
      <c r="M17" s="41"/>
      <c r="O17" s="41"/>
    </row>
    <row r="18" spans="1:15" ht="21.95" customHeight="1">
      <c r="A18" s="1" t="s">
        <v>74</v>
      </c>
      <c r="G18" s="2"/>
      <c r="I18" s="14"/>
      <c r="K18" s="14"/>
      <c r="M18" s="4"/>
      <c r="O18" s="4"/>
    </row>
    <row r="19" spans="1:15" ht="21.95" customHeight="1">
      <c r="A19" s="3" t="s">
        <v>75</v>
      </c>
      <c r="G19" s="2"/>
      <c r="I19" s="4">
        <v>130619319</v>
      </c>
      <c r="K19" s="40">
        <v>92608243</v>
      </c>
      <c r="M19" s="4">
        <v>130619319</v>
      </c>
      <c r="O19" s="4">
        <v>178083605</v>
      </c>
    </row>
    <row r="20" spans="1:15" ht="21.95" customHeight="1">
      <c r="A20" s="3" t="s">
        <v>76</v>
      </c>
      <c r="G20" s="2"/>
      <c r="I20" s="4">
        <v>49047645</v>
      </c>
      <c r="K20" s="122">
        <v>49211548</v>
      </c>
      <c r="M20" s="4">
        <v>714641</v>
      </c>
      <c r="O20" s="4">
        <v>0</v>
      </c>
    </row>
    <row r="21" spans="1:15" ht="21.95" customHeight="1">
      <c r="A21" s="3" t="s">
        <v>77</v>
      </c>
      <c r="G21" s="2"/>
      <c r="I21" s="4">
        <v>50235433</v>
      </c>
      <c r="K21" s="40">
        <v>49471490</v>
      </c>
      <c r="M21" s="4">
        <v>50235433</v>
      </c>
      <c r="O21" s="4">
        <v>49471490</v>
      </c>
    </row>
    <row r="22" spans="1:15" ht="21.95" customHeight="1">
      <c r="A22" s="3" t="s">
        <v>78</v>
      </c>
      <c r="G22" s="2"/>
      <c r="I22" s="4">
        <v>120312891</v>
      </c>
      <c r="K22" s="4">
        <v>100741732</v>
      </c>
      <c r="M22" s="4">
        <v>120312891</v>
      </c>
      <c r="O22" s="4">
        <v>100741732</v>
      </c>
    </row>
    <row r="23" spans="1:15" ht="21.95" customHeight="1">
      <c r="A23" s="3" t="s">
        <v>79</v>
      </c>
      <c r="G23" s="2"/>
      <c r="I23" s="4">
        <v>15587991</v>
      </c>
      <c r="K23" s="40">
        <v>18937348</v>
      </c>
      <c r="M23" s="4">
        <v>15587991</v>
      </c>
      <c r="O23" s="41">
        <v>18937348</v>
      </c>
    </row>
    <row r="24" spans="1:15" ht="21.95" customHeight="1">
      <c r="A24" s="3" t="s">
        <v>80</v>
      </c>
      <c r="G24" s="2"/>
      <c r="I24" s="4">
        <v>71584882</v>
      </c>
      <c r="K24" s="40">
        <v>84321335</v>
      </c>
      <c r="M24" s="4">
        <v>76703953</v>
      </c>
      <c r="O24" s="41">
        <v>78128088</v>
      </c>
    </row>
    <row r="25" spans="1:15" ht="21.95" customHeight="1">
      <c r="A25" s="3" t="s">
        <v>205</v>
      </c>
      <c r="G25" s="2"/>
      <c r="I25" s="4"/>
      <c r="K25" s="4"/>
      <c r="M25" s="4"/>
      <c r="O25" s="4"/>
    </row>
    <row r="26" spans="1:15" ht="21.95" customHeight="1">
      <c r="B26" s="3" t="s">
        <v>206</v>
      </c>
      <c r="G26" s="2">
        <v>9</v>
      </c>
      <c r="I26" s="4">
        <v>-36554396</v>
      </c>
      <c r="K26" s="41">
        <v>-7033720</v>
      </c>
      <c r="M26" s="4">
        <v>-36554396</v>
      </c>
      <c r="O26" s="41">
        <v>-7033720</v>
      </c>
    </row>
    <row r="27" spans="1:15" ht="21.95" customHeight="1">
      <c r="A27" s="3" t="s">
        <v>207</v>
      </c>
      <c r="G27" s="2">
        <v>13</v>
      </c>
      <c r="I27" s="31">
        <v>-216437893</v>
      </c>
      <c r="K27" s="40">
        <v>0</v>
      </c>
      <c r="M27" s="31">
        <v>-216437893</v>
      </c>
      <c r="O27" s="40">
        <v>0</v>
      </c>
    </row>
    <row r="28" spans="1:15" ht="21.95" customHeight="1">
      <c r="A28" s="3" t="s">
        <v>81</v>
      </c>
      <c r="G28" s="2"/>
      <c r="I28" s="54">
        <v>184395872</v>
      </c>
      <c r="K28" s="54">
        <v>388257976</v>
      </c>
      <c r="M28" s="54">
        <v>141181939</v>
      </c>
      <c r="O28" s="54">
        <v>418328543</v>
      </c>
    </row>
    <row r="29" spans="1:15" ht="21.95" customHeight="1">
      <c r="G29" s="2"/>
      <c r="M29" s="41"/>
      <c r="O29" s="41"/>
    </row>
    <row r="30" spans="1:15" ht="21.95" customHeight="1">
      <c r="A30" s="9" t="s">
        <v>209</v>
      </c>
      <c r="B30" s="9"/>
      <c r="G30" s="2"/>
      <c r="I30" s="14">
        <v>233905443</v>
      </c>
      <c r="K30" s="14">
        <v>-115820172</v>
      </c>
      <c r="M30" s="14">
        <v>192090453</v>
      </c>
      <c r="O30" s="14">
        <v>-136232268</v>
      </c>
    </row>
    <row r="31" spans="1:15" ht="21.95" customHeight="1">
      <c r="A31" s="3" t="s">
        <v>82</v>
      </c>
      <c r="G31" s="2">
        <v>5.0999999999999996</v>
      </c>
      <c r="I31" s="104">
        <v>-34775464</v>
      </c>
      <c r="K31" s="104">
        <v>-44200488</v>
      </c>
      <c r="M31" s="104">
        <v>-14276231</v>
      </c>
      <c r="O31" s="104">
        <v>-26001193</v>
      </c>
    </row>
    <row r="32" spans="1:15" ht="21.95" customHeight="1">
      <c r="A32" s="9" t="s">
        <v>210</v>
      </c>
      <c r="G32" s="2"/>
      <c r="I32" s="41">
        <v>199129979</v>
      </c>
      <c r="K32" s="41">
        <v>-160020660</v>
      </c>
      <c r="M32" s="41">
        <v>177814222</v>
      </c>
      <c r="O32" s="41">
        <v>-162233461</v>
      </c>
    </row>
    <row r="33" spans="1:15" ht="21.95" customHeight="1">
      <c r="A33" s="3" t="s">
        <v>83</v>
      </c>
      <c r="G33" s="2">
        <v>16.2</v>
      </c>
      <c r="I33" s="15">
        <v>-27761697</v>
      </c>
      <c r="K33" s="42">
        <v>-7338085</v>
      </c>
      <c r="M33" s="15">
        <v>-30115123</v>
      </c>
      <c r="O33" s="42">
        <v>-7471557</v>
      </c>
    </row>
    <row r="34" spans="1:15" ht="21.95" customHeight="1">
      <c r="A34" s="9" t="s">
        <v>174</v>
      </c>
      <c r="G34" s="2"/>
      <c r="I34" s="41">
        <v>171368282</v>
      </c>
      <c r="K34" s="41">
        <v>-167358745</v>
      </c>
      <c r="M34" s="41">
        <v>147699099</v>
      </c>
      <c r="O34" s="41">
        <v>-169705018</v>
      </c>
    </row>
    <row r="35" spans="1:15" ht="15" customHeight="1">
      <c r="A35" s="9"/>
      <c r="I35" s="41"/>
      <c r="K35" s="41"/>
      <c r="M35" s="41"/>
      <c r="O35" s="41"/>
    </row>
    <row r="36" spans="1:15" ht="21.95" customHeight="1">
      <c r="A36" s="1" t="s">
        <v>84</v>
      </c>
      <c r="I36" s="43"/>
      <c r="K36" s="43"/>
      <c r="M36" s="41"/>
      <c r="O36" s="41"/>
    </row>
    <row r="37" spans="1:15" ht="21.95" customHeight="1">
      <c r="A37" s="1" t="s">
        <v>85</v>
      </c>
      <c r="B37" s="9"/>
      <c r="C37" s="9"/>
      <c r="D37" s="9"/>
      <c r="E37" s="9"/>
      <c r="F37" s="9"/>
      <c r="I37" s="43"/>
      <c r="K37" s="43"/>
      <c r="M37" s="41"/>
      <c r="O37" s="41"/>
    </row>
    <row r="38" spans="1:15" ht="21.95" customHeight="1">
      <c r="A38" s="9"/>
      <c r="B38" s="9" t="s">
        <v>86</v>
      </c>
      <c r="C38" s="9"/>
      <c r="D38" s="9"/>
      <c r="E38" s="9"/>
      <c r="F38" s="9"/>
      <c r="I38" s="43"/>
      <c r="K38" s="43"/>
      <c r="M38" s="41"/>
      <c r="O38" s="41"/>
    </row>
    <row r="39" spans="1:15" ht="21.95" customHeight="1">
      <c r="B39" s="3" t="s">
        <v>175</v>
      </c>
      <c r="I39" s="43"/>
      <c r="K39" s="43"/>
      <c r="M39" s="41"/>
      <c r="O39" s="41"/>
    </row>
    <row r="40" spans="1:15" ht="21.95" customHeight="1">
      <c r="C40" s="3" t="s">
        <v>176</v>
      </c>
      <c r="G40" s="2"/>
      <c r="I40" s="41">
        <v>-25734</v>
      </c>
      <c r="K40" s="40">
        <v>43536</v>
      </c>
      <c r="M40" s="41">
        <v>-25734</v>
      </c>
      <c r="O40" s="41">
        <v>43536</v>
      </c>
    </row>
    <row r="41" spans="1:15" ht="21.95" customHeight="1" thickBot="1">
      <c r="A41" s="9" t="s">
        <v>208</v>
      </c>
      <c r="I41" s="44">
        <v>171342548</v>
      </c>
      <c r="K41" s="44">
        <v>-167315209</v>
      </c>
      <c r="M41" s="44">
        <v>147673365</v>
      </c>
      <c r="O41" s="44">
        <v>-169661482</v>
      </c>
    </row>
    <row r="42" spans="1:15" ht="21.95" customHeight="1" thickTop="1">
      <c r="M42" s="41"/>
      <c r="O42" s="41"/>
    </row>
    <row r="43" spans="1:15" ht="21.95" customHeight="1">
      <c r="A43" s="52" t="s">
        <v>172</v>
      </c>
      <c r="M43" s="41"/>
      <c r="O43" s="41"/>
    </row>
    <row r="44" spans="1:15" ht="20.25">
      <c r="M44" s="41"/>
      <c r="O44" s="41"/>
    </row>
    <row r="45" spans="1:15" ht="20.25">
      <c r="M45" s="41"/>
      <c r="O45" s="41"/>
    </row>
    <row r="46" spans="1:15" ht="16.5" customHeight="1">
      <c r="M46" s="41"/>
      <c r="O46" s="41"/>
    </row>
    <row r="47" spans="1:15" ht="20.25">
      <c r="M47" s="41"/>
      <c r="O47" s="41"/>
    </row>
    <row r="48" spans="1:15" ht="20.25">
      <c r="O48" s="68" t="s">
        <v>248</v>
      </c>
    </row>
    <row r="49" spans="1:15" ht="21.95" customHeight="1">
      <c r="A49" s="1" t="str">
        <f ca="1">$A$1</f>
        <v>SOLARTRON PUBLIC COMPANY LIMITED AND ITS SUBSIDIARIES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1:15" ht="21.95" customHeight="1">
      <c r="A50" s="9" t="s">
        <v>87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21.95" customHeight="1">
      <c r="A51" s="9" t="str">
        <f>+A3</f>
        <v>FOR THE YEAR  ENDED DECEMBER 31, 2023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21.9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ht="21.95" customHeight="1">
      <c r="A53" s="7"/>
      <c r="B53" s="7"/>
      <c r="C53" s="7"/>
      <c r="D53" s="7"/>
      <c r="E53" s="7"/>
      <c r="F53" s="7"/>
      <c r="G53" s="7"/>
      <c r="H53" s="7"/>
      <c r="I53" s="180" t="s">
        <v>2</v>
      </c>
      <c r="J53" s="180"/>
      <c r="K53" s="180"/>
      <c r="L53" s="180"/>
      <c r="M53" s="180"/>
      <c r="N53" s="180"/>
      <c r="O53" s="180"/>
    </row>
    <row r="54" spans="1:15" ht="21.95" customHeight="1">
      <c r="I54" s="181" t="s">
        <v>3</v>
      </c>
      <c r="J54" s="181"/>
      <c r="K54" s="181"/>
      <c r="M54" s="181" t="s">
        <v>4</v>
      </c>
      <c r="N54" s="181"/>
      <c r="O54" s="181"/>
    </row>
    <row r="55" spans="1:15" ht="21.95" customHeight="1">
      <c r="I55" s="144" t="s">
        <v>194</v>
      </c>
      <c r="J55" s="51"/>
      <c r="K55" s="144" t="s">
        <v>173</v>
      </c>
      <c r="L55" s="51"/>
      <c r="M55" s="144" t="s">
        <v>194</v>
      </c>
      <c r="N55" s="51"/>
      <c r="O55" s="144" t="s">
        <v>173</v>
      </c>
    </row>
    <row r="56" spans="1:15" ht="21.95" customHeight="1">
      <c r="G56" s="10" t="s">
        <v>5</v>
      </c>
      <c r="I56" s="143"/>
      <c r="J56" s="51"/>
      <c r="K56" s="10" t="s">
        <v>204</v>
      </c>
      <c r="L56" s="51"/>
      <c r="M56" s="143"/>
      <c r="N56" s="51"/>
      <c r="O56" s="10" t="s">
        <v>204</v>
      </c>
    </row>
    <row r="57" spans="1:15" ht="21.95" customHeight="1">
      <c r="A57" s="45" t="s">
        <v>228</v>
      </c>
      <c r="B57" s="57"/>
      <c r="C57" s="57"/>
      <c r="D57" s="57"/>
      <c r="E57" s="57"/>
      <c r="F57" s="57"/>
      <c r="G57" s="58"/>
      <c r="M57" s="41"/>
      <c r="O57" s="41"/>
    </row>
    <row r="58" spans="1:15" ht="21.95" customHeight="1">
      <c r="A58" s="5" t="s">
        <v>88</v>
      </c>
      <c r="C58" s="45"/>
      <c r="D58" s="45"/>
      <c r="E58" s="57"/>
      <c r="F58" s="57"/>
      <c r="G58" s="58"/>
      <c r="I58" s="4">
        <v>173792955</v>
      </c>
      <c r="K58" s="4">
        <v>-167135373</v>
      </c>
      <c r="M58" s="46"/>
      <c r="O58" s="46"/>
    </row>
    <row r="59" spans="1:15" ht="21.95" customHeight="1">
      <c r="A59" s="5" t="s">
        <v>65</v>
      </c>
      <c r="C59" s="45"/>
      <c r="D59" s="45"/>
      <c r="E59" s="57"/>
      <c r="F59" s="57"/>
      <c r="G59" s="58"/>
      <c r="I59" s="42">
        <v>-2424673</v>
      </c>
      <c r="K59" s="42">
        <v>-223372</v>
      </c>
      <c r="M59" s="46"/>
      <c r="O59" s="46"/>
    </row>
    <row r="60" spans="1:15" ht="21.95" customHeight="1" thickBot="1">
      <c r="A60" s="45" t="s">
        <v>174</v>
      </c>
      <c r="B60" s="57"/>
      <c r="C60" s="57"/>
      <c r="D60" s="57"/>
      <c r="E60" s="57"/>
      <c r="F60" s="57"/>
      <c r="G60" s="58"/>
      <c r="I60" s="44">
        <v>171368282</v>
      </c>
      <c r="K60" s="44">
        <v>-167358745</v>
      </c>
      <c r="M60" s="46"/>
      <c r="O60" s="46"/>
    </row>
    <row r="61" spans="1:15" ht="21.95" customHeight="1" thickTop="1">
      <c r="A61" s="9"/>
      <c r="M61" s="46"/>
      <c r="O61" s="46"/>
    </row>
    <row r="62" spans="1:15" ht="21.95" customHeight="1">
      <c r="A62" s="1" t="s">
        <v>229</v>
      </c>
      <c r="B62" s="57"/>
      <c r="C62" s="57"/>
      <c r="D62" s="57"/>
      <c r="E62" s="57"/>
      <c r="F62" s="57"/>
      <c r="G62" s="58"/>
      <c r="I62" s="40"/>
      <c r="K62" s="40"/>
      <c r="M62" s="46"/>
      <c r="O62" s="46"/>
    </row>
    <row r="63" spans="1:15" ht="21.95" customHeight="1">
      <c r="A63" s="5" t="s">
        <v>88</v>
      </c>
      <c r="C63" s="57"/>
      <c r="D63" s="57"/>
      <c r="E63" s="57"/>
      <c r="F63" s="57"/>
      <c r="G63" s="58"/>
      <c r="I63" s="4">
        <v>173767221</v>
      </c>
      <c r="K63" s="4">
        <v>-167091837</v>
      </c>
      <c r="M63" s="46"/>
      <c r="O63" s="46"/>
    </row>
    <row r="64" spans="1:15" ht="21.95" customHeight="1">
      <c r="A64" s="5" t="s">
        <v>89</v>
      </c>
      <c r="C64" s="57"/>
      <c r="D64" s="57"/>
      <c r="E64" s="57"/>
      <c r="F64" s="57"/>
      <c r="G64" s="58"/>
      <c r="I64" s="4">
        <v>-2424673</v>
      </c>
      <c r="K64" s="42">
        <v>-223372</v>
      </c>
      <c r="M64" s="46"/>
      <c r="O64" s="46"/>
    </row>
    <row r="65" spans="1:15" ht="21.95" customHeight="1" thickBot="1">
      <c r="A65" s="45" t="s">
        <v>211</v>
      </c>
      <c r="B65" s="60"/>
      <c r="C65" s="45"/>
      <c r="D65" s="45"/>
      <c r="E65" s="57"/>
      <c r="F65" s="57"/>
      <c r="G65" s="58"/>
      <c r="I65" s="44">
        <v>171342548</v>
      </c>
      <c r="K65" s="44">
        <v>-167315209</v>
      </c>
      <c r="M65" s="46"/>
      <c r="O65" s="46"/>
    </row>
    <row r="66" spans="1:15" ht="21.95" customHeight="1" thickTop="1">
      <c r="A66" s="9"/>
      <c r="I66" s="14"/>
      <c r="K66" s="14"/>
      <c r="M66" s="41"/>
      <c r="O66" s="41"/>
    </row>
    <row r="67" spans="1:15" ht="21.95" customHeight="1">
      <c r="A67" s="9" t="s">
        <v>212</v>
      </c>
      <c r="I67" s="14"/>
      <c r="K67" s="14"/>
      <c r="M67" s="41"/>
      <c r="O67" s="41"/>
    </row>
    <row r="68" spans="1:15" ht="21.95" customHeight="1">
      <c r="A68" s="3" t="s">
        <v>213</v>
      </c>
      <c r="G68" s="2">
        <v>24.1</v>
      </c>
      <c r="I68" s="50">
        <f>+I58/1161096132.67</f>
        <v>0.14968007394904864</v>
      </c>
      <c r="J68" s="50"/>
      <c r="K68" s="50">
        <f>+K58/1088249446</f>
        <v>-0.15358185902536173</v>
      </c>
      <c r="L68" s="50"/>
      <c r="M68" s="50">
        <f>+M34/1161096132.67</f>
        <v>0.12720660662296612</v>
      </c>
      <c r="N68" s="50"/>
      <c r="O68" s="50">
        <f>+O34/1088249446</f>
        <v>-0.15594312372385991</v>
      </c>
    </row>
    <row r="69" spans="1:15" ht="21.95" customHeight="1">
      <c r="A69" s="9"/>
      <c r="B69" s="3" t="s">
        <v>214</v>
      </c>
      <c r="G69" s="2"/>
      <c r="I69" s="47"/>
      <c r="K69" s="47"/>
      <c r="M69" s="47"/>
      <c r="O69" s="47"/>
    </row>
    <row r="70" spans="1:15" ht="21.95" customHeight="1">
      <c r="A70" s="9"/>
      <c r="G70" s="2"/>
      <c r="I70" s="47"/>
      <c r="K70" s="47"/>
      <c r="M70" s="47"/>
      <c r="O70" s="47"/>
    </row>
    <row r="71" spans="1:15" ht="21.95" customHeight="1">
      <c r="A71" s="52" t="s">
        <v>172</v>
      </c>
    </row>
    <row r="72" spans="1:15" ht="21.95" customHeight="1"/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5:15" ht="21.95" customHeight="1"/>
    <row r="82" spans="15:15" ht="21.95" customHeight="1"/>
    <row r="83" spans="15:15" ht="21.95" customHeight="1"/>
    <row r="84" spans="15:15" ht="21.95" customHeight="1"/>
    <row r="85" spans="15:15" ht="21.95" customHeight="1"/>
    <row r="86" spans="15:15" ht="21.95" customHeight="1"/>
    <row r="87" spans="15:15" ht="21.95" customHeight="1"/>
    <row r="89" spans="15:15" ht="21.95" customHeight="1"/>
    <row r="90" spans="15:15" ht="21.95" customHeight="1"/>
    <row r="91" spans="15:15" ht="21.95" customHeight="1"/>
    <row r="92" spans="15:15" ht="21.95" customHeight="1"/>
    <row r="93" spans="15:15" ht="20.25"/>
    <row r="94" spans="15:15" ht="21.95" customHeight="1"/>
    <row r="95" spans="15:15" ht="21.95" customHeight="1">
      <c r="O95" s="68" t="s">
        <v>249</v>
      </c>
    </row>
    <row r="141" ht="20.25"/>
  </sheetData>
  <mergeCells count="6">
    <mergeCell ref="I5:O5"/>
    <mergeCell ref="I6:K6"/>
    <mergeCell ref="M6:O6"/>
    <mergeCell ref="I53:O53"/>
    <mergeCell ref="I54:K54"/>
    <mergeCell ref="M54:O54"/>
  </mergeCells>
  <pageMargins left="0.98425196850393704" right="0.39370078740157483" top="0.59055118110236227" bottom="0.31496062992125984" header="0.51181102362204722" footer="0.31496062992125984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W140"/>
  <sheetViews>
    <sheetView zoomScale="85" zoomScaleNormal="85" zoomScaleSheetLayoutView="70" workbookViewId="0">
      <selection activeCell="X1" sqref="X1:AF1048576"/>
    </sheetView>
  </sheetViews>
  <sheetFormatPr defaultRowHeight="21" customHeight="1"/>
  <cols>
    <col min="1" max="1" width="2.42578125" style="75" customWidth="1"/>
    <col min="2" max="2" width="10.7109375" style="75" customWidth="1"/>
    <col min="3" max="3" width="8.7109375" style="75" customWidth="1"/>
    <col min="4" max="4" width="1.7109375" style="75" customWidth="1"/>
    <col min="5" max="5" width="12.5703125" style="75" customWidth="1"/>
    <col min="6" max="6" width="0.5703125" style="75" customWidth="1"/>
    <col min="7" max="7" width="6.7109375" style="75" customWidth="1"/>
    <col min="8" max="8" width="0.5703125" style="75" customWidth="1"/>
    <col min="9" max="9" width="16.7109375" style="75" customWidth="1"/>
    <col min="10" max="10" width="0.5703125" style="75" customWidth="1"/>
    <col min="11" max="11" width="16.7109375" style="75" customWidth="1"/>
    <col min="12" max="12" width="0.5703125" style="75" customWidth="1"/>
    <col min="13" max="13" width="17.7109375" style="75" customWidth="1"/>
    <col min="14" max="14" width="0.5703125" style="75" customWidth="1"/>
    <col min="15" max="15" width="17.7109375" style="75" customWidth="1"/>
    <col min="16" max="16" width="0.5703125" style="75" customWidth="1"/>
    <col min="17" max="17" width="19.7109375" style="75" customWidth="1"/>
    <col min="18" max="18" width="0.5703125" style="75" customWidth="1"/>
    <col min="19" max="19" width="17.7109375" style="75" customWidth="1"/>
    <col min="20" max="20" width="0.5703125" style="75" customWidth="1"/>
    <col min="21" max="21" width="17.7109375" style="75" customWidth="1"/>
    <col min="22" max="22" width="0.5703125" style="75" customWidth="1"/>
    <col min="23" max="23" width="17.7109375" style="75" customWidth="1"/>
    <col min="24" max="16384" width="9.140625" style="75"/>
  </cols>
  <sheetData>
    <row r="1" spans="1:23" ht="21.95" customHeight="1">
      <c r="A1" s="73" t="str">
        <f ca="1">$A$1</f>
        <v>SOLARTRON PUBLIC COMPANY LIMITED AND ITS SUBSIDIARIES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</row>
    <row r="2" spans="1:23" ht="21.95" customHeight="1">
      <c r="A2" s="76" t="s">
        <v>90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</row>
    <row r="3" spans="1:23" ht="21.95" customHeight="1">
      <c r="A3" s="9" t="s">
        <v>195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customHeight="1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95" customHeight="1">
      <c r="A5" s="77"/>
      <c r="B5" s="77"/>
      <c r="C5" s="77"/>
      <c r="D5" s="77"/>
      <c r="E5" s="77"/>
      <c r="F5" s="77"/>
      <c r="G5" s="77"/>
      <c r="H5" s="77"/>
      <c r="I5" s="182" t="s">
        <v>2</v>
      </c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3" ht="21.95" customHeight="1">
      <c r="H6" s="77"/>
      <c r="I6" s="183" t="s">
        <v>3</v>
      </c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3" ht="21.95" customHeight="1">
      <c r="H7" s="77"/>
      <c r="I7" s="183" t="s">
        <v>91</v>
      </c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79"/>
      <c r="U7" s="79"/>
      <c r="V7" s="79"/>
      <c r="W7" s="79"/>
    </row>
    <row r="8" spans="1:23" ht="21.95" customHeight="1">
      <c r="H8" s="77"/>
      <c r="K8" s="79"/>
      <c r="M8" s="184"/>
      <c r="N8" s="184"/>
      <c r="O8" s="184"/>
      <c r="P8" s="77"/>
      <c r="Q8" s="80" t="s">
        <v>92</v>
      </c>
      <c r="R8" s="77"/>
    </row>
    <row r="9" spans="1:23" ht="21.95" customHeight="1">
      <c r="I9" s="81" t="s">
        <v>93</v>
      </c>
      <c r="M9" s="82" t="s">
        <v>60</v>
      </c>
      <c r="N9" s="82"/>
      <c r="O9" s="82"/>
      <c r="P9" s="77"/>
      <c r="Q9" s="78" t="s">
        <v>94</v>
      </c>
      <c r="R9" s="77"/>
      <c r="S9" s="79" t="s">
        <v>95</v>
      </c>
      <c r="W9" s="79" t="s">
        <v>95</v>
      </c>
    </row>
    <row r="10" spans="1:23" ht="21.95" customHeight="1">
      <c r="I10" s="81" t="s">
        <v>96</v>
      </c>
      <c r="K10" s="79"/>
      <c r="M10" s="79" t="s">
        <v>97</v>
      </c>
      <c r="O10" s="79"/>
      <c r="P10" s="77"/>
      <c r="Q10" s="79" t="s">
        <v>98</v>
      </c>
      <c r="R10" s="77"/>
      <c r="S10" s="79" t="s">
        <v>99</v>
      </c>
      <c r="T10" s="77"/>
      <c r="U10" s="79" t="s">
        <v>100</v>
      </c>
      <c r="V10" s="79"/>
      <c r="W10" s="79" t="s">
        <v>101</v>
      </c>
    </row>
    <row r="11" spans="1:23" ht="21.95" customHeight="1">
      <c r="G11" s="78" t="s">
        <v>5</v>
      </c>
      <c r="I11" s="83" t="s">
        <v>102</v>
      </c>
      <c r="K11" s="78" t="s">
        <v>103</v>
      </c>
      <c r="M11" s="78" t="s">
        <v>104</v>
      </c>
      <c r="O11" s="78" t="s">
        <v>62</v>
      </c>
      <c r="P11" s="77"/>
      <c r="Q11" s="78" t="s">
        <v>105</v>
      </c>
      <c r="R11" s="77"/>
      <c r="S11" s="78" t="s">
        <v>106</v>
      </c>
      <c r="T11" s="77"/>
      <c r="U11" s="78" t="s">
        <v>107</v>
      </c>
      <c r="V11" s="79"/>
      <c r="W11" s="78" t="s">
        <v>108</v>
      </c>
    </row>
    <row r="12" spans="1:23" ht="21.95" customHeight="1">
      <c r="A12" s="5" t="s">
        <v>215</v>
      </c>
      <c r="B12" s="84"/>
      <c r="C12" s="84"/>
      <c r="D12" s="84"/>
      <c r="E12" s="84"/>
      <c r="F12" s="85"/>
      <c r="G12" s="86"/>
      <c r="H12" s="86"/>
      <c r="I12" s="126">
        <v>1088249446</v>
      </c>
      <c r="J12" s="13"/>
      <c r="K12" s="126">
        <v>1218760870</v>
      </c>
      <c r="L12" s="13"/>
      <c r="M12" s="126">
        <v>55965054</v>
      </c>
      <c r="N12" s="13"/>
      <c r="O12" s="126">
        <v>-1912197519</v>
      </c>
      <c r="P12" s="13"/>
      <c r="Q12" s="126">
        <v>236424992</v>
      </c>
      <c r="R12" s="13"/>
      <c r="S12" s="126">
        <v>687202843</v>
      </c>
      <c r="T12" s="13"/>
      <c r="U12" s="126">
        <v>82422329</v>
      </c>
      <c r="V12" s="13"/>
      <c r="W12" s="126">
        <v>769625172</v>
      </c>
    </row>
    <row r="13" spans="1:23" ht="21.95" customHeight="1">
      <c r="A13" s="88" t="s">
        <v>109</v>
      </c>
      <c r="B13" s="84"/>
      <c r="C13" s="84"/>
      <c r="D13" s="84"/>
      <c r="E13" s="84"/>
      <c r="F13" s="85"/>
      <c r="G13" s="86"/>
      <c r="H13" s="86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21.95" customHeight="1">
      <c r="A14" s="5" t="s">
        <v>230</v>
      </c>
      <c r="B14" s="84"/>
      <c r="C14" s="84"/>
      <c r="D14" s="84"/>
      <c r="E14" s="84"/>
      <c r="F14" s="85"/>
      <c r="G14" s="86"/>
      <c r="H14" s="86"/>
      <c r="I14" s="13">
        <v>20</v>
      </c>
      <c r="J14" s="13"/>
      <c r="K14" s="13">
        <v>20</v>
      </c>
      <c r="L14" s="13"/>
      <c r="M14" s="13">
        <v>0</v>
      </c>
      <c r="N14" s="13"/>
      <c r="O14" s="13">
        <v>0</v>
      </c>
      <c r="P14" s="13"/>
      <c r="Q14" s="13">
        <v>0</v>
      </c>
      <c r="R14" s="86"/>
      <c r="S14" s="87">
        <v>40</v>
      </c>
      <c r="T14" s="86"/>
      <c r="U14" s="86">
        <v>0</v>
      </c>
      <c r="V14" s="86"/>
      <c r="W14" s="87">
        <v>40</v>
      </c>
    </row>
    <row r="15" spans="1:23" ht="21.95" customHeight="1">
      <c r="A15" s="88" t="s">
        <v>177</v>
      </c>
      <c r="B15" s="84"/>
      <c r="C15" s="5"/>
      <c r="D15" s="5"/>
      <c r="E15" s="85"/>
      <c r="F15" s="89"/>
      <c r="G15" s="87"/>
      <c r="H15" s="90"/>
      <c r="I15" s="140"/>
      <c r="J15" s="140"/>
      <c r="K15" s="140"/>
      <c r="L15" s="140"/>
      <c r="M15" s="140"/>
      <c r="N15" s="140"/>
      <c r="O15" s="13"/>
      <c r="P15" s="94"/>
      <c r="Q15" s="94"/>
      <c r="R15" s="59"/>
      <c r="S15" s="87"/>
      <c r="T15" s="59"/>
      <c r="U15" s="87"/>
      <c r="V15" s="59"/>
      <c r="W15" s="87"/>
    </row>
    <row r="16" spans="1:23" ht="21.95" customHeight="1">
      <c r="A16" s="5" t="s">
        <v>178</v>
      </c>
      <c r="B16" s="84"/>
      <c r="C16" s="5"/>
      <c r="D16" s="5"/>
      <c r="E16" s="85"/>
      <c r="F16" s="89"/>
      <c r="G16" s="87"/>
      <c r="H16" s="90"/>
      <c r="I16" s="140">
        <v>0</v>
      </c>
      <c r="J16" s="140"/>
      <c r="K16" s="140">
        <v>0</v>
      </c>
      <c r="L16" s="140"/>
      <c r="M16" s="140">
        <v>0</v>
      </c>
      <c r="N16" s="140"/>
      <c r="O16" s="140">
        <v>-167135373</v>
      </c>
      <c r="P16" s="94"/>
      <c r="Q16" s="13">
        <v>0</v>
      </c>
      <c r="R16" s="59"/>
      <c r="S16" s="87">
        <v>-167135373</v>
      </c>
      <c r="T16" s="59"/>
      <c r="U16" s="140">
        <v>-223372</v>
      </c>
      <c r="V16" s="59"/>
      <c r="W16" s="87">
        <v>-167358745</v>
      </c>
    </row>
    <row r="17" spans="1:23" ht="21.95" customHeight="1">
      <c r="A17" s="5" t="s">
        <v>179</v>
      </c>
      <c r="B17" s="5"/>
      <c r="C17" s="5"/>
      <c r="D17" s="5"/>
      <c r="E17" s="85"/>
      <c r="F17" s="89"/>
      <c r="G17" s="91"/>
      <c r="H17" s="90"/>
      <c r="I17" s="140">
        <v>0</v>
      </c>
      <c r="J17" s="140"/>
      <c r="K17" s="140">
        <v>0</v>
      </c>
      <c r="L17" s="140"/>
      <c r="M17" s="140">
        <v>0</v>
      </c>
      <c r="N17" s="140"/>
      <c r="O17" s="140">
        <v>43536</v>
      </c>
      <c r="P17" s="94"/>
      <c r="Q17" s="13">
        <v>0</v>
      </c>
      <c r="R17" s="59"/>
      <c r="S17" s="87">
        <v>43536</v>
      </c>
      <c r="T17" s="59"/>
      <c r="U17" s="140">
        <v>0</v>
      </c>
      <c r="V17" s="59"/>
      <c r="W17" s="87">
        <v>43536</v>
      </c>
    </row>
    <row r="18" spans="1:23" ht="21.95" customHeight="1">
      <c r="A18" s="5" t="s">
        <v>180</v>
      </c>
      <c r="B18" s="5"/>
      <c r="C18" s="5"/>
      <c r="D18" s="5"/>
      <c r="E18" s="85"/>
      <c r="F18" s="89"/>
      <c r="G18" s="87"/>
      <c r="H18" s="90"/>
      <c r="I18" s="92">
        <v>0</v>
      </c>
      <c r="J18" s="59"/>
      <c r="K18" s="92">
        <v>0</v>
      </c>
      <c r="L18" s="59"/>
      <c r="M18" s="92">
        <v>0</v>
      </c>
      <c r="N18" s="59"/>
      <c r="O18" s="92">
        <v>-167091837</v>
      </c>
      <c r="P18" s="59"/>
      <c r="Q18" s="92">
        <v>0</v>
      </c>
      <c r="R18" s="59"/>
      <c r="S18" s="92">
        <v>-167091837</v>
      </c>
      <c r="T18" s="59"/>
      <c r="U18" s="92">
        <v>-223372</v>
      </c>
      <c r="V18" s="59"/>
      <c r="W18" s="92">
        <v>-167315209</v>
      </c>
    </row>
    <row r="19" spans="1:23" ht="10.5" customHeight="1">
      <c r="A19" s="5"/>
      <c r="B19" s="84"/>
      <c r="C19" s="5"/>
      <c r="D19" s="5"/>
      <c r="E19" s="85"/>
      <c r="F19" s="89"/>
      <c r="G19" s="87"/>
      <c r="H19" s="90"/>
      <c r="I19" s="87"/>
      <c r="J19" s="87"/>
      <c r="K19" s="87"/>
      <c r="L19" s="9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</row>
    <row r="20" spans="1:23" ht="21.95" customHeight="1">
      <c r="A20" s="5" t="s">
        <v>181</v>
      </c>
      <c r="B20" s="84"/>
      <c r="C20" s="5"/>
      <c r="D20" s="5"/>
      <c r="E20" s="85"/>
      <c r="F20" s="89"/>
      <c r="G20" s="87"/>
      <c r="H20" s="90"/>
      <c r="I20" s="13">
        <v>1088249466</v>
      </c>
      <c r="J20" s="13"/>
      <c r="K20" s="13">
        <v>1218760890</v>
      </c>
      <c r="L20" s="90"/>
      <c r="M20" s="13">
        <v>55965054</v>
      </c>
      <c r="N20" s="13"/>
      <c r="O20" s="13">
        <v>-2079289356</v>
      </c>
      <c r="P20" s="87"/>
      <c r="Q20" s="13">
        <v>236424992</v>
      </c>
      <c r="R20" s="87"/>
      <c r="S20" s="13">
        <v>520111046</v>
      </c>
      <c r="T20" s="87"/>
      <c r="U20" s="13">
        <v>82198957</v>
      </c>
      <c r="V20" s="87"/>
      <c r="W20" s="13">
        <v>602310003</v>
      </c>
    </row>
    <row r="21" spans="1:23" ht="21.95" customHeight="1">
      <c r="A21" s="5" t="s">
        <v>217</v>
      </c>
      <c r="B21" s="84"/>
      <c r="C21" s="5"/>
      <c r="D21" s="5"/>
      <c r="E21" s="85"/>
      <c r="F21" s="89"/>
      <c r="G21" s="154">
        <v>22.2</v>
      </c>
      <c r="H21" s="90"/>
      <c r="I21" s="13">
        <v>108824000</v>
      </c>
      <c r="J21" s="13"/>
      <c r="K21" s="13">
        <v>-21764800</v>
      </c>
      <c r="L21" s="90"/>
      <c r="M21" s="87">
        <v>0</v>
      </c>
      <c r="N21" s="87"/>
      <c r="O21" s="87">
        <v>0</v>
      </c>
      <c r="P21" s="87"/>
      <c r="Q21" s="87">
        <v>0</v>
      </c>
      <c r="R21" s="87"/>
      <c r="S21" s="13">
        <v>87059200</v>
      </c>
      <c r="T21" s="87"/>
      <c r="U21" s="87">
        <v>0</v>
      </c>
      <c r="V21" s="87"/>
      <c r="W21" s="13">
        <v>87059200</v>
      </c>
    </row>
    <row r="22" spans="1:23" ht="21.95" customHeight="1">
      <c r="A22" s="5" t="s">
        <v>226</v>
      </c>
      <c r="B22" s="84"/>
      <c r="C22" s="5"/>
      <c r="D22" s="5"/>
      <c r="E22" s="85"/>
      <c r="F22" s="89"/>
      <c r="G22" s="87"/>
      <c r="H22" s="90"/>
      <c r="I22" s="140">
        <v>0</v>
      </c>
      <c r="J22" s="140"/>
      <c r="K22" s="140">
        <v>0</v>
      </c>
      <c r="L22" s="140"/>
      <c r="M22" s="140">
        <v>0</v>
      </c>
      <c r="N22" s="140"/>
      <c r="O22" s="140">
        <v>173792955</v>
      </c>
      <c r="P22" s="140"/>
      <c r="Q22" s="13">
        <v>0</v>
      </c>
      <c r="R22" s="140"/>
      <c r="S22" s="13">
        <v>173792955</v>
      </c>
      <c r="T22" s="140"/>
      <c r="U22" s="140">
        <v>-2424673</v>
      </c>
      <c r="V22" s="140"/>
      <c r="W22" s="13">
        <v>171368282</v>
      </c>
    </row>
    <row r="23" spans="1:23" ht="21.95" customHeight="1">
      <c r="A23" s="5" t="s">
        <v>219</v>
      </c>
      <c r="B23" s="5"/>
      <c r="C23" s="5"/>
      <c r="D23" s="5"/>
      <c r="E23" s="85"/>
      <c r="F23" s="89"/>
      <c r="G23" s="154"/>
      <c r="H23" s="90"/>
      <c r="I23" s="140">
        <v>0</v>
      </c>
      <c r="J23" s="140"/>
      <c r="K23" s="140">
        <v>0</v>
      </c>
      <c r="L23" s="140"/>
      <c r="M23" s="140">
        <v>0</v>
      </c>
      <c r="N23" s="140"/>
      <c r="O23" s="140">
        <v>-25734</v>
      </c>
      <c r="P23" s="140"/>
      <c r="Q23" s="13">
        <v>0</v>
      </c>
      <c r="R23" s="140"/>
      <c r="S23" s="13">
        <v>-25734</v>
      </c>
      <c r="T23" s="140"/>
      <c r="U23" s="140">
        <v>0</v>
      </c>
      <c r="V23" s="140"/>
      <c r="W23" s="13">
        <v>-25734</v>
      </c>
    </row>
    <row r="24" spans="1:23" ht="21.95" customHeight="1" thickBot="1">
      <c r="A24" s="5" t="s">
        <v>216</v>
      </c>
      <c r="B24" s="84"/>
      <c r="C24" s="84"/>
      <c r="D24" s="84"/>
      <c r="E24" s="84"/>
      <c r="F24" s="85"/>
      <c r="G24" s="86"/>
      <c r="H24" s="86"/>
      <c r="I24" s="95">
        <v>1197073466</v>
      </c>
      <c r="J24" s="86"/>
      <c r="K24" s="95">
        <v>1196996090</v>
      </c>
      <c r="L24" s="86"/>
      <c r="M24" s="95">
        <v>55965054</v>
      </c>
      <c r="N24" s="86"/>
      <c r="O24" s="155">
        <v>-1905522135</v>
      </c>
      <c r="P24" s="86"/>
      <c r="Q24" s="95">
        <v>236424992</v>
      </c>
      <c r="R24" s="86"/>
      <c r="S24" s="95">
        <v>780937467</v>
      </c>
      <c r="T24" s="86"/>
      <c r="U24" s="95">
        <v>79774284</v>
      </c>
      <c r="V24" s="86"/>
      <c r="W24" s="95">
        <v>860711751</v>
      </c>
    </row>
    <row r="25" spans="1:23" ht="15.75" customHeight="1" thickTop="1">
      <c r="A25" s="97"/>
      <c r="B25" s="84"/>
      <c r="C25" s="84"/>
      <c r="D25" s="84"/>
      <c r="E25" s="84"/>
      <c r="F25" s="85"/>
      <c r="G25" s="86"/>
      <c r="H25" s="86"/>
      <c r="I25" s="86"/>
      <c r="J25" s="86"/>
      <c r="K25" s="86"/>
      <c r="L25" s="86"/>
      <c r="M25" s="86"/>
      <c r="N25" s="86"/>
      <c r="O25" s="87"/>
      <c r="P25" s="86"/>
      <c r="Q25" s="87"/>
      <c r="R25" s="86"/>
      <c r="S25" s="87"/>
      <c r="T25" s="86"/>
      <c r="U25" s="87"/>
      <c r="V25" s="86"/>
      <c r="W25" s="87"/>
    </row>
    <row r="26" spans="1:23" ht="21.95" customHeight="1">
      <c r="A26" s="52" t="s">
        <v>172</v>
      </c>
      <c r="B26" s="84"/>
      <c r="C26" s="84"/>
      <c r="D26" s="84"/>
      <c r="E26" s="84"/>
      <c r="F26" s="85"/>
      <c r="G26" s="86"/>
      <c r="H26" s="86"/>
      <c r="I26" s="86"/>
      <c r="J26" s="86"/>
      <c r="K26" s="86"/>
      <c r="L26" s="86"/>
      <c r="M26" s="86"/>
      <c r="N26" s="86"/>
      <c r="O26" s="87"/>
      <c r="P26" s="86"/>
      <c r="Q26" s="87"/>
      <c r="R26" s="86"/>
      <c r="S26" s="86"/>
      <c r="T26" s="86"/>
      <c r="U26" s="86"/>
      <c r="V26" s="86"/>
      <c r="W26" s="86"/>
    </row>
    <row r="27" spans="1:23" ht="35.25" customHeight="1">
      <c r="A27" s="52"/>
      <c r="B27" s="84"/>
      <c r="C27" s="84"/>
      <c r="D27" s="84"/>
      <c r="E27" s="84"/>
      <c r="F27" s="85"/>
      <c r="G27" s="86"/>
      <c r="H27" s="86"/>
      <c r="I27" s="86"/>
      <c r="J27" s="86"/>
      <c r="K27" s="86"/>
      <c r="L27" s="86"/>
      <c r="M27" s="86"/>
      <c r="N27" s="86"/>
      <c r="O27" s="87"/>
      <c r="P27" s="86"/>
      <c r="Q27" s="87"/>
      <c r="R27" s="86"/>
      <c r="S27" s="86"/>
      <c r="T27" s="86"/>
      <c r="U27" s="86"/>
      <c r="V27" s="86"/>
      <c r="W27" s="86"/>
    </row>
    <row r="28" spans="1:23" ht="21.95" customHeight="1">
      <c r="A28" s="52"/>
      <c r="B28" s="84"/>
      <c r="C28" s="84"/>
      <c r="D28" s="84"/>
      <c r="E28" s="84"/>
      <c r="F28" s="85"/>
      <c r="G28" s="86"/>
      <c r="H28" s="86"/>
      <c r="I28" s="86"/>
      <c r="J28" s="86"/>
      <c r="K28" s="86"/>
      <c r="L28" s="86"/>
      <c r="M28" s="86"/>
      <c r="N28" s="86"/>
      <c r="O28" s="87"/>
      <c r="P28" s="86"/>
      <c r="Q28" s="87"/>
      <c r="R28" s="86"/>
      <c r="S28" s="86"/>
      <c r="T28" s="86"/>
      <c r="U28" s="86"/>
      <c r="V28" s="86"/>
      <c r="W28" s="86"/>
    </row>
    <row r="29" spans="1:23" ht="21.95" customHeight="1">
      <c r="A29" s="55"/>
      <c r="B29" s="84"/>
      <c r="C29" s="84"/>
      <c r="D29" s="84"/>
      <c r="E29" s="84"/>
      <c r="F29" s="85"/>
      <c r="G29" s="86"/>
      <c r="H29" s="86"/>
      <c r="I29" s="86"/>
      <c r="J29" s="86"/>
      <c r="K29" s="86"/>
      <c r="L29" s="86"/>
      <c r="M29" s="86"/>
      <c r="N29" s="86"/>
      <c r="O29" s="87"/>
      <c r="P29" s="86"/>
      <c r="Q29" s="87"/>
      <c r="R29" s="86"/>
      <c r="S29" s="86"/>
      <c r="T29" s="86"/>
      <c r="U29" s="86"/>
      <c r="V29" s="86"/>
      <c r="W29" s="68" t="s">
        <v>247</v>
      </c>
    </row>
    <row r="30" spans="1:23" ht="36" customHeight="1">
      <c r="A30" s="84"/>
      <c r="B30" s="84"/>
      <c r="C30" s="84"/>
      <c r="D30" s="84"/>
      <c r="E30" s="84"/>
      <c r="F30" s="85"/>
      <c r="G30" s="86"/>
      <c r="H30" s="86"/>
      <c r="I30" s="86"/>
      <c r="J30" s="86"/>
      <c r="K30" s="86"/>
      <c r="L30" s="86"/>
      <c r="M30" s="86"/>
      <c r="N30" s="86"/>
      <c r="O30" s="87"/>
      <c r="P30" s="86"/>
      <c r="Q30" s="87"/>
      <c r="R30" s="86"/>
      <c r="S30" s="86"/>
      <c r="T30" s="86"/>
      <c r="U30" s="86"/>
      <c r="V30" s="86"/>
      <c r="W30" s="86"/>
    </row>
    <row r="31" spans="1:23" ht="21.95" customHeight="1">
      <c r="A31" s="84"/>
      <c r="B31" s="84"/>
      <c r="C31" s="84"/>
      <c r="D31" s="84"/>
      <c r="E31" s="84"/>
      <c r="F31" s="85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85" ht="20.25"/>
    <row r="86" ht="20.25"/>
    <row r="87" ht="20.25"/>
    <row r="88" ht="20.25"/>
    <row r="89" ht="20.25"/>
    <row r="90" ht="20.25"/>
    <row r="91" ht="20.25"/>
    <row r="92" ht="20.25"/>
    <row r="140" ht="20.25"/>
  </sheetData>
  <mergeCells count="4">
    <mergeCell ref="I5:W5"/>
    <mergeCell ref="I6:W6"/>
    <mergeCell ref="I7:S7"/>
    <mergeCell ref="M8:O8"/>
  </mergeCells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U139"/>
  <sheetViews>
    <sheetView zoomScale="70" zoomScaleNormal="70" zoomScaleSheetLayoutView="55" workbookViewId="0">
      <selection activeCell="W1" sqref="W1:AF1048576"/>
    </sheetView>
  </sheetViews>
  <sheetFormatPr defaultRowHeight="21" customHeight="1"/>
  <cols>
    <col min="1" max="1" width="4.85546875" style="75" customWidth="1"/>
    <col min="2" max="3" width="9.140625" style="75"/>
    <col min="4" max="4" width="1.7109375" style="75" customWidth="1"/>
    <col min="5" max="5" width="18.28515625" style="75" customWidth="1"/>
    <col min="6" max="6" width="0.5703125" style="75" customWidth="1"/>
    <col min="7" max="7" width="13.140625" style="75" customWidth="1"/>
    <col min="8" max="8" width="0.5703125" style="75" customWidth="1"/>
    <col min="9" max="9" width="10.7109375" style="75" customWidth="1"/>
    <col min="10" max="10" width="0.85546875" style="75" customWidth="1"/>
    <col min="11" max="11" width="10.7109375" style="75" customWidth="1"/>
    <col min="12" max="12" width="0.85546875" style="75" customWidth="1"/>
    <col min="13" max="13" width="19.7109375" style="75" customWidth="1"/>
    <col min="14" max="14" width="0.85546875" style="75" customWidth="1"/>
    <col min="15" max="15" width="19.7109375" style="75" customWidth="1"/>
    <col min="16" max="16" width="0.85546875" style="75" customWidth="1"/>
    <col min="17" max="17" width="19.7109375" style="75" customWidth="1"/>
    <col min="18" max="18" width="0.85546875" style="75" customWidth="1"/>
    <col min="19" max="19" width="19.7109375" style="75" customWidth="1"/>
    <col min="20" max="20" width="0.85546875" style="75" customWidth="1"/>
    <col min="21" max="21" width="19.7109375" style="75" customWidth="1"/>
    <col min="22" max="22" width="0.42578125" style="75" customWidth="1"/>
    <col min="23" max="16384" width="9.140625" style="75"/>
  </cols>
  <sheetData>
    <row r="1" spans="1:21" ht="21.95" customHeight="1">
      <c r="A1" s="73" t="str">
        <f ca="1">$A$1</f>
        <v>SOLARTRON PUBLIC COMPANY LIMITED AND ITS SUBSIDIARIES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N1" s="74"/>
      <c r="O1" s="74"/>
      <c r="P1" s="74"/>
      <c r="Q1" s="74"/>
      <c r="R1" s="74"/>
      <c r="S1" s="74"/>
      <c r="T1" s="74"/>
      <c r="U1" s="74"/>
    </row>
    <row r="2" spans="1:21" ht="21.95" customHeight="1">
      <c r="A2" s="76" t="s">
        <v>111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N2" s="76"/>
      <c r="O2" s="76"/>
      <c r="P2" s="76"/>
      <c r="Q2" s="76"/>
      <c r="R2" s="76"/>
      <c r="S2" s="76"/>
      <c r="T2" s="76"/>
      <c r="U2" s="76"/>
    </row>
    <row r="3" spans="1:21" ht="21.95" customHeight="1">
      <c r="A3" s="9" t="s">
        <v>195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</row>
    <row r="4" spans="1:21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1.9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182" t="s">
        <v>2</v>
      </c>
      <c r="N5" s="182"/>
      <c r="O5" s="182"/>
      <c r="P5" s="182"/>
      <c r="Q5" s="182"/>
      <c r="R5" s="182"/>
      <c r="S5" s="182"/>
      <c r="T5" s="182"/>
      <c r="U5" s="182"/>
    </row>
    <row r="6" spans="1:21" ht="21.95" customHeight="1">
      <c r="M6" s="183" t="s">
        <v>4</v>
      </c>
      <c r="N6" s="183"/>
      <c r="O6" s="183"/>
      <c r="P6" s="183"/>
      <c r="Q6" s="183"/>
      <c r="R6" s="183"/>
      <c r="S6" s="183"/>
      <c r="T6" s="183"/>
      <c r="U6" s="183"/>
    </row>
    <row r="7" spans="1:21" ht="21.95" customHeight="1">
      <c r="Q7" s="82" t="s">
        <v>60</v>
      </c>
      <c r="R7" s="82"/>
      <c r="S7" s="82"/>
      <c r="T7" s="79"/>
    </row>
    <row r="8" spans="1:21" ht="21.95" customHeight="1">
      <c r="M8" s="81" t="s">
        <v>112</v>
      </c>
      <c r="O8" s="79"/>
      <c r="Q8" s="79" t="s">
        <v>97</v>
      </c>
      <c r="S8" s="79"/>
      <c r="T8" s="79"/>
      <c r="U8" s="79" t="s">
        <v>113</v>
      </c>
    </row>
    <row r="9" spans="1:21" ht="21.95" customHeight="1">
      <c r="I9" s="79"/>
      <c r="K9" s="78" t="s">
        <v>5</v>
      </c>
      <c r="M9" s="83" t="s">
        <v>102</v>
      </c>
      <c r="N9" s="79"/>
      <c r="O9" s="78" t="s">
        <v>103</v>
      </c>
      <c r="P9" s="79"/>
      <c r="Q9" s="78" t="s">
        <v>104</v>
      </c>
      <c r="S9" s="78" t="s">
        <v>62</v>
      </c>
      <c r="T9" s="79"/>
      <c r="U9" s="78" t="s">
        <v>108</v>
      </c>
    </row>
    <row r="10" spans="1:21" ht="21.95" customHeight="1">
      <c r="A10" s="5" t="s">
        <v>215</v>
      </c>
      <c r="B10" s="84"/>
      <c r="C10" s="84"/>
      <c r="D10" s="84"/>
      <c r="E10" s="84"/>
      <c r="F10" s="85"/>
      <c r="G10" s="86"/>
      <c r="H10" s="86"/>
      <c r="I10" s="86"/>
      <c r="J10" s="86"/>
      <c r="K10" s="86"/>
      <c r="L10" s="86"/>
      <c r="M10" s="145">
        <v>1088249446</v>
      </c>
      <c r="N10" s="140"/>
      <c r="O10" s="145">
        <v>1218760870</v>
      </c>
      <c r="P10" s="140"/>
      <c r="Q10" s="145">
        <v>55965054</v>
      </c>
      <c r="R10" s="140"/>
      <c r="S10" s="145">
        <v>-1605981759</v>
      </c>
      <c r="T10" s="98"/>
      <c r="U10" s="98">
        <v>756993611</v>
      </c>
    </row>
    <row r="11" spans="1:21" ht="21.95" customHeight="1">
      <c r="A11" s="88" t="s">
        <v>109</v>
      </c>
      <c r="B11" s="84"/>
      <c r="C11" s="84"/>
      <c r="D11" s="84"/>
      <c r="E11" s="84"/>
      <c r="F11" s="85"/>
      <c r="G11" s="86"/>
      <c r="H11" s="86"/>
      <c r="I11" s="86"/>
      <c r="J11" s="86"/>
      <c r="K11" s="86"/>
      <c r="L11" s="86"/>
      <c r="M11" s="94"/>
      <c r="N11" s="94"/>
      <c r="O11" s="94"/>
      <c r="P11" s="94"/>
      <c r="Q11" s="94"/>
      <c r="R11" s="94"/>
      <c r="S11" s="94"/>
      <c r="T11" s="98"/>
      <c r="U11" s="98"/>
    </row>
    <row r="12" spans="1:21" ht="21.95" customHeight="1">
      <c r="A12" s="5" t="s">
        <v>110</v>
      </c>
      <c r="B12" s="84"/>
      <c r="C12" s="84"/>
      <c r="D12" s="84"/>
      <c r="E12" s="84"/>
      <c r="F12" s="85"/>
      <c r="G12" s="86"/>
      <c r="H12" s="86"/>
      <c r="I12" s="86"/>
      <c r="J12" s="86"/>
      <c r="K12" s="132"/>
      <c r="L12" s="86"/>
      <c r="M12" s="94">
        <v>20</v>
      </c>
      <c r="N12" s="94"/>
      <c r="O12" s="94">
        <v>20</v>
      </c>
      <c r="P12" s="94"/>
      <c r="Q12" s="94">
        <v>0</v>
      </c>
      <c r="R12" s="94"/>
      <c r="S12" s="94">
        <v>0</v>
      </c>
      <c r="T12" s="98"/>
      <c r="U12" s="140">
        <v>40</v>
      </c>
    </row>
    <row r="13" spans="1:21" ht="21.95" customHeight="1">
      <c r="A13" s="88" t="s">
        <v>177</v>
      </c>
      <c r="B13" s="84"/>
      <c r="C13" s="84"/>
      <c r="D13" s="84"/>
      <c r="E13" s="84"/>
      <c r="F13" s="85"/>
      <c r="G13" s="86"/>
      <c r="H13" s="86"/>
      <c r="I13" s="86"/>
      <c r="J13" s="86"/>
      <c r="K13" s="86"/>
      <c r="L13" s="86"/>
      <c r="M13" s="94"/>
      <c r="N13" s="94"/>
      <c r="O13" s="94"/>
      <c r="P13" s="94"/>
      <c r="Q13" s="94"/>
      <c r="R13" s="94"/>
      <c r="S13" s="94"/>
      <c r="T13" s="98"/>
      <c r="U13" s="98"/>
    </row>
    <row r="14" spans="1:21" ht="21.95" customHeight="1">
      <c r="A14" s="5" t="s">
        <v>178</v>
      </c>
      <c r="B14" s="84"/>
      <c r="C14" s="84"/>
      <c r="D14" s="84"/>
      <c r="E14" s="84"/>
      <c r="F14" s="85"/>
      <c r="G14" s="86"/>
      <c r="H14" s="86"/>
      <c r="I14" s="86"/>
      <c r="J14" s="86"/>
      <c r="M14" s="94">
        <v>0</v>
      </c>
      <c r="N14" s="94"/>
      <c r="O14" s="94">
        <v>0</v>
      </c>
      <c r="P14" s="94"/>
      <c r="Q14" s="94">
        <v>0</v>
      </c>
      <c r="R14" s="94"/>
      <c r="S14" s="141">
        <v>-169705018</v>
      </c>
      <c r="T14" s="99"/>
      <c r="U14" s="99">
        <v>-169705018</v>
      </c>
    </row>
    <row r="15" spans="1:21" ht="21.95" customHeight="1">
      <c r="A15" s="5" t="s">
        <v>179</v>
      </c>
      <c r="B15" s="5"/>
      <c r="C15" s="84"/>
      <c r="D15" s="84"/>
      <c r="E15" s="84"/>
      <c r="F15" s="85"/>
      <c r="G15" s="86"/>
      <c r="H15" s="86"/>
      <c r="I15" s="86"/>
      <c r="J15" s="86"/>
      <c r="K15" s="100"/>
      <c r="L15" s="86"/>
      <c r="M15" s="94">
        <v>0</v>
      </c>
      <c r="N15" s="94"/>
      <c r="O15" s="94">
        <v>0</v>
      </c>
      <c r="P15" s="94"/>
      <c r="Q15" s="94">
        <v>0</v>
      </c>
      <c r="R15" s="94"/>
      <c r="S15" s="141">
        <v>43536</v>
      </c>
      <c r="T15" s="86"/>
      <c r="U15" s="99">
        <v>43536</v>
      </c>
    </row>
    <row r="16" spans="1:21" ht="21.95" customHeight="1">
      <c r="A16" s="5" t="s">
        <v>180</v>
      </c>
      <c r="B16" s="5"/>
      <c r="C16" s="84"/>
      <c r="D16" s="84"/>
      <c r="E16" s="84"/>
      <c r="F16" s="85"/>
      <c r="G16" s="86"/>
      <c r="H16" s="86"/>
      <c r="I16" s="86"/>
      <c r="J16" s="86"/>
      <c r="K16" s="100"/>
      <c r="L16" s="86"/>
      <c r="M16" s="101">
        <v>0</v>
      </c>
      <c r="N16" s="86"/>
      <c r="O16" s="101">
        <v>0</v>
      </c>
      <c r="P16" s="86"/>
      <c r="Q16" s="101">
        <v>0</v>
      </c>
      <c r="R16" s="86"/>
      <c r="S16" s="102">
        <v>-169661482</v>
      </c>
      <c r="T16" s="86"/>
      <c r="U16" s="102">
        <v>-169661482</v>
      </c>
    </row>
    <row r="17" spans="1:21" ht="11.25" customHeight="1">
      <c r="A17" s="5"/>
      <c r="B17" s="84"/>
      <c r="C17" s="84"/>
      <c r="D17" s="84"/>
      <c r="E17" s="84"/>
      <c r="F17" s="85"/>
      <c r="G17" s="86"/>
      <c r="H17" s="86"/>
      <c r="I17" s="86"/>
      <c r="J17" s="86"/>
      <c r="K17" s="100"/>
      <c r="L17" s="86"/>
      <c r="M17" s="103"/>
      <c r="N17" s="86"/>
      <c r="O17" s="103"/>
      <c r="P17" s="86"/>
      <c r="Q17" s="103"/>
      <c r="R17" s="86"/>
      <c r="S17" s="103"/>
      <c r="T17" s="86"/>
      <c r="U17" s="103"/>
    </row>
    <row r="18" spans="1:21" ht="21.95" customHeight="1">
      <c r="A18" s="5" t="s">
        <v>181</v>
      </c>
      <c r="B18" s="84"/>
      <c r="C18" s="84"/>
      <c r="D18" s="84"/>
      <c r="E18" s="84"/>
      <c r="F18" s="85"/>
      <c r="G18" s="86"/>
      <c r="H18" s="86"/>
      <c r="I18" s="86"/>
      <c r="J18" s="86"/>
      <c r="K18" s="100"/>
      <c r="L18" s="86"/>
      <c r="M18" s="140">
        <v>1088249466</v>
      </c>
      <c r="N18" s="140"/>
      <c r="O18" s="140">
        <v>1218760890</v>
      </c>
      <c r="P18" s="140"/>
      <c r="Q18" s="140">
        <v>55965054</v>
      </c>
      <c r="R18" s="140"/>
      <c r="S18" s="140">
        <v>-1775643241</v>
      </c>
      <c r="T18" s="86"/>
      <c r="U18" s="127">
        <v>587332169</v>
      </c>
    </row>
    <row r="19" spans="1:21" ht="21.95" customHeight="1">
      <c r="A19" s="5" t="s">
        <v>217</v>
      </c>
      <c r="B19" s="84"/>
      <c r="C19" s="84"/>
      <c r="D19" s="84"/>
      <c r="E19" s="84"/>
      <c r="F19" s="85"/>
      <c r="G19" s="86"/>
      <c r="H19" s="86"/>
      <c r="I19" s="86"/>
      <c r="J19" s="86"/>
      <c r="K19" s="146">
        <v>22.2</v>
      </c>
      <c r="L19" s="86"/>
      <c r="M19" s="140">
        <v>108824000</v>
      </c>
      <c r="N19" s="140"/>
      <c r="O19" s="140">
        <v>-21764800</v>
      </c>
      <c r="P19" s="140"/>
      <c r="Q19" s="140">
        <v>0</v>
      </c>
      <c r="R19" s="140"/>
      <c r="S19" s="140">
        <v>0</v>
      </c>
      <c r="T19" s="86"/>
      <c r="U19" s="127">
        <v>87059200</v>
      </c>
    </row>
    <row r="20" spans="1:21" ht="21.95" customHeight="1">
      <c r="A20" s="5" t="s">
        <v>218</v>
      </c>
      <c r="B20" s="84"/>
      <c r="C20" s="84"/>
      <c r="D20" s="84"/>
      <c r="E20" s="84"/>
      <c r="F20" s="85"/>
      <c r="G20" s="86"/>
      <c r="H20" s="86"/>
      <c r="I20" s="86"/>
      <c r="J20" s="86"/>
      <c r="K20" s="86"/>
      <c r="L20" s="86"/>
      <c r="M20" s="86">
        <v>0</v>
      </c>
      <c r="N20" s="86"/>
      <c r="O20" s="86">
        <v>0</v>
      </c>
      <c r="P20" s="86"/>
      <c r="Q20" s="86">
        <v>0</v>
      </c>
      <c r="R20" s="86"/>
      <c r="S20" s="99">
        <v>147699099</v>
      </c>
      <c r="T20" s="86"/>
      <c r="U20" s="99">
        <v>147699099</v>
      </c>
    </row>
    <row r="21" spans="1:21" ht="21.95" customHeight="1">
      <c r="A21" s="5" t="s">
        <v>219</v>
      </c>
      <c r="B21" s="84"/>
      <c r="C21" s="84"/>
      <c r="D21" s="84"/>
      <c r="E21" s="84"/>
      <c r="F21" s="85"/>
      <c r="G21" s="86"/>
      <c r="H21" s="86"/>
      <c r="I21" s="86"/>
      <c r="J21" s="86"/>
      <c r="K21" s="86"/>
      <c r="L21" s="86"/>
      <c r="M21" s="140">
        <v>0</v>
      </c>
      <c r="N21" s="140"/>
      <c r="O21" s="140">
        <v>0</v>
      </c>
      <c r="P21" s="140"/>
      <c r="Q21" s="140">
        <v>0</v>
      </c>
      <c r="R21" s="140"/>
      <c r="S21" s="140">
        <v>-25734</v>
      </c>
      <c r="T21" s="86"/>
      <c r="U21" s="99">
        <v>-25734</v>
      </c>
    </row>
    <row r="22" spans="1:21" ht="21.95" customHeight="1" thickBot="1">
      <c r="A22" s="5" t="s">
        <v>216</v>
      </c>
      <c r="K22" s="86"/>
      <c r="L22" s="93"/>
      <c r="M22" s="128">
        <v>1197073466</v>
      </c>
      <c r="N22" s="99"/>
      <c r="O22" s="128">
        <v>1196996090</v>
      </c>
      <c r="P22" s="99"/>
      <c r="Q22" s="128">
        <v>55965054</v>
      </c>
      <c r="R22" s="99"/>
      <c r="S22" s="128">
        <v>-1627969876</v>
      </c>
      <c r="T22" s="103"/>
      <c r="U22" s="128">
        <v>822064734</v>
      </c>
    </row>
    <row r="23" spans="1:21" ht="21.95" customHeight="1" thickTop="1">
      <c r="K23" s="86"/>
      <c r="L23" s="93"/>
      <c r="M23" s="86"/>
      <c r="N23" s="93"/>
      <c r="O23" s="86"/>
      <c r="P23" s="93"/>
      <c r="Q23" s="86"/>
      <c r="R23" s="93"/>
      <c r="S23" s="103"/>
      <c r="T23" s="103"/>
      <c r="U23" s="86"/>
    </row>
    <row r="24" spans="1:21" ht="21.95" customHeight="1">
      <c r="A24" s="52" t="s">
        <v>172</v>
      </c>
      <c r="K24" s="86"/>
      <c r="L24" s="93"/>
      <c r="M24" s="86"/>
      <c r="N24" s="93"/>
      <c r="O24" s="86"/>
      <c r="P24" s="93"/>
      <c r="Q24" s="86"/>
      <c r="R24" s="93"/>
      <c r="S24" s="103"/>
      <c r="T24" s="103"/>
      <c r="U24" s="86"/>
    </row>
    <row r="25" spans="1:21" ht="48" customHeight="1">
      <c r="A25" s="52"/>
      <c r="K25" s="86"/>
      <c r="L25" s="93"/>
      <c r="M25" s="86"/>
      <c r="N25" s="93"/>
      <c r="O25" s="86"/>
      <c r="P25" s="93"/>
      <c r="Q25" s="86"/>
      <c r="R25" s="93"/>
      <c r="S25" s="103"/>
      <c r="T25" s="103"/>
      <c r="U25" s="86"/>
    </row>
    <row r="26" spans="1:21" ht="17.25" customHeight="1">
      <c r="A26" s="52"/>
      <c r="K26" s="86"/>
      <c r="L26" s="93"/>
      <c r="M26" s="86"/>
      <c r="N26" s="93"/>
      <c r="O26" s="86"/>
      <c r="P26" s="93"/>
      <c r="Q26" s="86"/>
      <c r="R26" s="93"/>
      <c r="S26" s="103"/>
      <c r="T26" s="103"/>
      <c r="U26" s="86"/>
    </row>
    <row r="27" spans="1:21" ht="21.95" customHeight="1">
      <c r="A27" s="52"/>
      <c r="K27" s="86"/>
      <c r="L27" s="93"/>
      <c r="M27" s="86"/>
      <c r="N27" s="93"/>
      <c r="O27" s="86"/>
      <c r="P27" s="93"/>
      <c r="Q27" s="86"/>
      <c r="R27" s="93"/>
      <c r="S27" s="103"/>
      <c r="T27" s="103"/>
      <c r="U27" s="86"/>
    </row>
    <row r="28" spans="1:21" ht="21.95" customHeight="1">
      <c r="B28" s="84"/>
      <c r="C28" s="84"/>
      <c r="D28" s="84"/>
      <c r="U28" s="68" t="s">
        <v>246</v>
      </c>
    </row>
    <row r="29" spans="1:21" ht="21.95" customHeight="1"/>
    <row r="57" ht="22.5" customHeight="1"/>
    <row r="84" ht="20.25"/>
    <row r="85" ht="20.25"/>
    <row r="86" ht="20.25"/>
    <row r="87" ht="20.25"/>
    <row r="88" ht="20.25"/>
    <row r="89" ht="20.25"/>
    <row r="90" ht="20.25"/>
    <row r="91" ht="20.25"/>
    <row r="139" ht="20.25"/>
  </sheetData>
  <mergeCells count="2">
    <mergeCell ref="M5:U5"/>
    <mergeCell ref="M6:U6"/>
  </mergeCells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Q158"/>
  <sheetViews>
    <sheetView tabSelected="1" topLeftCell="A100" zoomScaleNormal="100" zoomScaleSheetLayoutView="85" workbookViewId="0">
      <selection activeCell="V131" sqref="V131"/>
    </sheetView>
  </sheetViews>
  <sheetFormatPr defaultRowHeight="21.75"/>
  <cols>
    <col min="1" max="1" width="2.42578125" style="3" customWidth="1"/>
    <col min="2" max="2" width="4" style="3" customWidth="1"/>
    <col min="3" max="3" width="3.42578125" style="3" customWidth="1"/>
    <col min="4" max="4" width="4.7109375" style="163" customWidth="1"/>
    <col min="5" max="5" width="7.85546875" style="163" customWidth="1"/>
    <col min="6" max="6" width="34.85546875" style="163" customWidth="1"/>
    <col min="7" max="7" width="0.5703125" style="163" customWidth="1"/>
    <col min="8" max="8" width="8.7109375" style="3" customWidth="1"/>
    <col min="9" max="9" width="0.5703125" style="163" customWidth="1"/>
    <col min="10" max="10" width="14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4.7109375" style="3" customWidth="1"/>
    <col min="15" max="15" width="0.5703125" style="3" customWidth="1"/>
    <col min="16" max="16" width="14.7109375" style="3" customWidth="1"/>
    <col min="17" max="17" width="0.28515625" style="163" hidden="1" customWidth="1"/>
    <col min="18" max="16384" width="9.140625" style="163"/>
  </cols>
  <sheetData>
    <row r="1" spans="1:17" ht="21" customHeight="1">
      <c r="A1" s="1" t="str">
        <f ca="1">$A$1</f>
        <v>SOLARTRON PUBLIC COMPANY LIMITED AND ITS SUBSIDIARIES</v>
      </c>
      <c r="B1" s="9"/>
      <c r="C1" s="9"/>
      <c r="D1" s="162"/>
      <c r="E1" s="162"/>
      <c r="F1" s="162"/>
      <c r="G1" s="162"/>
      <c r="H1" s="9"/>
      <c r="I1" s="162"/>
      <c r="J1" s="9"/>
      <c r="K1" s="9"/>
      <c r="L1" s="9"/>
      <c r="M1" s="9"/>
      <c r="N1" s="9"/>
      <c r="O1" s="9"/>
      <c r="P1" s="9"/>
    </row>
    <row r="2" spans="1:17" ht="21" customHeight="1">
      <c r="A2" s="7" t="s">
        <v>114</v>
      </c>
      <c r="B2" s="6"/>
      <c r="C2" s="6"/>
      <c r="D2" s="164"/>
      <c r="E2" s="164"/>
      <c r="F2" s="164"/>
      <c r="G2" s="164"/>
      <c r="H2" s="6"/>
      <c r="I2" s="164"/>
      <c r="J2" s="6"/>
      <c r="K2" s="6"/>
      <c r="L2" s="6"/>
      <c r="M2" s="6"/>
      <c r="N2" s="6"/>
      <c r="O2" s="6"/>
      <c r="P2" s="6"/>
    </row>
    <row r="3" spans="1:17" ht="21" customHeight="1">
      <c r="A3" s="1" t="s">
        <v>195</v>
      </c>
      <c r="B3" s="6"/>
      <c r="C3" s="6"/>
      <c r="D3" s="164"/>
      <c r="E3" s="164"/>
      <c r="F3" s="164"/>
      <c r="G3" s="164"/>
      <c r="H3" s="6"/>
      <c r="I3" s="164"/>
      <c r="J3" s="6"/>
      <c r="K3" s="6"/>
      <c r="L3" s="6"/>
      <c r="M3" s="6"/>
      <c r="N3" s="6"/>
      <c r="O3" s="6"/>
      <c r="P3" s="6"/>
    </row>
    <row r="4" spans="1:17" ht="21" customHeight="1">
      <c r="A4" s="7"/>
      <c r="B4" s="6"/>
      <c r="C4" s="6"/>
      <c r="D4" s="164"/>
      <c r="E4" s="164"/>
      <c r="F4" s="164"/>
      <c r="G4" s="164"/>
      <c r="H4" s="6"/>
      <c r="I4" s="164"/>
      <c r="J4" s="6"/>
      <c r="K4" s="6"/>
      <c r="L4" s="6"/>
      <c r="M4" s="6"/>
      <c r="N4" s="6"/>
      <c r="O4" s="6"/>
      <c r="P4" s="6"/>
    </row>
    <row r="5" spans="1:17" s="3" customFormat="1" ht="21" customHeight="1">
      <c r="A5" s="8"/>
      <c r="B5" s="8"/>
      <c r="C5" s="8"/>
      <c r="D5" s="8"/>
      <c r="E5" s="8"/>
      <c r="F5" s="8"/>
      <c r="G5" s="8"/>
      <c r="H5" s="8"/>
      <c r="I5" s="8"/>
      <c r="J5" s="179" t="s">
        <v>2</v>
      </c>
      <c r="K5" s="179"/>
      <c r="L5" s="179"/>
      <c r="M5" s="179"/>
      <c r="N5" s="179"/>
      <c r="O5" s="179"/>
      <c r="P5" s="179"/>
      <c r="Q5" s="5"/>
    </row>
    <row r="6" spans="1:17" s="3" customFormat="1" ht="21" customHeight="1">
      <c r="A6" s="8"/>
      <c r="B6" s="8"/>
      <c r="C6" s="8"/>
      <c r="D6" s="8"/>
      <c r="E6" s="8"/>
      <c r="F6" s="8"/>
      <c r="G6" s="8"/>
      <c r="H6" s="8"/>
      <c r="I6" s="8"/>
      <c r="J6" s="178" t="s">
        <v>3</v>
      </c>
      <c r="K6" s="178"/>
      <c r="L6" s="178"/>
      <c r="M6" s="8"/>
      <c r="N6" s="178" t="s">
        <v>115</v>
      </c>
      <c r="O6" s="178"/>
      <c r="P6" s="178"/>
      <c r="Q6" s="5"/>
    </row>
    <row r="7" spans="1:17" s="3" customFormat="1" ht="21" customHeight="1">
      <c r="A7" s="8"/>
      <c r="B7" s="8"/>
      <c r="C7" s="8"/>
      <c r="D7" s="8"/>
      <c r="E7" s="8"/>
      <c r="F7" s="8"/>
      <c r="G7" s="8"/>
      <c r="H7" s="10" t="s">
        <v>5</v>
      </c>
      <c r="I7" s="8"/>
      <c r="J7" s="159">
        <v>2023</v>
      </c>
      <c r="L7" s="159">
        <v>2022</v>
      </c>
      <c r="N7" s="159">
        <v>2023</v>
      </c>
      <c r="P7" s="159">
        <v>2022</v>
      </c>
      <c r="Q7" s="5"/>
    </row>
    <row r="8" spans="1:17" s="3" customFormat="1" ht="21" customHeight="1">
      <c r="A8" s="9" t="s">
        <v>116</v>
      </c>
      <c r="J8" s="9"/>
      <c r="N8" s="110"/>
      <c r="O8" s="110"/>
      <c r="P8" s="110"/>
    </row>
    <row r="9" spans="1:17" s="3" customFormat="1" ht="21" customHeight="1">
      <c r="A9" s="3" t="s">
        <v>220</v>
      </c>
      <c r="J9" s="105">
        <v>199129979</v>
      </c>
      <c r="L9" s="105">
        <v>-160020660</v>
      </c>
      <c r="N9" s="105">
        <v>177814222</v>
      </c>
      <c r="O9" s="105"/>
      <c r="P9" s="105">
        <v>-162233461</v>
      </c>
    </row>
    <row r="10" spans="1:17" s="3" customFormat="1" ht="21" customHeight="1">
      <c r="A10" s="3" t="s">
        <v>117</v>
      </c>
      <c r="J10" s="111"/>
      <c r="L10" s="112"/>
      <c r="N10" s="113"/>
      <c r="O10" s="113"/>
      <c r="P10" s="113"/>
    </row>
    <row r="11" spans="1:17" s="3" customFormat="1" ht="21" customHeight="1">
      <c r="B11" s="3" t="s">
        <v>231</v>
      </c>
      <c r="J11" s="105"/>
      <c r="N11" s="105"/>
      <c r="O11" s="105"/>
      <c r="P11" s="105"/>
    </row>
    <row r="12" spans="1:17" s="3" customFormat="1" ht="21" customHeight="1">
      <c r="A12" s="3" t="s">
        <v>118</v>
      </c>
      <c r="H12" s="2" t="s">
        <v>190</v>
      </c>
      <c r="J12" s="107">
        <v>156477400</v>
      </c>
      <c r="K12" s="2"/>
      <c r="L12" s="142">
        <v>132953894</v>
      </c>
      <c r="M12" s="2"/>
      <c r="N12" s="107">
        <v>114556937</v>
      </c>
      <c r="O12" s="105"/>
      <c r="P12" s="105">
        <v>94790056</v>
      </c>
    </row>
    <row r="13" spans="1:17" s="3" customFormat="1" ht="21" customHeight="1">
      <c r="A13" s="3" t="s">
        <v>119</v>
      </c>
      <c r="H13" s="2">
        <v>15</v>
      </c>
      <c r="J13" s="107">
        <v>2113954</v>
      </c>
      <c r="K13" s="2"/>
      <c r="L13" s="142">
        <v>1341138</v>
      </c>
      <c r="M13" s="2"/>
      <c r="N13" s="107">
        <v>2110116</v>
      </c>
      <c r="O13" s="105"/>
      <c r="P13" s="105">
        <v>1341138</v>
      </c>
    </row>
    <row r="14" spans="1:17" s="3" customFormat="1" ht="21" customHeight="1">
      <c r="A14" s="3" t="s">
        <v>182</v>
      </c>
      <c r="H14" s="2">
        <v>7</v>
      </c>
      <c r="J14" s="107">
        <v>1870400</v>
      </c>
      <c r="K14" s="2"/>
      <c r="L14" s="142">
        <v>0</v>
      </c>
      <c r="M14" s="2"/>
      <c r="N14" s="107">
        <v>1870400</v>
      </c>
      <c r="O14" s="105"/>
      <c r="P14" s="105">
        <v>0</v>
      </c>
    </row>
    <row r="15" spans="1:17" s="3" customFormat="1" ht="21" customHeight="1">
      <c r="A15" s="3" t="s">
        <v>120</v>
      </c>
      <c r="H15" s="2" t="s">
        <v>188</v>
      </c>
      <c r="J15" s="107">
        <v>4504665</v>
      </c>
      <c r="K15" s="2"/>
      <c r="L15" s="142">
        <v>9464686</v>
      </c>
      <c r="M15" s="2"/>
      <c r="N15" s="107">
        <v>9685313</v>
      </c>
      <c r="O15" s="105"/>
      <c r="P15" s="105">
        <v>14933182</v>
      </c>
    </row>
    <row r="16" spans="1:17" s="3" customFormat="1" ht="21" customHeight="1">
      <c r="A16" s="3" t="s">
        <v>121</v>
      </c>
      <c r="H16" s="2" t="s">
        <v>227</v>
      </c>
      <c r="J16" s="107">
        <v>-17556389</v>
      </c>
      <c r="K16" s="2"/>
      <c r="L16" s="107">
        <v>-6780172</v>
      </c>
      <c r="M16" s="2"/>
      <c r="N16" s="107">
        <v>-20720806</v>
      </c>
      <c r="O16" s="105"/>
      <c r="P16" s="107">
        <v>-13364072</v>
      </c>
    </row>
    <row r="17" spans="1:16" s="3" customFormat="1" ht="21" customHeight="1">
      <c r="A17" s="3" t="s">
        <v>122</v>
      </c>
      <c r="H17" s="2">
        <v>9</v>
      </c>
      <c r="J17" s="107">
        <v>476029</v>
      </c>
      <c r="K17" s="2"/>
      <c r="L17" s="107">
        <v>5956457</v>
      </c>
      <c r="M17" s="2"/>
      <c r="N17" s="107">
        <v>476029</v>
      </c>
      <c r="O17" s="107"/>
      <c r="P17" s="107">
        <v>5956457</v>
      </c>
    </row>
    <row r="18" spans="1:16" s="3" customFormat="1" ht="21" customHeight="1">
      <c r="A18" s="3" t="s">
        <v>123</v>
      </c>
      <c r="H18" s="2">
        <v>9</v>
      </c>
      <c r="J18" s="107">
        <v>-36554396</v>
      </c>
      <c r="K18" s="2"/>
      <c r="L18" s="107">
        <v>-7033720</v>
      </c>
      <c r="M18" s="2"/>
      <c r="N18" s="107">
        <v>-36554396</v>
      </c>
      <c r="O18" s="107"/>
      <c r="P18" s="107">
        <v>-7033720</v>
      </c>
    </row>
    <row r="19" spans="1:16" s="3" customFormat="1" ht="21" customHeight="1">
      <c r="A19" s="3" t="s">
        <v>221</v>
      </c>
      <c r="H19" s="2">
        <v>13</v>
      </c>
      <c r="J19" s="107">
        <v>-216437892</v>
      </c>
      <c r="K19" s="2"/>
      <c r="L19" s="107">
        <v>0</v>
      </c>
      <c r="M19" s="2"/>
      <c r="N19" s="107">
        <v>-216437892</v>
      </c>
      <c r="O19" s="107"/>
      <c r="P19" s="107">
        <v>0</v>
      </c>
    </row>
    <row r="20" spans="1:16" s="3" customFormat="1" ht="21" customHeight="1">
      <c r="A20" s="3" t="s">
        <v>124</v>
      </c>
      <c r="H20" s="2">
        <v>21</v>
      </c>
      <c r="J20" s="107">
        <v>2681960</v>
      </c>
      <c r="K20" s="2"/>
      <c r="L20" s="107">
        <v>1795716</v>
      </c>
      <c r="M20" s="2"/>
      <c r="N20" s="107">
        <v>2681960</v>
      </c>
      <c r="O20" s="107"/>
      <c r="P20" s="107">
        <v>1795716</v>
      </c>
    </row>
    <row r="21" spans="1:16" s="3" customFormat="1" ht="21" customHeight="1">
      <c r="A21" s="3" t="s">
        <v>222</v>
      </c>
      <c r="H21" s="2">
        <v>14</v>
      </c>
      <c r="J21" s="107">
        <v>-496701</v>
      </c>
      <c r="K21" s="2"/>
      <c r="L21" s="107">
        <v>0</v>
      </c>
      <c r="M21" s="2"/>
      <c r="N21" s="107">
        <v>-496701</v>
      </c>
      <c r="O21" s="107"/>
      <c r="P21" s="107">
        <v>0</v>
      </c>
    </row>
    <row r="22" spans="1:16" s="3" customFormat="1" ht="21" customHeight="1">
      <c r="A22" s="3" t="s">
        <v>126</v>
      </c>
      <c r="J22" s="107">
        <v>272</v>
      </c>
      <c r="K22" s="2"/>
      <c r="L22" s="107">
        <v>130271</v>
      </c>
      <c r="M22" s="2"/>
      <c r="N22" s="107">
        <v>272</v>
      </c>
      <c r="O22" s="107"/>
      <c r="P22" s="107">
        <v>130271</v>
      </c>
    </row>
    <row r="23" spans="1:16" s="3" customFormat="1" ht="21" customHeight="1">
      <c r="A23" s="3" t="s">
        <v>127</v>
      </c>
      <c r="H23" s="2">
        <v>10</v>
      </c>
      <c r="J23" s="165">
        <v>0</v>
      </c>
      <c r="L23" s="165">
        <v>-233042</v>
      </c>
      <c r="N23" s="165">
        <v>0</v>
      </c>
      <c r="O23" s="109"/>
      <c r="P23" s="165">
        <v>-233042</v>
      </c>
    </row>
    <row r="24" spans="1:16" s="3" customFormat="1" ht="21" customHeight="1">
      <c r="A24" s="3" t="s">
        <v>128</v>
      </c>
      <c r="H24" s="2">
        <v>10</v>
      </c>
      <c r="J24" s="14">
        <v>-44480</v>
      </c>
      <c r="K24" s="19"/>
      <c r="L24" s="107">
        <v>-805700</v>
      </c>
      <c r="M24" s="150"/>
      <c r="N24" s="14">
        <v>-44480</v>
      </c>
      <c r="P24" s="165">
        <v>-805700</v>
      </c>
    </row>
    <row r="25" spans="1:16" s="3" customFormat="1" ht="21" customHeight="1">
      <c r="A25" s="3" t="s">
        <v>242</v>
      </c>
      <c r="H25" s="166">
        <v>12</v>
      </c>
      <c r="J25" s="14">
        <v>0</v>
      </c>
      <c r="K25" s="19"/>
      <c r="L25" s="107">
        <v>0</v>
      </c>
      <c r="M25" s="150"/>
      <c r="N25" s="14">
        <v>12250000</v>
      </c>
      <c r="P25" s="165">
        <v>0</v>
      </c>
    </row>
    <row r="26" spans="1:16" s="3" customFormat="1" ht="21" customHeight="1">
      <c r="A26" s="3" t="s">
        <v>169</v>
      </c>
      <c r="H26" s="2">
        <v>13</v>
      </c>
      <c r="J26" s="14">
        <v>-2315</v>
      </c>
      <c r="K26" s="19"/>
      <c r="L26" s="107">
        <v>-55916</v>
      </c>
      <c r="M26" s="150"/>
      <c r="N26" s="14">
        <v>-2315</v>
      </c>
      <c r="P26" s="165">
        <v>0</v>
      </c>
    </row>
    <row r="27" spans="1:16" s="3" customFormat="1" ht="21" customHeight="1">
      <c r="A27" s="3" t="s">
        <v>125</v>
      </c>
      <c r="H27" s="2"/>
      <c r="J27" s="107">
        <v>0</v>
      </c>
      <c r="K27" s="2"/>
      <c r="L27" s="107">
        <v>24</v>
      </c>
      <c r="M27" s="2"/>
      <c r="N27" s="107">
        <v>0</v>
      </c>
      <c r="O27" s="107"/>
      <c r="P27" s="107">
        <v>24</v>
      </c>
    </row>
    <row r="28" spans="1:16" s="3" customFormat="1" ht="21" customHeight="1">
      <c r="A28" s="3" t="s">
        <v>236</v>
      </c>
      <c r="H28" s="2">
        <v>5.0999999999999996</v>
      </c>
      <c r="J28" s="107">
        <v>-73491866</v>
      </c>
      <c r="K28" s="2"/>
      <c r="L28" s="107">
        <v>-8938955</v>
      </c>
      <c r="M28" s="2"/>
      <c r="N28" s="107">
        <v>-73491866</v>
      </c>
      <c r="O28" s="107"/>
      <c r="P28" s="107">
        <v>-8938955</v>
      </c>
    </row>
    <row r="29" spans="1:16" s="3" customFormat="1" ht="21" customHeight="1">
      <c r="A29" s="3" t="s">
        <v>223</v>
      </c>
      <c r="H29" s="2">
        <v>18</v>
      </c>
      <c r="J29" s="107">
        <v>-18645623</v>
      </c>
      <c r="K29" s="2"/>
      <c r="L29" s="107">
        <v>0</v>
      </c>
      <c r="M29" s="2"/>
      <c r="N29" s="107">
        <v>-18645623</v>
      </c>
      <c r="O29" s="107"/>
      <c r="P29" s="107">
        <v>0</v>
      </c>
    </row>
    <row r="30" spans="1:16" s="3" customFormat="1" ht="21" customHeight="1">
      <c r="A30" s="3" t="s">
        <v>224</v>
      </c>
      <c r="H30" s="2">
        <v>13</v>
      </c>
      <c r="J30" s="107">
        <v>217</v>
      </c>
      <c r="K30" s="2"/>
      <c r="L30" s="107">
        <v>0</v>
      </c>
      <c r="M30" s="2"/>
      <c r="N30" s="107">
        <v>217</v>
      </c>
      <c r="O30" s="107"/>
      <c r="P30" s="107">
        <v>0</v>
      </c>
    </row>
    <row r="31" spans="1:16" s="3" customFormat="1" ht="21" customHeight="1">
      <c r="A31" s="3" t="s">
        <v>129</v>
      </c>
      <c r="J31" s="107">
        <v>-521549</v>
      </c>
      <c r="K31" s="2"/>
      <c r="L31" s="107">
        <v>-33565</v>
      </c>
      <c r="M31" s="2"/>
      <c r="N31" s="107">
        <v>-462870</v>
      </c>
      <c r="O31" s="107"/>
      <c r="P31" s="107">
        <v>-286597</v>
      </c>
    </row>
    <row r="32" spans="1:16" s="3" customFormat="1" ht="21" customHeight="1">
      <c r="A32" s="3" t="s">
        <v>191</v>
      </c>
      <c r="J32" s="108">
        <v>34808217</v>
      </c>
      <c r="K32" s="2"/>
      <c r="L32" s="108">
        <v>44200488</v>
      </c>
      <c r="M32" s="2"/>
      <c r="N32" s="108">
        <v>14276231</v>
      </c>
      <c r="O32" s="107"/>
      <c r="P32" s="108">
        <v>26001193</v>
      </c>
    </row>
    <row r="33" spans="1:16" s="3" customFormat="1" ht="21" customHeight="1">
      <c r="A33" s="5" t="s">
        <v>225</v>
      </c>
      <c r="B33" s="5"/>
      <c r="N33" s="14"/>
      <c r="O33" s="14"/>
      <c r="P33" s="14"/>
    </row>
    <row r="34" spans="1:16" s="3" customFormat="1" ht="21" customHeight="1">
      <c r="A34" s="5"/>
      <c r="B34" s="5" t="s">
        <v>130</v>
      </c>
      <c r="J34" s="113">
        <v>38311882</v>
      </c>
      <c r="L34" s="113">
        <v>11940944</v>
      </c>
      <c r="N34" s="113">
        <v>-31135252</v>
      </c>
      <c r="O34" s="113">
        <v>-31135252</v>
      </c>
      <c r="P34" s="113">
        <v>-47947510</v>
      </c>
    </row>
    <row r="35" spans="1:16" s="3" customFormat="1" ht="21" customHeight="1">
      <c r="A35" s="3" t="s">
        <v>131</v>
      </c>
      <c r="J35" s="9"/>
      <c r="L35" s="9"/>
      <c r="N35" s="115"/>
      <c r="O35" s="115"/>
      <c r="P35" s="115"/>
    </row>
    <row r="36" spans="1:16" s="3" customFormat="1" ht="21" customHeight="1">
      <c r="A36" s="6"/>
      <c r="B36" s="20" t="s">
        <v>132</v>
      </c>
      <c r="J36" s="107">
        <v>-64372835</v>
      </c>
      <c r="L36" s="105">
        <v>5702255</v>
      </c>
      <c r="N36" s="105">
        <v>-70879152</v>
      </c>
      <c r="O36" s="105"/>
      <c r="P36" s="105">
        <v>-102597717</v>
      </c>
    </row>
    <row r="37" spans="1:16" s="3" customFormat="1" ht="21" customHeight="1">
      <c r="A37" s="6"/>
      <c r="B37" s="3" t="s">
        <v>133</v>
      </c>
      <c r="J37" s="107">
        <v>-19300965</v>
      </c>
      <c r="L37" s="105">
        <v>-874418</v>
      </c>
      <c r="N37" s="105">
        <v>-3888609</v>
      </c>
      <c r="O37" s="105"/>
      <c r="P37" s="105">
        <v>11891651</v>
      </c>
    </row>
    <row r="38" spans="1:16" s="3" customFormat="1" ht="21" customHeight="1">
      <c r="B38" s="3" t="s">
        <v>165</v>
      </c>
      <c r="J38" s="105">
        <v>-1028373</v>
      </c>
      <c r="L38" s="105">
        <v>66506</v>
      </c>
      <c r="N38" s="105">
        <v>-1028373</v>
      </c>
      <c r="O38" s="105"/>
      <c r="P38" s="105">
        <v>66506</v>
      </c>
    </row>
    <row r="39" spans="1:16" s="3" customFormat="1" ht="21" customHeight="1">
      <c r="B39" s="3" t="s">
        <v>134</v>
      </c>
      <c r="J39" s="105">
        <v>-9183053</v>
      </c>
      <c r="L39" s="105">
        <v>-54882794</v>
      </c>
      <c r="N39" s="105">
        <v>-11889501</v>
      </c>
      <c r="O39" s="105"/>
      <c r="P39" s="105">
        <v>-52176346</v>
      </c>
    </row>
    <row r="40" spans="1:16" s="3" customFormat="1" ht="21" customHeight="1">
      <c r="B40" s="5" t="s">
        <v>18</v>
      </c>
      <c r="J40" s="107">
        <v>23591</v>
      </c>
      <c r="L40" s="105">
        <v>1747268</v>
      </c>
      <c r="N40" s="105">
        <v>473428</v>
      </c>
      <c r="O40" s="105"/>
      <c r="P40" s="105">
        <v>2273970</v>
      </c>
    </row>
    <row r="41" spans="1:16" s="3" customFormat="1" ht="21" customHeight="1">
      <c r="B41" s="5" t="s">
        <v>135</v>
      </c>
      <c r="J41" s="107">
        <v>2524924</v>
      </c>
      <c r="L41" s="105">
        <v>-2574070</v>
      </c>
      <c r="N41" s="105">
        <v>1808823</v>
      </c>
      <c r="O41" s="105"/>
      <c r="P41" s="105">
        <v>-2570065</v>
      </c>
    </row>
    <row r="42" spans="1:16" s="3" customFormat="1" ht="12" customHeight="1">
      <c r="A42" s="52"/>
      <c r="J42" s="114"/>
      <c r="L42" s="113"/>
      <c r="N42" s="113"/>
      <c r="O42" s="113"/>
      <c r="P42" s="113"/>
    </row>
    <row r="43" spans="1:16" s="3" customFormat="1" ht="21" customHeight="1">
      <c r="A43" s="52" t="s">
        <v>172</v>
      </c>
      <c r="J43" s="114"/>
      <c r="L43" s="113"/>
      <c r="N43" s="113"/>
      <c r="O43" s="113"/>
      <c r="P43" s="113"/>
    </row>
    <row r="44" spans="1:16" s="3" customFormat="1" ht="21" customHeight="1">
      <c r="A44" s="52"/>
      <c r="J44" s="114"/>
      <c r="L44" s="113"/>
      <c r="N44" s="113"/>
      <c r="O44" s="113"/>
      <c r="P44" s="113"/>
    </row>
    <row r="45" spans="1:16" s="3" customFormat="1" ht="21" customHeight="1">
      <c r="A45" s="52"/>
      <c r="J45" s="114"/>
      <c r="L45" s="113"/>
      <c r="N45" s="113"/>
      <c r="O45" s="113"/>
      <c r="P45" s="113"/>
    </row>
    <row r="46" spans="1:16" s="3" customFormat="1" ht="21" customHeight="1">
      <c r="A46" s="52"/>
      <c r="J46" s="114"/>
      <c r="L46" s="113"/>
      <c r="N46" s="113"/>
      <c r="O46" s="113"/>
      <c r="P46" s="113"/>
    </row>
    <row r="47" spans="1:16" s="3" customFormat="1" ht="21" customHeight="1">
      <c r="A47" s="52"/>
      <c r="J47" s="114"/>
      <c r="L47" s="113"/>
      <c r="N47" s="113"/>
      <c r="O47" s="113"/>
      <c r="P47" s="113"/>
    </row>
    <row r="48" spans="1:16" s="3" customFormat="1" ht="21" customHeight="1">
      <c r="A48" s="52"/>
      <c r="J48" s="114"/>
      <c r="L48" s="113"/>
      <c r="N48" s="113"/>
      <c r="O48" s="113"/>
      <c r="P48" s="113"/>
    </row>
    <row r="49" spans="1:17" s="3" customFormat="1" ht="21" customHeight="1">
      <c r="A49" s="52"/>
      <c r="J49" s="114"/>
      <c r="L49" s="113"/>
      <c r="N49" s="113"/>
      <c r="O49" s="113"/>
      <c r="P49" s="113"/>
    </row>
    <row r="50" spans="1:17" s="3" customFormat="1" ht="39" customHeight="1">
      <c r="A50" s="52"/>
      <c r="J50" s="114"/>
      <c r="L50" s="113"/>
      <c r="N50" s="113"/>
      <c r="O50" s="113"/>
      <c r="P50" s="113"/>
    </row>
    <row r="51" spans="1:17" s="3" customFormat="1" ht="21.95" customHeight="1">
      <c r="A51" s="52"/>
      <c r="J51" s="114"/>
      <c r="L51" s="113"/>
      <c r="N51" s="113"/>
      <c r="O51" s="113"/>
      <c r="P51" s="113"/>
    </row>
    <row r="52" spans="1:17" s="3" customFormat="1" ht="21.95" customHeight="1">
      <c r="N52" s="167"/>
      <c r="O52" s="167"/>
      <c r="P52" s="68" t="s">
        <v>245</v>
      </c>
    </row>
    <row r="53" spans="1:17" s="3" customFormat="1" ht="21" customHeight="1">
      <c r="A53" s="1" t="str">
        <f ca="1">$A$1</f>
        <v>SOLARTRON PUBLIC COMPANY LIMITED AND ITS SUBSIDIARIES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</row>
    <row r="54" spans="1:17" s="3" customFormat="1" ht="21" customHeight="1">
      <c r="A54" s="7" t="s">
        <v>141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</row>
    <row r="55" spans="1:17" s="3" customFormat="1" ht="21" customHeight="1">
      <c r="A55" s="7" t="str">
        <f>A3</f>
        <v>FOR THE YEAR  ENDED DECEMBER 31, 2023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</row>
    <row r="56" spans="1:17" s="3" customFormat="1" ht="21" customHeight="1">
      <c r="A56" s="7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</row>
    <row r="57" spans="1:17" s="3" customFormat="1" ht="21" customHeight="1">
      <c r="A57" s="8"/>
      <c r="B57" s="8"/>
      <c r="C57" s="8"/>
      <c r="D57" s="8"/>
      <c r="E57" s="8"/>
      <c r="F57" s="8"/>
      <c r="G57" s="8"/>
      <c r="H57" s="8"/>
      <c r="I57" s="8"/>
      <c r="J57" s="179" t="s">
        <v>2</v>
      </c>
      <c r="K57" s="179"/>
      <c r="L57" s="179"/>
      <c r="M57" s="179"/>
      <c r="N57" s="179"/>
      <c r="O57" s="179"/>
      <c r="P57" s="179"/>
      <c r="Q57" s="5"/>
    </row>
    <row r="58" spans="1:17" s="3" customFormat="1" ht="21" customHeight="1">
      <c r="A58" s="8"/>
      <c r="B58" s="8"/>
      <c r="C58" s="8"/>
      <c r="D58" s="8"/>
      <c r="E58" s="8"/>
      <c r="F58" s="8"/>
      <c r="G58" s="8"/>
      <c r="H58" s="8"/>
      <c r="I58" s="8"/>
      <c r="J58" s="178" t="s">
        <v>3</v>
      </c>
      <c r="K58" s="178"/>
      <c r="L58" s="178"/>
      <c r="M58" s="8"/>
      <c r="N58" s="178" t="s">
        <v>115</v>
      </c>
      <c r="O58" s="178"/>
      <c r="P58" s="178"/>
      <c r="Q58" s="5"/>
    </row>
    <row r="59" spans="1:17" s="3" customFormat="1" ht="21" customHeight="1">
      <c r="A59" s="8"/>
      <c r="B59" s="8"/>
      <c r="C59" s="8"/>
      <c r="D59" s="8"/>
      <c r="E59" s="8"/>
      <c r="F59" s="8"/>
      <c r="G59" s="8"/>
      <c r="H59" s="10" t="s">
        <v>5</v>
      </c>
      <c r="I59" s="8"/>
      <c r="J59" s="159">
        <v>2023</v>
      </c>
      <c r="L59" s="159">
        <v>2022</v>
      </c>
      <c r="N59" s="159">
        <v>2023</v>
      </c>
      <c r="P59" s="159">
        <v>2022</v>
      </c>
      <c r="Q59" s="5"/>
    </row>
    <row r="60" spans="1:17" s="3" customFormat="1" ht="7.5" customHeight="1">
      <c r="A60" s="9"/>
      <c r="J60" s="117"/>
      <c r="L60" s="117"/>
      <c r="N60" s="117"/>
      <c r="O60" s="115"/>
      <c r="P60" s="117"/>
    </row>
    <row r="61" spans="1:17" s="3" customFormat="1" ht="21" customHeight="1">
      <c r="A61" s="9" t="s">
        <v>168</v>
      </c>
      <c r="J61" s="117"/>
      <c r="L61" s="117"/>
      <c r="N61" s="117"/>
      <c r="O61" s="115"/>
      <c r="P61" s="117"/>
    </row>
    <row r="62" spans="1:17" s="3" customFormat="1" ht="21" customHeight="1">
      <c r="A62" s="3" t="s">
        <v>136</v>
      </c>
      <c r="J62" s="113"/>
      <c r="K62" s="14"/>
      <c r="L62" s="113"/>
      <c r="M62" s="14"/>
      <c r="N62" s="113"/>
      <c r="O62" s="113"/>
      <c r="P62" s="113"/>
    </row>
    <row r="63" spans="1:17" s="3" customFormat="1" ht="21" customHeight="1">
      <c r="B63" s="20" t="s">
        <v>35</v>
      </c>
      <c r="H63" s="2"/>
      <c r="I63" s="169"/>
      <c r="J63" s="105">
        <v>16558214</v>
      </c>
      <c r="K63" s="170"/>
      <c r="L63" s="105">
        <v>-182815708</v>
      </c>
      <c r="M63" s="21"/>
      <c r="N63" s="105">
        <v>23297117</v>
      </c>
      <c r="O63" s="138"/>
      <c r="P63" s="105">
        <v>-102213703</v>
      </c>
    </row>
    <row r="64" spans="1:17" s="3" customFormat="1" ht="21" customHeight="1">
      <c r="B64" s="3" t="s">
        <v>36</v>
      </c>
      <c r="H64" s="2"/>
      <c r="I64" s="169"/>
      <c r="J64" s="105">
        <v>7801553</v>
      </c>
      <c r="K64" s="170"/>
      <c r="L64" s="105">
        <v>-282653</v>
      </c>
      <c r="M64" s="21"/>
      <c r="N64" s="105">
        <v>8298416</v>
      </c>
      <c r="O64" s="138"/>
      <c r="P64" s="105">
        <v>-282653</v>
      </c>
    </row>
    <row r="65" spans="1:16" s="3" customFormat="1" ht="21" customHeight="1">
      <c r="B65" s="3" t="s">
        <v>183</v>
      </c>
      <c r="H65" s="156">
        <v>21.1</v>
      </c>
      <c r="I65" s="157"/>
      <c r="J65" s="105">
        <v>-1336622</v>
      </c>
      <c r="K65" s="96"/>
      <c r="L65" s="105">
        <v>-332800</v>
      </c>
      <c r="M65" s="96"/>
      <c r="N65" s="105">
        <v>-1336622</v>
      </c>
      <c r="O65" s="96"/>
      <c r="P65" s="105">
        <v>-332800</v>
      </c>
    </row>
    <row r="66" spans="1:16" s="3" customFormat="1" ht="21" customHeight="1">
      <c r="B66" s="5" t="s">
        <v>44</v>
      </c>
      <c r="J66" s="107">
        <v>-4653232</v>
      </c>
      <c r="L66" s="105">
        <v>-7271807</v>
      </c>
      <c r="N66" s="105">
        <v>-4845085</v>
      </c>
      <c r="O66" s="105"/>
      <c r="P66" s="105">
        <v>-7251946</v>
      </c>
    </row>
    <row r="67" spans="1:16" s="3" customFormat="1" ht="21" customHeight="1">
      <c r="B67" s="5" t="s">
        <v>49</v>
      </c>
      <c r="J67" s="105">
        <v>-1388156</v>
      </c>
      <c r="L67" s="105">
        <v>-1952184</v>
      </c>
      <c r="N67" s="105">
        <v>-1388156</v>
      </c>
      <c r="O67" s="105"/>
      <c r="P67" s="105">
        <v>-1952184</v>
      </c>
    </row>
    <row r="68" spans="1:16" s="3" customFormat="1" ht="21" customHeight="1">
      <c r="B68" s="5" t="s">
        <v>51</v>
      </c>
      <c r="J68" s="108">
        <v>-13338825</v>
      </c>
      <c r="L68" s="108">
        <v>8970549</v>
      </c>
      <c r="N68" s="108">
        <v>-13338825</v>
      </c>
      <c r="O68" s="105"/>
      <c r="P68" s="108">
        <v>8970546</v>
      </c>
    </row>
    <row r="69" spans="1:16" s="3" customFormat="1" ht="21" customHeight="1">
      <c r="A69" s="3" t="s">
        <v>137</v>
      </c>
      <c r="J69" s="114">
        <v>-49381897</v>
      </c>
      <c r="K69" s="14"/>
      <c r="L69" s="114">
        <v>-222558912</v>
      </c>
      <c r="M69" s="14"/>
      <c r="N69" s="114">
        <v>-105851791</v>
      </c>
      <c r="O69" s="114">
        <v>-105851791</v>
      </c>
      <c r="P69" s="114">
        <v>-294122251</v>
      </c>
    </row>
    <row r="70" spans="1:16" s="3" customFormat="1" ht="21" customHeight="1">
      <c r="A70" s="5" t="s">
        <v>138</v>
      </c>
      <c r="J70" s="151">
        <v>-688628</v>
      </c>
      <c r="K70" s="161"/>
      <c r="L70" s="151">
        <v>-328287</v>
      </c>
      <c r="M70" s="161"/>
      <c r="N70" s="151">
        <v>0</v>
      </c>
      <c r="O70" s="151"/>
      <c r="P70" s="151">
        <v>0</v>
      </c>
    </row>
    <row r="71" spans="1:16" s="3" customFormat="1" ht="21" customHeight="1">
      <c r="A71" s="3" t="s">
        <v>139</v>
      </c>
      <c r="J71" s="158">
        <v>-1265170</v>
      </c>
      <c r="K71" s="161"/>
      <c r="L71" s="158">
        <v>0</v>
      </c>
      <c r="M71" s="161"/>
      <c r="N71" s="158">
        <v>-1265170</v>
      </c>
      <c r="O71" s="151"/>
      <c r="P71" s="158">
        <v>0</v>
      </c>
    </row>
    <row r="72" spans="1:16" s="3" customFormat="1" ht="21" customHeight="1">
      <c r="A72" s="9" t="s">
        <v>140</v>
      </c>
      <c r="J72" s="118">
        <v>-51335695</v>
      </c>
      <c r="K72" s="14"/>
      <c r="L72" s="118">
        <v>-222887199</v>
      </c>
      <c r="M72" s="14"/>
      <c r="N72" s="118">
        <v>-107116961</v>
      </c>
      <c r="O72" s="115"/>
      <c r="P72" s="118">
        <v>-294122251</v>
      </c>
    </row>
    <row r="73" spans="1:16" s="3" customFormat="1" ht="10.5" customHeight="1">
      <c r="A73" s="9"/>
      <c r="J73" s="117"/>
      <c r="K73" s="14"/>
      <c r="L73" s="117"/>
      <c r="M73" s="14"/>
      <c r="N73" s="117"/>
      <c r="O73" s="115"/>
      <c r="P73" s="117"/>
    </row>
    <row r="74" spans="1:16" s="3" customFormat="1" ht="21" customHeight="1">
      <c r="A74" s="9" t="s">
        <v>142</v>
      </c>
      <c r="N74" s="115"/>
      <c r="O74" s="115"/>
      <c r="P74" s="14"/>
    </row>
    <row r="75" spans="1:16" s="3" customFormat="1" ht="21" customHeight="1">
      <c r="A75" s="3" t="s">
        <v>143</v>
      </c>
      <c r="H75" s="161"/>
      <c r="I75" s="161"/>
      <c r="J75" s="171">
        <v>6569183</v>
      </c>
      <c r="K75" s="161"/>
      <c r="L75" s="171">
        <v>-8634184</v>
      </c>
      <c r="M75" s="161"/>
      <c r="N75" s="171">
        <v>6569183</v>
      </c>
      <c r="O75" s="152"/>
      <c r="P75" s="171">
        <v>-8634184</v>
      </c>
    </row>
    <row r="76" spans="1:16" s="3" customFormat="1" ht="21" customHeight="1">
      <c r="A76" s="3" t="s">
        <v>170</v>
      </c>
      <c r="H76" s="166">
        <v>5.2</v>
      </c>
      <c r="I76" s="161"/>
      <c r="J76" s="171">
        <v>-190000</v>
      </c>
      <c r="K76" s="161"/>
      <c r="L76" s="171">
        <v>-511000</v>
      </c>
      <c r="M76" s="161"/>
      <c r="N76" s="171">
        <v>-380000</v>
      </c>
      <c r="O76" s="152"/>
      <c r="P76" s="171">
        <v>-1094900</v>
      </c>
    </row>
    <row r="77" spans="1:16" s="3" customFormat="1" ht="21" customHeight="1">
      <c r="A77" s="3" t="s">
        <v>166</v>
      </c>
      <c r="H77" s="166"/>
      <c r="I77" s="161"/>
      <c r="J77" s="171">
        <v>0</v>
      </c>
      <c r="K77" s="161"/>
      <c r="L77" s="171">
        <v>0</v>
      </c>
      <c r="M77" s="161"/>
      <c r="N77" s="171">
        <v>0</v>
      </c>
      <c r="O77" s="152"/>
      <c r="P77" s="171">
        <v>6583900</v>
      </c>
    </row>
    <row r="78" spans="1:16" s="3" customFormat="1" ht="21" customHeight="1">
      <c r="A78" s="3" t="s">
        <v>147</v>
      </c>
      <c r="H78" s="166">
        <v>10</v>
      </c>
      <c r="I78" s="161"/>
      <c r="J78" s="171">
        <v>41083222</v>
      </c>
      <c r="K78" s="161"/>
      <c r="L78" s="171">
        <v>0</v>
      </c>
      <c r="M78" s="161"/>
      <c r="N78" s="171">
        <v>41083222</v>
      </c>
      <c r="O78" s="152"/>
      <c r="P78" s="171">
        <v>0</v>
      </c>
    </row>
    <row r="79" spans="1:16" s="3" customFormat="1" ht="21" customHeight="1">
      <c r="A79" s="3" t="s">
        <v>146</v>
      </c>
      <c r="H79" s="166">
        <v>13</v>
      </c>
      <c r="I79" s="161"/>
      <c r="J79" s="171">
        <v>2336</v>
      </c>
      <c r="K79" s="161"/>
      <c r="L79" s="171">
        <v>2706448</v>
      </c>
      <c r="M79" s="161"/>
      <c r="N79" s="171">
        <v>2336</v>
      </c>
      <c r="O79" s="152"/>
      <c r="P79" s="171">
        <v>0</v>
      </c>
    </row>
    <row r="80" spans="1:16" s="3" customFormat="1" ht="21" customHeight="1">
      <c r="A80" s="3" t="s">
        <v>144</v>
      </c>
      <c r="H80" s="166">
        <v>13</v>
      </c>
      <c r="I80" s="161"/>
      <c r="J80" s="171">
        <v>-42354484</v>
      </c>
      <c r="K80" s="161"/>
      <c r="L80" s="171">
        <v>-11201178</v>
      </c>
      <c r="M80" s="161"/>
      <c r="N80" s="171">
        <v>-45988128</v>
      </c>
      <c r="O80" s="152"/>
      <c r="P80" s="171">
        <v>-4807297</v>
      </c>
    </row>
    <row r="81" spans="1:16" s="3" customFormat="1" ht="21" customHeight="1">
      <c r="A81" s="3" t="s">
        <v>167</v>
      </c>
      <c r="H81" s="166">
        <v>15</v>
      </c>
      <c r="I81" s="161"/>
      <c r="J81" s="171">
        <v>-6143483</v>
      </c>
      <c r="K81" s="161"/>
      <c r="L81" s="171">
        <v>-4952545</v>
      </c>
      <c r="M81" s="161"/>
      <c r="N81" s="171">
        <v>-6101483</v>
      </c>
      <c r="O81" s="152"/>
      <c r="P81" s="171">
        <v>-4952545</v>
      </c>
    </row>
    <row r="82" spans="1:16" s="3" customFormat="1" ht="21" customHeight="1">
      <c r="A82" s="3" t="s">
        <v>171</v>
      </c>
      <c r="H82" s="166">
        <v>12</v>
      </c>
      <c r="I82" s="161"/>
      <c r="J82" s="171">
        <v>0</v>
      </c>
      <c r="K82" s="161"/>
      <c r="L82" s="171">
        <v>0</v>
      </c>
      <c r="M82" s="161"/>
      <c r="N82" s="171">
        <v>0</v>
      </c>
      <c r="O82" s="152"/>
      <c r="P82" s="171">
        <v>-12250000</v>
      </c>
    </row>
    <row r="83" spans="1:16" s="3" customFormat="1" ht="21" customHeight="1">
      <c r="A83" s="3" t="s">
        <v>145</v>
      </c>
      <c r="H83" s="166"/>
      <c r="I83" s="161"/>
      <c r="J83" s="171">
        <v>0</v>
      </c>
      <c r="K83" s="161"/>
      <c r="L83" s="171">
        <v>40</v>
      </c>
      <c r="M83" s="161"/>
      <c r="N83" s="171">
        <v>0</v>
      </c>
      <c r="O83" s="152"/>
      <c r="P83" s="171">
        <v>40</v>
      </c>
    </row>
    <row r="84" spans="1:16" s="3" customFormat="1" ht="21" customHeight="1">
      <c r="A84" s="3" t="s">
        <v>148</v>
      </c>
      <c r="H84" s="2"/>
      <c r="J84" s="165"/>
      <c r="L84" s="165"/>
      <c r="N84" s="165"/>
      <c r="O84" s="109"/>
      <c r="P84" s="165"/>
    </row>
    <row r="85" spans="1:16" s="3" customFormat="1" ht="21" customHeight="1">
      <c r="B85" s="3" t="s">
        <v>149</v>
      </c>
      <c r="H85" s="166">
        <v>11</v>
      </c>
      <c r="I85" s="161"/>
      <c r="J85" s="171">
        <v>0</v>
      </c>
      <c r="K85" s="161"/>
      <c r="L85" s="171">
        <v>-10000000</v>
      </c>
      <c r="M85" s="161"/>
      <c r="N85" s="171">
        <v>0</v>
      </c>
      <c r="O85" s="152"/>
      <c r="P85" s="171">
        <v>-10000000</v>
      </c>
    </row>
    <row r="86" spans="1:16" s="3" customFormat="1" ht="21" customHeight="1">
      <c r="A86" s="3" t="s">
        <v>147</v>
      </c>
      <c r="H86" s="166">
        <v>11</v>
      </c>
      <c r="I86" s="161"/>
      <c r="J86" s="171">
        <v>10000000</v>
      </c>
      <c r="K86" s="161"/>
      <c r="L86" s="171">
        <v>310000000</v>
      </c>
      <c r="M86" s="161"/>
      <c r="N86" s="171">
        <v>10000000</v>
      </c>
      <c r="O86" s="152"/>
      <c r="P86" s="171">
        <v>310000000</v>
      </c>
    </row>
    <row r="87" spans="1:16" s="3" customFormat="1" ht="21" customHeight="1">
      <c r="A87" s="3" t="s">
        <v>129</v>
      </c>
      <c r="H87" s="2"/>
      <c r="J87" s="171">
        <v>553285</v>
      </c>
      <c r="K87" s="161"/>
      <c r="L87" s="171">
        <v>22477</v>
      </c>
      <c r="M87" s="161"/>
      <c r="N87" s="171">
        <v>494604</v>
      </c>
      <c r="O87" s="152"/>
      <c r="P87" s="171">
        <v>2862090</v>
      </c>
    </row>
    <row r="88" spans="1:16" s="3" customFormat="1" ht="21" customHeight="1">
      <c r="A88" s="9" t="s">
        <v>150</v>
      </c>
      <c r="J88" s="120">
        <v>9520059</v>
      </c>
      <c r="K88" s="14"/>
      <c r="L88" s="120">
        <v>277430058</v>
      </c>
      <c r="M88" s="14"/>
      <c r="N88" s="120">
        <v>5679734</v>
      </c>
      <c r="O88" s="115"/>
      <c r="P88" s="120">
        <v>277707104</v>
      </c>
    </row>
    <row r="89" spans="1:16" s="3" customFormat="1" ht="10.5" customHeight="1">
      <c r="A89" s="9"/>
      <c r="J89" s="114"/>
      <c r="L89" s="114"/>
      <c r="N89" s="114"/>
      <c r="O89" s="115"/>
      <c r="P89" s="114"/>
    </row>
    <row r="90" spans="1:16" s="3" customFormat="1" ht="21" customHeight="1">
      <c r="A90" s="9" t="s">
        <v>151</v>
      </c>
      <c r="J90" s="121"/>
      <c r="K90" s="116"/>
      <c r="L90" s="121"/>
      <c r="M90" s="116"/>
      <c r="N90" s="116"/>
      <c r="O90" s="116"/>
      <c r="P90" s="116"/>
    </row>
    <row r="91" spans="1:16" s="3" customFormat="1" ht="21" customHeight="1">
      <c r="A91" s="5" t="s">
        <v>152</v>
      </c>
      <c r="B91" s="5"/>
    </row>
    <row r="92" spans="1:16" s="3" customFormat="1" ht="21" customHeight="1">
      <c r="A92" s="5"/>
      <c r="B92" s="5" t="s">
        <v>34</v>
      </c>
      <c r="J92" s="172">
        <v>10441827</v>
      </c>
      <c r="K92" s="161"/>
      <c r="L92" s="172">
        <v>-1764458</v>
      </c>
      <c r="M92" s="161"/>
      <c r="N92" s="172">
        <v>10011664</v>
      </c>
      <c r="O92" s="172"/>
      <c r="P92" s="172">
        <v>-1264428</v>
      </c>
    </row>
    <row r="93" spans="1:16" s="3" customFormat="1" ht="21" customHeight="1">
      <c r="A93" s="3" t="s">
        <v>153</v>
      </c>
      <c r="H93" s="166"/>
      <c r="I93" s="161"/>
      <c r="J93" s="172">
        <v>0</v>
      </c>
      <c r="K93" s="153"/>
      <c r="L93" s="172">
        <v>0</v>
      </c>
      <c r="M93" s="153"/>
      <c r="N93" s="172">
        <v>0</v>
      </c>
      <c r="O93" s="153"/>
      <c r="P93" s="172">
        <v>-1788000</v>
      </c>
    </row>
    <row r="94" spans="1:16" s="3" customFormat="1" ht="21" customHeight="1">
      <c r="A94" s="3" t="s">
        <v>154</v>
      </c>
      <c r="H94" s="166"/>
      <c r="I94" s="161"/>
      <c r="J94" s="172">
        <v>0</v>
      </c>
      <c r="K94" s="161"/>
      <c r="L94" s="172">
        <v>-10000000</v>
      </c>
      <c r="M94" s="161"/>
      <c r="N94" s="172">
        <v>0</v>
      </c>
      <c r="O94" s="161"/>
      <c r="P94" s="172">
        <v>-10000000</v>
      </c>
    </row>
    <row r="95" spans="1:16" s="3" customFormat="1" ht="21" customHeight="1">
      <c r="A95" s="3" t="s">
        <v>155</v>
      </c>
      <c r="H95" s="166">
        <v>20</v>
      </c>
      <c r="I95" s="161"/>
      <c r="J95" s="172">
        <v>-33034534</v>
      </c>
      <c r="K95" s="161"/>
      <c r="L95" s="172">
        <v>-36369366</v>
      </c>
      <c r="M95" s="161"/>
      <c r="N95" s="172">
        <v>0</v>
      </c>
      <c r="O95" s="172"/>
      <c r="P95" s="172">
        <v>-1140987</v>
      </c>
    </row>
    <row r="96" spans="1:16" s="3" customFormat="1" ht="21" customHeight="1">
      <c r="A96" s="3" t="s">
        <v>156</v>
      </c>
      <c r="H96" s="166">
        <v>14.2</v>
      </c>
      <c r="I96" s="161"/>
      <c r="J96" s="172">
        <v>-2606575</v>
      </c>
      <c r="K96" s="161"/>
      <c r="L96" s="172">
        <v>-1879598</v>
      </c>
      <c r="M96" s="161"/>
      <c r="N96" s="172">
        <v>-2606575</v>
      </c>
      <c r="O96" s="161"/>
      <c r="P96" s="172">
        <v>-1879598</v>
      </c>
    </row>
    <row r="97" spans="1:16" s="3" customFormat="1" ht="21" customHeight="1">
      <c r="A97" s="3" t="s">
        <v>184</v>
      </c>
      <c r="H97" s="166">
        <v>22</v>
      </c>
      <c r="I97" s="161"/>
      <c r="J97" s="171">
        <v>87059200</v>
      </c>
      <c r="K97" s="161"/>
      <c r="L97" s="171">
        <v>0</v>
      </c>
      <c r="M97" s="161"/>
      <c r="N97" s="171">
        <v>87059200</v>
      </c>
      <c r="O97" s="152"/>
      <c r="P97" s="171">
        <v>0</v>
      </c>
    </row>
    <row r="98" spans="1:16" s="3" customFormat="1" ht="21" customHeight="1">
      <c r="A98" s="3" t="s">
        <v>139</v>
      </c>
      <c r="H98" s="166"/>
      <c r="I98" s="161"/>
      <c r="J98" s="172">
        <v>-29227086</v>
      </c>
      <c r="K98" s="161"/>
      <c r="L98" s="172">
        <v>-29026521</v>
      </c>
      <c r="M98" s="161"/>
      <c r="N98" s="172">
        <v>-6019685</v>
      </c>
      <c r="O98" s="161"/>
      <c r="P98" s="172">
        <v>-6343929</v>
      </c>
    </row>
    <row r="99" spans="1:16" s="3" customFormat="1" ht="21" customHeight="1">
      <c r="A99" s="9" t="s">
        <v>157</v>
      </c>
      <c r="J99" s="173">
        <v>32632832</v>
      </c>
      <c r="K99" s="14"/>
      <c r="L99" s="173">
        <v>-79039943</v>
      </c>
      <c r="M99" s="14"/>
      <c r="N99" s="173">
        <v>88444604</v>
      </c>
      <c r="O99" s="14"/>
      <c r="P99" s="173">
        <v>-22416942</v>
      </c>
    </row>
    <row r="100" spans="1:16" s="3" customFormat="1" ht="21" customHeight="1">
      <c r="A100" s="174"/>
      <c r="H100" s="2"/>
      <c r="J100" s="122"/>
      <c r="K100" s="21"/>
      <c r="L100" s="21"/>
      <c r="M100" s="21"/>
      <c r="N100" s="122"/>
      <c r="O100" s="21"/>
      <c r="P100" s="21"/>
    </row>
    <row r="101" spans="1:16" s="3" customFormat="1" ht="21" customHeight="1">
      <c r="A101" s="52" t="s">
        <v>172</v>
      </c>
      <c r="H101" s="2"/>
      <c r="J101" s="122"/>
      <c r="K101" s="21"/>
      <c r="L101" s="21"/>
      <c r="M101" s="21"/>
      <c r="N101" s="122"/>
      <c r="O101" s="21"/>
      <c r="P101" s="21"/>
    </row>
    <row r="102" spans="1:16" s="3" customFormat="1" ht="23.25" customHeight="1">
      <c r="A102" s="174"/>
      <c r="H102" s="2"/>
      <c r="J102" s="122"/>
      <c r="K102" s="21"/>
      <c r="L102" s="21"/>
      <c r="M102" s="21"/>
      <c r="N102" s="122"/>
      <c r="O102" s="21"/>
      <c r="P102" s="21"/>
    </row>
    <row r="103" spans="1:16" s="3" customFormat="1" ht="21" customHeight="1">
      <c r="A103" s="52"/>
      <c r="J103" s="114"/>
      <c r="L103" s="114"/>
      <c r="N103" s="114"/>
      <c r="O103" s="115"/>
      <c r="P103" s="114"/>
    </row>
    <row r="104" spans="1:16" s="3" customFormat="1" ht="20.25">
      <c r="A104" s="52"/>
      <c r="J104" s="114"/>
      <c r="L104" s="114"/>
      <c r="N104" s="114"/>
      <c r="O104" s="115"/>
      <c r="P104" s="114"/>
    </row>
    <row r="105" spans="1:16" s="3" customFormat="1" ht="21.95" customHeight="1">
      <c r="A105" s="52"/>
      <c r="H105" s="2"/>
      <c r="J105" s="122"/>
      <c r="K105" s="21"/>
      <c r="L105" s="21"/>
      <c r="M105" s="21"/>
      <c r="N105" s="122"/>
      <c r="O105" s="21"/>
      <c r="P105" s="21"/>
    </row>
    <row r="106" spans="1:16" s="3" customFormat="1" ht="21.95" customHeight="1">
      <c r="J106" s="21"/>
      <c r="L106" s="119"/>
      <c r="N106" s="21"/>
      <c r="O106" s="113"/>
      <c r="P106" s="68" t="s">
        <v>244</v>
      </c>
    </row>
    <row r="107" spans="1:16" s="3" customFormat="1" ht="21" customHeight="1">
      <c r="A107" s="1" t="str">
        <f ca="1">$A$1</f>
        <v>SOLARTRON PUBLIC COMPANY LIMITED AND ITS SUBSIDIARIES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</row>
    <row r="108" spans="1:16" s="3" customFormat="1" ht="21" customHeight="1">
      <c r="A108" s="7" t="s">
        <v>141</v>
      </c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</row>
    <row r="109" spans="1:16" s="3" customFormat="1" ht="21" customHeight="1">
      <c r="A109" s="7" t="str">
        <f>+A55</f>
        <v>FOR THE YEAR  ENDED DECEMBER 31, 2023</v>
      </c>
      <c r="B109" s="168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</row>
    <row r="110" spans="1:16" s="3" customFormat="1" ht="21" customHeight="1">
      <c r="A110" s="7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</row>
    <row r="111" spans="1:16" s="3" customFormat="1" ht="21" customHeight="1">
      <c r="A111" s="8"/>
      <c r="B111" s="8"/>
      <c r="C111" s="8"/>
      <c r="D111" s="8"/>
      <c r="E111" s="8"/>
      <c r="F111" s="8"/>
      <c r="G111" s="8"/>
      <c r="H111" s="8"/>
      <c r="I111" s="8"/>
      <c r="J111" s="179" t="s">
        <v>2</v>
      </c>
      <c r="K111" s="179"/>
      <c r="L111" s="179"/>
      <c r="M111" s="179"/>
      <c r="N111" s="179"/>
      <c r="O111" s="179"/>
      <c r="P111" s="179"/>
    </row>
    <row r="112" spans="1:16" s="3" customFormat="1" ht="21" customHeight="1">
      <c r="A112" s="8"/>
      <c r="B112" s="8"/>
      <c r="C112" s="8"/>
      <c r="D112" s="8"/>
      <c r="E112" s="8"/>
      <c r="F112" s="8"/>
      <c r="G112" s="8"/>
      <c r="H112" s="8"/>
      <c r="I112" s="8"/>
      <c r="J112" s="178" t="s">
        <v>3</v>
      </c>
      <c r="K112" s="178"/>
      <c r="L112" s="178"/>
      <c r="M112" s="8"/>
      <c r="N112" s="178" t="s">
        <v>115</v>
      </c>
      <c r="O112" s="178"/>
      <c r="P112" s="178"/>
    </row>
    <row r="113" spans="1:17" s="3" customFormat="1" ht="21" customHeight="1">
      <c r="A113" s="8"/>
      <c r="B113" s="8"/>
      <c r="C113" s="8"/>
      <c r="D113" s="8"/>
      <c r="E113" s="8"/>
      <c r="F113" s="8"/>
      <c r="G113" s="8"/>
      <c r="H113" s="10" t="s">
        <v>5</v>
      </c>
      <c r="I113" s="8"/>
      <c r="J113" s="159">
        <v>2023</v>
      </c>
      <c r="L113" s="159">
        <v>2022</v>
      </c>
      <c r="N113" s="159">
        <v>2023</v>
      </c>
      <c r="P113" s="159">
        <v>2022</v>
      </c>
    </row>
    <row r="114" spans="1:17" s="3" customFormat="1" ht="21" customHeight="1">
      <c r="A114" s="1" t="s">
        <v>158</v>
      </c>
      <c r="J114" s="113">
        <v>-9182804</v>
      </c>
      <c r="L114" s="113">
        <v>-24497084</v>
      </c>
      <c r="N114" s="113">
        <v>-12992623</v>
      </c>
      <c r="O114" s="115"/>
      <c r="P114" s="113">
        <v>-38832089</v>
      </c>
    </row>
    <row r="115" spans="1:17" s="3" customFormat="1" ht="21" customHeight="1">
      <c r="A115" s="1" t="s">
        <v>185</v>
      </c>
      <c r="J115" s="14">
        <v>56772081</v>
      </c>
      <c r="L115" s="14">
        <v>81269165</v>
      </c>
      <c r="N115" s="14">
        <v>16915230</v>
      </c>
      <c r="O115" s="109"/>
      <c r="P115" s="14">
        <v>55747319</v>
      </c>
    </row>
    <row r="116" spans="1:17" s="3" customFormat="1" ht="21" customHeight="1" thickBot="1">
      <c r="A116" s="1" t="s">
        <v>186</v>
      </c>
      <c r="J116" s="123">
        <v>47589277</v>
      </c>
      <c r="L116" s="123">
        <v>56772081</v>
      </c>
      <c r="N116" s="123">
        <v>3922607</v>
      </c>
      <c r="O116" s="115"/>
      <c r="P116" s="123">
        <v>16915230</v>
      </c>
    </row>
    <row r="117" spans="1:17" s="3" customFormat="1" ht="21" customHeight="1" thickTop="1">
      <c r="A117" s="9"/>
      <c r="J117" s="114"/>
      <c r="L117" s="114"/>
      <c r="N117" s="114"/>
      <c r="O117" s="115"/>
      <c r="P117" s="114"/>
    </row>
    <row r="118" spans="1:17" ht="21" customHeight="1">
      <c r="A118" s="9" t="s">
        <v>159</v>
      </c>
      <c r="D118" s="3"/>
      <c r="E118" s="3"/>
      <c r="F118" s="3"/>
      <c r="G118" s="3"/>
      <c r="I118" s="3"/>
      <c r="J118" s="124"/>
      <c r="K118" s="24"/>
      <c r="L118" s="24"/>
      <c r="M118" s="24"/>
      <c r="N118" s="125"/>
      <c r="O118" s="125"/>
      <c r="P118" s="125"/>
    </row>
    <row r="119" spans="1:17" ht="21" customHeight="1">
      <c r="A119" s="175" t="s">
        <v>160</v>
      </c>
      <c r="B119" s="176" t="s">
        <v>161</v>
      </c>
      <c r="D119" s="3"/>
      <c r="E119" s="3"/>
      <c r="F119" s="3"/>
      <c r="G119" s="3"/>
      <c r="I119" s="3"/>
      <c r="J119" s="124"/>
      <c r="K119" s="24"/>
      <c r="L119" s="24"/>
      <c r="M119" s="24"/>
      <c r="N119" s="125"/>
      <c r="O119" s="125"/>
      <c r="P119" s="125"/>
    </row>
    <row r="120" spans="1:17" ht="21" customHeight="1">
      <c r="B120" s="160">
        <v>1.1000000000000001</v>
      </c>
      <c r="C120" s="3" t="s">
        <v>192</v>
      </c>
      <c r="D120" s="3"/>
      <c r="E120" s="3"/>
      <c r="F120" s="3"/>
      <c r="G120" s="3"/>
      <c r="H120" s="166">
        <v>13</v>
      </c>
      <c r="I120" s="161"/>
      <c r="J120" s="151">
        <v>10382906</v>
      </c>
      <c r="K120" s="153"/>
      <c r="L120" s="147">
        <v>76936764</v>
      </c>
      <c r="M120" s="153"/>
      <c r="N120" s="172">
        <v>0</v>
      </c>
      <c r="O120" s="161"/>
      <c r="P120" s="172">
        <v>0</v>
      </c>
    </row>
    <row r="121" spans="1:17" ht="21" customHeight="1">
      <c r="B121" s="160">
        <v>1.2</v>
      </c>
      <c r="C121" s="161" t="s">
        <v>237</v>
      </c>
      <c r="D121" s="3"/>
      <c r="E121" s="3"/>
      <c r="F121" s="3"/>
      <c r="G121" s="3"/>
      <c r="H121" s="166">
        <v>13</v>
      </c>
      <c r="I121" s="161"/>
      <c r="J121" s="151">
        <v>62530137.020000003</v>
      </c>
      <c r="K121" s="153"/>
      <c r="L121" s="148">
        <v>0</v>
      </c>
      <c r="M121" s="153"/>
      <c r="N121" s="151">
        <v>62530137</v>
      </c>
      <c r="O121" s="161"/>
      <c r="P121" s="172">
        <v>0</v>
      </c>
    </row>
    <row r="122" spans="1:17" ht="21" customHeight="1">
      <c r="B122" s="160">
        <v>1.3</v>
      </c>
      <c r="C122" s="177" t="s">
        <v>239</v>
      </c>
      <c r="D122" s="3"/>
      <c r="E122" s="3"/>
      <c r="F122" s="3"/>
      <c r="G122" s="3"/>
      <c r="H122" s="166">
        <v>14.1</v>
      </c>
      <c r="I122" s="161"/>
      <c r="J122" s="151">
        <v>-6802852</v>
      </c>
      <c r="K122" s="153"/>
      <c r="L122" s="148">
        <v>0</v>
      </c>
      <c r="M122" s="153"/>
      <c r="N122" s="151">
        <v>-6802852</v>
      </c>
      <c r="O122" s="161"/>
      <c r="P122" s="172">
        <v>0</v>
      </c>
      <c r="Q122" s="161"/>
    </row>
    <row r="123" spans="1:17" ht="21" customHeight="1">
      <c r="B123" s="160">
        <v>1.4</v>
      </c>
      <c r="C123" s="177" t="s">
        <v>238</v>
      </c>
      <c r="D123" s="3"/>
      <c r="E123" s="3"/>
      <c r="F123" s="3"/>
      <c r="G123" s="3"/>
      <c r="H123" s="166">
        <v>14.2</v>
      </c>
      <c r="I123" s="161"/>
      <c r="J123" s="151">
        <v>-7299552</v>
      </c>
      <c r="K123" s="153"/>
      <c r="L123" s="148">
        <v>0</v>
      </c>
      <c r="M123" s="153"/>
      <c r="N123" s="151">
        <v>-7299552</v>
      </c>
      <c r="O123" s="161"/>
      <c r="P123" s="172">
        <v>0</v>
      </c>
      <c r="Q123" s="161"/>
    </row>
    <row r="124" spans="1:17" ht="21" customHeight="1">
      <c r="B124" s="160">
        <v>1.5</v>
      </c>
      <c r="C124" s="177" t="s">
        <v>240</v>
      </c>
      <c r="D124" s="3"/>
      <c r="E124" s="3"/>
      <c r="F124" s="3"/>
      <c r="G124" s="3"/>
      <c r="H124" s="166">
        <v>14.1</v>
      </c>
      <c r="I124" s="161"/>
      <c r="J124" s="151">
        <v>21949025</v>
      </c>
      <c r="K124" s="153"/>
      <c r="L124" s="148">
        <v>0</v>
      </c>
      <c r="M124" s="153"/>
      <c r="N124" s="151">
        <v>21949024</v>
      </c>
      <c r="O124" s="161"/>
      <c r="P124" s="172">
        <v>0</v>
      </c>
      <c r="Q124" s="161"/>
    </row>
    <row r="125" spans="1:17" ht="21" customHeight="1">
      <c r="B125" s="160">
        <v>1.6</v>
      </c>
      <c r="C125" s="177" t="s">
        <v>241</v>
      </c>
      <c r="D125" s="3"/>
      <c r="E125" s="3"/>
      <c r="F125" s="3"/>
      <c r="G125" s="3"/>
      <c r="H125" s="166">
        <v>14.2</v>
      </c>
      <c r="I125" s="161"/>
      <c r="J125" s="151">
        <v>21791267</v>
      </c>
      <c r="K125" s="153"/>
      <c r="L125" s="148">
        <v>0</v>
      </c>
      <c r="M125" s="153"/>
      <c r="N125" s="151">
        <v>21791267</v>
      </c>
      <c r="O125" s="161"/>
      <c r="P125" s="172">
        <v>0</v>
      </c>
      <c r="Q125" s="161"/>
    </row>
    <row r="126" spans="1:17" ht="21" customHeight="1">
      <c r="B126" s="160">
        <v>1.7</v>
      </c>
      <c r="C126" s="3" t="s">
        <v>232</v>
      </c>
      <c r="D126" s="3"/>
      <c r="E126" s="3"/>
      <c r="F126" s="3"/>
      <c r="G126" s="3"/>
      <c r="H126" s="163"/>
      <c r="J126" s="163"/>
      <c r="K126" s="163"/>
      <c r="L126" s="163"/>
      <c r="M126" s="163"/>
      <c r="N126" s="163"/>
      <c r="O126" s="163"/>
      <c r="P126" s="163"/>
      <c r="Q126" s="161"/>
    </row>
    <row r="127" spans="1:17" ht="21" customHeight="1">
      <c r="B127" s="160"/>
      <c r="D127" s="3" t="s">
        <v>233</v>
      </c>
      <c r="E127" s="3"/>
      <c r="F127" s="3"/>
      <c r="G127" s="3"/>
      <c r="H127" s="166">
        <v>20</v>
      </c>
      <c r="I127" s="161"/>
      <c r="J127" s="151">
        <v>1415688</v>
      </c>
      <c r="K127" s="153"/>
      <c r="L127" s="172">
        <v>411477</v>
      </c>
      <c r="M127" s="153"/>
      <c r="N127" s="172">
        <v>1165411</v>
      </c>
      <c r="O127" s="161"/>
      <c r="P127" s="172">
        <v>353824</v>
      </c>
      <c r="Q127" s="161"/>
    </row>
    <row r="128" spans="1:17" ht="21" customHeight="1">
      <c r="B128" s="160">
        <v>1.8</v>
      </c>
      <c r="C128" s="3" t="s">
        <v>234</v>
      </c>
      <c r="D128" s="3"/>
      <c r="E128" s="3"/>
      <c r="F128" s="3"/>
      <c r="G128" s="3"/>
      <c r="H128" s="163"/>
      <c r="J128" s="163"/>
      <c r="K128" s="163"/>
      <c r="L128" s="163"/>
      <c r="M128" s="163"/>
      <c r="N128" s="163"/>
      <c r="O128" s="163"/>
      <c r="P128" s="163"/>
      <c r="Q128" s="161"/>
    </row>
    <row r="129" spans="1:17" ht="21" customHeight="1">
      <c r="B129" s="160"/>
      <c r="D129" s="3" t="s">
        <v>235</v>
      </c>
      <c r="E129" s="3"/>
      <c r="F129" s="3"/>
      <c r="G129" s="3"/>
      <c r="H129" s="166">
        <v>5.2</v>
      </c>
      <c r="I129" s="161"/>
      <c r="J129" s="151">
        <v>0</v>
      </c>
      <c r="K129" s="153"/>
      <c r="L129" s="172">
        <v>0</v>
      </c>
      <c r="M129" s="153"/>
      <c r="N129" s="172">
        <v>0</v>
      </c>
      <c r="O129" s="161"/>
      <c r="P129" s="172">
        <v>43173192</v>
      </c>
      <c r="Q129" s="161"/>
    </row>
    <row r="130" spans="1:17" s="3" customFormat="1" ht="21" customHeight="1">
      <c r="A130" s="174" t="s">
        <v>162</v>
      </c>
      <c r="B130" s="3" t="s">
        <v>163</v>
      </c>
      <c r="J130" s="152">
        <v>158635843</v>
      </c>
      <c r="K130" s="161"/>
      <c r="L130" s="149">
        <v>158037994</v>
      </c>
      <c r="M130" s="161"/>
      <c r="N130" s="149">
        <v>141184246</v>
      </c>
      <c r="O130" s="172"/>
      <c r="P130" s="149">
        <v>140347752</v>
      </c>
      <c r="Q130" s="161"/>
    </row>
    <row r="131" spans="1:17" s="3" customFormat="1" ht="21" customHeight="1">
      <c r="D131" s="163"/>
      <c r="E131" s="163"/>
      <c r="F131" s="163"/>
      <c r="G131" s="163"/>
      <c r="I131" s="163"/>
      <c r="J131" s="166"/>
      <c r="K131" s="161"/>
      <c r="L131" s="151"/>
      <c r="M131" s="153"/>
      <c r="N131" s="172"/>
      <c r="O131" s="153"/>
      <c r="P131" s="172"/>
      <c r="Q131" s="161"/>
    </row>
    <row r="132" spans="1:17" s="3" customFormat="1" ht="21" customHeight="1">
      <c r="A132" s="52" t="s">
        <v>172</v>
      </c>
      <c r="J132" s="114"/>
      <c r="L132" s="114"/>
      <c r="N132" s="114"/>
      <c r="O132" s="115"/>
      <c r="P132" s="114"/>
    </row>
    <row r="133" spans="1:17" s="3" customFormat="1" ht="21" customHeight="1">
      <c r="A133" s="52"/>
      <c r="J133" s="114"/>
      <c r="L133" s="114"/>
      <c r="N133" s="114"/>
      <c r="O133" s="115"/>
      <c r="P133" s="114"/>
    </row>
    <row r="134" spans="1:17" s="3" customFormat="1" ht="21" customHeight="1">
      <c r="A134" s="52"/>
      <c r="J134" s="114"/>
      <c r="L134" s="114"/>
      <c r="N134" s="114"/>
      <c r="O134" s="115"/>
      <c r="P134" s="114"/>
    </row>
    <row r="135" spans="1:17" s="3" customFormat="1" ht="21" customHeight="1">
      <c r="A135" s="52"/>
      <c r="J135" s="114"/>
      <c r="L135" s="114"/>
      <c r="N135" s="114"/>
      <c r="O135" s="115"/>
      <c r="P135" s="114"/>
    </row>
    <row r="136" spans="1:17" s="3" customFormat="1" ht="21" customHeight="1">
      <c r="A136" s="52"/>
      <c r="J136" s="114"/>
      <c r="L136" s="114"/>
      <c r="N136" s="114"/>
      <c r="O136" s="115"/>
      <c r="P136" s="114"/>
    </row>
    <row r="137" spans="1:17" s="3" customFormat="1" ht="21" customHeight="1">
      <c r="A137" s="52"/>
      <c r="J137" s="114"/>
      <c r="L137" s="114"/>
      <c r="N137" s="114"/>
      <c r="O137" s="115"/>
      <c r="P137" s="114"/>
    </row>
    <row r="138" spans="1:17" s="3" customFormat="1" ht="21" customHeight="1">
      <c r="A138" s="52"/>
      <c r="J138" s="114"/>
      <c r="L138" s="114"/>
      <c r="N138" s="114"/>
      <c r="O138" s="115"/>
      <c r="P138" s="114"/>
    </row>
    <row r="139" spans="1:17" s="3" customFormat="1" ht="21" customHeight="1">
      <c r="A139" s="52"/>
      <c r="J139" s="114"/>
      <c r="L139" s="114"/>
      <c r="N139" s="114"/>
      <c r="O139" s="115"/>
      <c r="P139" s="114"/>
    </row>
    <row r="140" spans="1:17" s="3" customFormat="1" ht="21" customHeight="1">
      <c r="A140" s="52"/>
      <c r="J140" s="114"/>
      <c r="L140" s="114"/>
      <c r="N140" s="114"/>
      <c r="O140" s="115"/>
      <c r="P140" s="114"/>
    </row>
    <row r="141" spans="1:17" s="3" customFormat="1" ht="21" customHeight="1">
      <c r="A141" s="52"/>
      <c r="J141" s="114"/>
      <c r="L141" s="114"/>
      <c r="N141" s="114"/>
      <c r="O141" s="115"/>
      <c r="P141" s="114"/>
    </row>
    <row r="142" spans="1:17" s="3" customFormat="1" ht="21" customHeight="1">
      <c r="A142" s="52"/>
      <c r="J142" s="114"/>
      <c r="L142" s="114"/>
      <c r="N142" s="114"/>
      <c r="O142" s="115"/>
      <c r="P142" s="114"/>
    </row>
    <row r="143" spans="1:17" s="3" customFormat="1" ht="21" customHeight="1">
      <c r="A143" s="52"/>
      <c r="J143" s="114"/>
      <c r="L143" s="114"/>
      <c r="N143" s="114"/>
      <c r="O143" s="115"/>
      <c r="P143" s="114"/>
    </row>
    <row r="144" spans="1:17" s="3" customFormat="1" ht="21" customHeight="1">
      <c r="A144" s="52"/>
      <c r="J144" s="114"/>
      <c r="L144" s="114"/>
      <c r="N144" s="114"/>
      <c r="O144" s="115"/>
      <c r="P144" s="114"/>
    </row>
    <row r="145" spans="1:16" s="3" customFormat="1" ht="21" customHeight="1">
      <c r="A145" s="52"/>
      <c r="J145" s="114"/>
      <c r="L145" s="114"/>
      <c r="N145" s="114"/>
      <c r="O145" s="115"/>
      <c r="P145" s="114"/>
    </row>
    <row r="146" spans="1:16" s="3" customFormat="1" ht="21" customHeight="1">
      <c r="A146" s="52"/>
      <c r="J146" s="114"/>
      <c r="L146" s="114"/>
      <c r="N146" s="114"/>
      <c r="O146" s="115"/>
      <c r="P146" s="114"/>
    </row>
    <row r="147" spans="1:16" s="3" customFormat="1" ht="21" customHeight="1">
      <c r="A147" s="52"/>
      <c r="J147" s="114"/>
      <c r="L147" s="114"/>
      <c r="N147" s="114"/>
      <c r="O147" s="115"/>
      <c r="P147" s="114"/>
    </row>
    <row r="148" spans="1:16" s="3" customFormat="1" ht="21" customHeight="1">
      <c r="A148" s="52"/>
      <c r="J148" s="114"/>
      <c r="L148" s="114"/>
      <c r="N148" s="114"/>
      <c r="O148" s="115"/>
      <c r="P148" s="114"/>
    </row>
    <row r="149" spans="1:16" s="3" customFormat="1" ht="21" customHeight="1">
      <c r="A149" s="52"/>
      <c r="J149" s="114"/>
      <c r="L149" s="114"/>
      <c r="N149" s="114"/>
      <c r="O149" s="115"/>
      <c r="P149" s="114"/>
    </row>
    <row r="150" spans="1:16" s="3" customFormat="1" ht="21" customHeight="1">
      <c r="A150" s="52"/>
      <c r="J150" s="114"/>
      <c r="L150" s="114"/>
      <c r="N150" s="114"/>
      <c r="O150" s="115"/>
      <c r="P150" s="114"/>
    </row>
    <row r="151" spans="1:16" s="3" customFormat="1" ht="21" customHeight="1">
      <c r="A151" s="52"/>
      <c r="J151" s="114"/>
      <c r="L151" s="114"/>
      <c r="N151" s="114"/>
      <c r="O151" s="115"/>
      <c r="P151" s="114"/>
    </row>
    <row r="152" spans="1:16" s="3" customFormat="1" ht="21" customHeight="1">
      <c r="A152" s="52"/>
      <c r="J152" s="114"/>
      <c r="L152" s="114"/>
      <c r="N152" s="114"/>
      <c r="O152" s="115"/>
      <c r="P152" s="114"/>
    </row>
    <row r="153" spans="1:16" s="3" customFormat="1" ht="21" customHeight="1">
      <c r="A153" s="52"/>
      <c r="J153" s="114"/>
      <c r="L153" s="114"/>
      <c r="N153" s="114"/>
      <c r="O153" s="115"/>
      <c r="P153" s="114"/>
    </row>
    <row r="154" spans="1:16" s="3" customFormat="1" ht="20.25">
      <c r="A154" s="52"/>
      <c r="J154" s="114"/>
      <c r="L154" s="114"/>
      <c r="N154" s="114"/>
      <c r="O154" s="115"/>
      <c r="P154" s="114"/>
    </row>
    <row r="155" spans="1:16" s="3" customFormat="1" ht="21" customHeight="1">
      <c r="A155" s="52"/>
      <c r="J155" s="114"/>
      <c r="L155" s="114"/>
      <c r="N155" s="114"/>
      <c r="O155" s="115"/>
      <c r="P155" s="114"/>
    </row>
    <row r="156" spans="1:16" s="3" customFormat="1" ht="21" customHeight="1">
      <c r="A156" s="52"/>
      <c r="J156" s="114"/>
      <c r="L156" s="114"/>
      <c r="N156" s="114"/>
      <c r="O156" s="115"/>
      <c r="P156" s="114"/>
    </row>
    <row r="157" spans="1:16" s="3" customFormat="1" ht="21.95" customHeight="1">
      <c r="A157" s="52"/>
      <c r="H157" s="2"/>
      <c r="J157" s="122"/>
      <c r="K157" s="21"/>
      <c r="L157" s="21"/>
      <c r="M157" s="21"/>
      <c r="N157" s="122"/>
      <c r="O157" s="21"/>
      <c r="P157" s="21"/>
    </row>
    <row r="158" spans="1:16" s="3" customFormat="1" ht="21.95" customHeight="1">
      <c r="J158" s="21"/>
      <c r="L158" s="119"/>
      <c r="N158" s="21"/>
      <c r="O158" s="113"/>
      <c r="P158" s="68" t="s">
        <v>243</v>
      </c>
    </row>
  </sheetData>
  <mergeCells count="9">
    <mergeCell ref="J111:P111"/>
    <mergeCell ref="J112:L112"/>
    <mergeCell ref="N112:P112"/>
    <mergeCell ref="J5:P5"/>
    <mergeCell ref="J6:L6"/>
    <mergeCell ref="N6:P6"/>
    <mergeCell ref="J57:P57"/>
    <mergeCell ref="J58:L58"/>
    <mergeCell ref="N58:P58"/>
  </mergeCells>
  <pageMargins left="0.98425196850393704" right="0.39370078740157483" top="0.59055118110236227" bottom="0.31496062992125984" header="0.51181102362204722" footer="0.31496062992125984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7C6F9-A247-423E-B69A-621C58A1479B}">
  <ds:schemaRefs>
    <ds:schemaRef ds:uri="http://purl.org/dc/terms/"/>
    <ds:schemaRef ds:uri="http://schemas.openxmlformats.org/package/2006/metadata/core-properties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6a9756da-291a-4382-b250-e3dd5c3f4565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7CBC6D7-9B28-4CFF-8C64-EF8C3D921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588F2-C65A-45B5-A299-941B09069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(P1-P3)</vt:lpstr>
      <vt:lpstr>PL (P4-P5)</vt:lpstr>
      <vt:lpstr>Changes in Equity (P6)</vt:lpstr>
      <vt:lpstr>Changes in Equity(P7)</vt:lpstr>
      <vt:lpstr>CF  (P8-P10)</vt:lpstr>
      <vt:lpstr>'BS (P1-P3)'!Print_Area</vt:lpstr>
      <vt:lpstr>'CF  (P8-P10)'!Print_Area</vt:lpstr>
      <vt:lpstr>'Changes in Equity (P6)'!Print_Area</vt:lpstr>
      <vt:lpstr>'Changes in Equity(P7)'!Print_Area</vt:lpstr>
      <vt:lpstr>'PL (P4-P5)'!Print_Area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Pavita Whanchid</cp:lastModifiedBy>
  <cp:revision/>
  <cp:lastPrinted>2024-02-29T22:42:31Z</cp:lastPrinted>
  <dcterms:created xsi:type="dcterms:W3CDTF">2005-07-19T10:04:35Z</dcterms:created>
  <dcterms:modified xsi:type="dcterms:W3CDTF">2024-02-29T22:58:32Z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