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328"/>
  <workbookPr/>
  <mc:AlternateContent xmlns:mc="http://schemas.openxmlformats.org/markup-compatibility/2006">
    <mc:Choice Requires="x15">
      <x15ac:absPath xmlns:x15ac="http://schemas.microsoft.com/office/spreadsheetml/2010/11/ac" url="https://pkfthailand-my.sharepoint.com/personal/kesinee_s_pkf_co_th/Documents/Desktop/Job_v/Millcon YE2023/AA/Elcid/ENG/"/>
    </mc:Choice>
  </mc:AlternateContent>
  <xr:revisionPtr revIDLastSave="1206" documentId="8_{DD46B2A6-E024-4844-9B11-A719DA268D55}" xr6:coauthVersionLast="47" xr6:coauthVersionMax="47" xr10:uidLastSave="{8841C4B7-2876-4923-9DC8-88863D5EC516}"/>
  <bookViews>
    <workbookView xWindow="28680" yWindow="-120" windowWidth="29040" windowHeight="15720" tabRatio="741" activeTab="3" xr2:uid="{00000000-000D-0000-FFFF-FFFF00000000}"/>
  </bookViews>
  <sheets>
    <sheet name="BS" sheetId="1" r:id="rId1"/>
    <sheet name="PL" sheetId="2" r:id="rId2"/>
    <sheet name="Shareholder conso 65" sheetId="14" r:id="rId3"/>
    <sheet name="Shareholder conso 66" sheetId="16" r:id="rId4"/>
    <sheet name="Shareholder Seperate 65" sheetId="15" r:id="rId5"/>
    <sheet name="Shareholder Seperate 66" sheetId="17" r:id="rId6"/>
    <sheet name="CF" sheetId="7" r:id="rId7"/>
  </sheets>
  <externalReferences>
    <externalReference r:id="rId8"/>
    <externalReference r:id="rId9"/>
  </externalReferences>
  <definedNames>
    <definedName name="_xlnm._FilterDatabase" localSheetId="6" hidden="1">CF!$G$61:$G$70</definedName>
    <definedName name="_xlnm.Print_Area" localSheetId="0">BS!$A$1:$K$95</definedName>
    <definedName name="_xlnm.Print_Area" localSheetId="6">CF!$A$1:$I$116</definedName>
    <definedName name="_xlnm.Print_Area" localSheetId="1">PL!$A$1:$J$71</definedName>
    <definedName name="_xlnm.Print_Area" localSheetId="2">'Shareholder conso 65'!$A$1:$Z$32</definedName>
    <definedName name="_xlnm.Print_Area" localSheetId="3">'Shareholder conso 66'!$A$1:$AD$34</definedName>
    <definedName name="_xlnm.Print_Area" localSheetId="4">'Shareholder Seperate 65'!$A$1:$M$26</definedName>
    <definedName name="_xlnm.Print_Area" localSheetId="5">'Shareholder Seperate 66'!$A$1:$O$27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J28" i="2" l="1"/>
  <c r="I66" i="1" l="1"/>
  <c r="E66" i="1"/>
  <c r="H39" i="2" l="1"/>
  <c r="I56" i="1" l="1"/>
  <c r="K67" i="1" l="1"/>
  <c r="E67" i="1"/>
  <c r="G67" i="1"/>
  <c r="I67" i="1" l="1"/>
  <c r="T13" i="14" l="1"/>
  <c r="A37" i="1"/>
  <c r="A72" i="1" s="1"/>
  <c r="F28" i="2" l="1"/>
  <c r="H28" i="2"/>
  <c r="D18" i="2" l="1"/>
  <c r="V13" i="14" l="1"/>
  <c r="Z13" i="14" s="1"/>
  <c r="R30" i="14"/>
  <c r="P30" i="14"/>
  <c r="N30" i="14"/>
  <c r="L30" i="14"/>
  <c r="H30" i="14"/>
  <c r="F30" i="14"/>
  <c r="D30" i="14"/>
  <c r="X30" i="14"/>
  <c r="J30" i="14"/>
  <c r="X24" i="14"/>
  <c r="R24" i="14"/>
  <c r="P24" i="14"/>
  <c r="N24" i="14"/>
  <c r="L24" i="14"/>
  <c r="J24" i="14"/>
  <c r="H24" i="14"/>
  <c r="F24" i="14"/>
  <c r="D24" i="14"/>
  <c r="X20" i="14"/>
  <c r="R20" i="14"/>
  <c r="P20" i="14"/>
  <c r="N20" i="14"/>
  <c r="L20" i="14"/>
  <c r="J20" i="14"/>
  <c r="H20" i="14"/>
  <c r="F20" i="14"/>
  <c r="D20" i="14"/>
  <c r="H25" i="14" l="1"/>
  <c r="H32" i="14" s="1"/>
  <c r="R25" i="14"/>
  <c r="R32" i="14" s="1"/>
  <c r="P25" i="14"/>
  <c r="P32" i="14" s="1"/>
  <c r="D25" i="14"/>
  <c r="D32" i="14" s="1"/>
  <c r="L25" i="14"/>
  <c r="L32" i="14" s="1"/>
  <c r="N25" i="14"/>
  <c r="N32" i="14" s="1"/>
  <c r="V30" i="14"/>
  <c r="T20" i="14"/>
  <c r="J25" i="14"/>
  <c r="J32" i="14" s="1"/>
  <c r="T30" i="14"/>
  <c r="X25" i="14"/>
  <c r="X32" i="14" s="1"/>
  <c r="F25" i="14"/>
  <c r="F32" i="14" s="1"/>
  <c r="Z24" i="14"/>
  <c r="V24" i="14"/>
  <c r="Z20" i="14"/>
  <c r="V20" i="14"/>
  <c r="T24" i="14"/>
  <c r="T25" i="14" l="1"/>
  <c r="T32" i="14" s="1"/>
  <c r="Z30" i="14"/>
  <c r="V25" i="14"/>
  <c r="V32" i="14" s="1"/>
  <c r="Z25" i="14"/>
  <c r="Z32" i="14" l="1"/>
  <c r="J63" i="2" l="1"/>
  <c r="J56" i="2"/>
  <c r="J49" i="2"/>
  <c r="J18" i="2"/>
  <c r="F68" i="2"/>
  <c r="F56" i="2"/>
  <c r="F49" i="2"/>
  <c r="F18" i="2"/>
  <c r="J30" i="2" l="1"/>
  <c r="J38" i="2" s="1"/>
  <c r="F30" i="2"/>
  <c r="J57" i="2"/>
  <c r="F63" i="2"/>
  <c r="F57" i="2"/>
  <c r="F38" i="2" l="1"/>
  <c r="F40" i="2" s="1"/>
  <c r="J40" i="2"/>
  <c r="J68" i="2"/>
  <c r="E18" i="1"/>
  <c r="F58" i="2" l="1"/>
  <c r="J58" i="2"/>
  <c r="K32" i="1"/>
  <c r="I32" i="1"/>
  <c r="G32" i="1"/>
  <c r="E32" i="1"/>
  <c r="H56" i="2" l="1"/>
  <c r="H63" i="2" l="1"/>
  <c r="H49" i="2"/>
  <c r="H57" i="2" s="1"/>
  <c r="D49" i="2"/>
  <c r="H18" i="2"/>
  <c r="H30" i="2" s="1"/>
  <c r="H38" i="2" s="1"/>
  <c r="G91" i="1"/>
  <c r="G93" i="1" s="1"/>
  <c r="G56" i="1"/>
  <c r="K56" i="1"/>
  <c r="K18" i="1"/>
  <c r="I18" i="1"/>
  <c r="G18" i="1"/>
  <c r="H40" i="2" l="1"/>
  <c r="H58" i="2" s="1"/>
  <c r="E34" i="1"/>
  <c r="K68" i="1"/>
  <c r="I68" i="1"/>
  <c r="G68" i="1"/>
  <c r="G95" i="1" s="1"/>
  <c r="I34" i="1"/>
  <c r="G34" i="1"/>
  <c r="K34" i="1"/>
  <c r="H68" i="2" l="1"/>
  <c r="K91" i="1" l="1"/>
  <c r="K93" i="1" s="1"/>
  <c r="K95" i="1" s="1"/>
  <c r="I91" i="1" l="1"/>
  <c r="I93" i="1" s="1"/>
  <c r="I95" i="1" s="1"/>
  <c r="D68" i="2" l="1"/>
  <c r="D56" i="2" l="1"/>
  <c r="D57" i="2" s="1"/>
  <c r="D28" i="2" l="1"/>
  <c r="D30" i="2" s="1"/>
  <c r="D38" i="2" s="1"/>
  <c r="D63" i="2"/>
  <c r="D39" i="2" l="1"/>
  <c r="D40" i="2" s="1"/>
  <c r="D58" i="2" l="1"/>
  <c r="E56" i="1" l="1"/>
  <c r="E68" i="1" s="1"/>
  <c r="E91" i="1" l="1"/>
  <c r="E93" i="1" s="1"/>
  <c r="E95" i="1" s="1"/>
</calcChain>
</file>

<file path=xl/sharedStrings.xml><?xml version="1.0" encoding="utf-8"?>
<sst xmlns="http://schemas.openxmlformats.org/spreadsheetml/2006/main" count="511" uniqueCount="298">
  <si>
    <t xml:space="preserve"> </t>
  </si>
  <si>
    <t>Statement of financial position</t>
  </si>
  <si>
    <t>Note</t>
  </si>
  <si>
    <t>Assets</t>
  </si>
  <si>
    <t>(in Baht)</t>
  </si>
  <si>
    <t>Inventories</t>
  </si>
  <si>
    <t>Non-current assets</t>
  </si>
  <si>
    <t>Goodwill</t>
  </si>
  <si>
    <t>Liabilities and equity</t>
  </si>
  <si>
    <t>Current liabilities</t>
  </si>
  <si>
    <t xml:space="preserve">Total non-current liabilities </t>
  </si>
  <si>
    <t>Total liabilities</t>
  </si>
  <si>
    <t>Equity</t>
  </si>
  <si>
    <t xml:space="preserve">Share capital: </t>
  </si>
  <si>
    <t>Total liabilities and equity</t>
  </si>
  <si>
    <t>Total equity</t>
  </si>
  <si>
    <t xml:space="preserve">  Authorised Share Capital</t>
  </si>
  <si>
    <t>Retained earnings (Deficit)</t>
  </si>
  <si>
    <t xml:space="preserve">Unappropriated </t>
  </si>
  <si>
    <t>Non-controlling interests</t>
  </si>
  <si>
    <t xml:space="preserve">Statement of comprehensive income </t>
  </si>
  <si>
    <t>Expenses</t>
  </si>
  <si>
    <t>Finance costs</t>
  </si>
  <si>
    <t>Total expenses</t>
  </si>
  <si>
    <t>Tax income (expense)</t>
  </si>
  <si>
    <t>Profit (loss) for the year</t>
  </si>
  <si>
    <t>Profit (loss) attributable to:</t>
  </si>
  <si>
    <t>Statement of changes in equity</t>
  </si>
  <si>
    <t>Consolidated financial statements</t>
  </si>
  <si>
    <t>Issued and</t>
  </si>
  <si>
    <t>Paid-up</t>
  </si>
  <si>
    <t>Legal</t>
  </si>
  <si>
    <t>Unappropriated</t>
  </si>
  <si>
    <t>Translating</t>
  </si>
  <si>
    <t>foreign</t>
  </si>
  <si>
    <t>operations</t>
  </si>
  <si>
    <t xml:space="preserve">Revaluation </t>
  </si>
  <si>
    <t>surplus</t>
  </si>
  <si>
    <t>Share of other</t>
  </si>
  <si>
    <t>comprehensive</t>
  </si>
  <si>
    <t>joint ventures</t>
  </si>
  <si>
    <t>Total</t>
  </si>
  <si>
    <t>Total other</t>
  </si>
  <si>
    <t xml:space="preserve"> components of</t>
  </si>
  <si>
    <t>equity</t>
  </si>
  <si>
    <t>Non-</t>
  </si>
  <si>
    <t xml:space="preserve">controlling </t>
  </si>
  <si>
    <t>interests</t>
  </si>
  <si>
    <t>attributable to</t>
  </si>
  <si>
    <t>owners of</t>
  </si>
  <si>
    <t>the parent</t>
  </si>
  <si>
    <t>Transactions with owners, recorded directly in equity</t>
  </si>
  <si>
    <t>Dividends</t>
  </si>
  <si>
    <t>Total transactions with owners, recorded directly in equity</t>
  </si>
  <si>
    <t>Comprehensive income for the year</t>
  </si>
  <si>
    <t xml:space="preserve"> and associates </t>
  </si>
  <si>
    <t>interest subsidiaries</t>
  </si>
  <si>
    <t>Changes in ownership interests in subsidiaries</t>
  </si>
  <si>
    <t>Separate financial statements</t>
  </si>
  <si>
    <t>Statement of cash flows</t>
  </si>
  <si>
    <t>Cash flows from operating activities</t>
  </si>
  <si>
    <t>Depreciation</t>
  </si>
  <si>
    <t>Cash flows from investing activities</t>
  </si>
  <si>
    <t xml:space="preserve">Net cash from (used in) investing activities  </t>
  </si>
  <si>
    <t>Cash flows from financing activities</t>
  </si>
  <si>
    <t xml:space="preserve">Net cash from (used in) financing activities  </t>
  </si>
  <si>
    <t>Net increase (decrease) in cash and cash equivalents,</t>
  </si>
  <si>
    <t>Non-cash transactions</t>
  </si>
  <si>
    <t xml:space="preserve">Cash and cash equivalents </t>
  </si>
  <si>
    <t>Restricted cash at financial institution</t>
  </si>
  <si>
    <t>Short term loan to related party</t>
  </si>
  <si>
    <t>Trade accounts receivable</t>
  </si>
  <si>
    <t>Other receivables</t>
  </si>
  <si>
    <t>Advance Payments for Inventories</t>
  </si>
  <si>
    <t>Investments in associates</t>
  </si>
  <si>
    <t>Investments in subsidiaries</t>
  </si>
  <si>
    <t>Investment properties</t>
  </si>
  <si>
    <t xml:space="preserve">Property, plant and equipment  </t>
  </si>
  <si>
    <t>Other non-current assets</t>
  </si>
  <si>
    <t xml:space="preserve">Total current assets </t>
  </si>
  <si>
    <t xml:space="preserve">Total non-current assets </t>
  </si>
  <si>
    <t>Total assets</t>
  </si>
  <si>
    <t>Current assets</t>
  </si>
  <si>
    <t xml:space="preserve">Bank overdrafts and short-term loans </t>
  </si>
  <si>
    <t xml:space="preserve">Trade accounts payable </t>
  </si>
  <si>
    <t>Other payables</t>
  </si>
  <si>
    <t>Advances received for Inventories</t>
  </si>
  <si>
    <t xml:space="preserve">Short-term loans from related parties </t>
  </si>
  <si>
    <t>Current portion of long-term loans</t>
  </si>
  <si>
    <t>Other current liabilities</t>
  </si>
  <si>
    <t xml:space="preserve">Total current liabilities </t>
  </si>
  <si>
    <t xml:space="preserve">Non-current liabilities </t>
  </si>
  <si>
    <t>Long-term loans</t>
  </si>
  <si>
    <t>from financial institutions</t>
  </si>
  <si>
    <t>Deferred tax liabilities</t>
  </si>
  <si>
    <t>Issued and paid-up share capital</t>
  </si>
  <si>
    <t>Premium on ordinary shares</t>
  </si>
  <si>
    <t>Legal reserve</t>
  </si>
  <si>
    <t>Other component of equity</t>
  </si>
  <si>
    <t>Equity attributable to owners</t>
  </si>
  <si>
    <t>of the parent</t>
  </si>
  <si>
    <t>Millcon Steel Public Company Limited and its subsidiaries</t>
  </si>
  <si>
    <t>Revenue from sales of goods and rendering services</t>
  </si>
  <si>
    <t>Gain on sales of investment</t>
  </si>
  <si>
    <t>Other income</t>
  </si>
  <si>
    <t>Cost of sales of goods and rendering services</t>
  </si>
  <si>
    <t>Distribution costs</t>
  </si>
  <si>
    <t>Administrative expenses</t>
  </si>
  <si>
    <t>Exchange differences on translating financial statements</t>
  </si>
  <si>
    <t>of associates and joint venture</t>
  </si>
  <si>
    <t>Total changes in ownership interests in subsidiaries</t>
  </si>
  <si>
    <t>income (expense)</t>
  </si>
  <si>
    <t>Losses on decline in value of inventories (reversal)</t>
  </si>
  <si>
    <t>Provisions for employee benefits</t>
  </si>
  <si>
    <t>Gain on disposals of assets</t>
  </si>
  <si>
    <t>Loss on write - off of assets</t>
  </si>
  <si>
    <t>Trade accounts payable and other payables</t>
  </si>
  <si>
    <t>Employee benefits paid</t>
  </si>
  <si>
    <t>Cash generated from (used in) operating activities</t>
  </si>
  <si>
    <t>Net cash from (used in) operating activities</t>
  </si>
  <si>
    <t>Cash paid for short-term loans to related parties</t>
  </si>
  <si>
    <t>Proceeds from repayment of short-term loans to related parties</t>
  </si>
  <si>
    <t>Purchases of intangible assets</t>
  </si>
  <si>
    <t>Interest received</t>
  </si>
  <si>
    <t>Proceeds from short-term loans from financial institutions</t>
  </si>
  <si>
    <t>Repayment of short-term loans from financial institutions</t>
  </si>
  <si>
    <t>Repayment of long-term loans from financial institutions</t>
  </si>
  <si>
    <t>Dividend paid</t>
  </si>
  <si>
    <t>Cash and cash equivalents, at 1 January</t>
  </si>
  <si>
    <t>Cash and cash equivalents, at 31 December</t>
  </si>
  <si>
    <t>Transfer inventories to equipment</t>
  </si>
  <si>
    <t>Purchase of fixed assets without payment</t>
  </si>
  <si>
    <t>before effect of exchange rates</t>
  </si>
  <si>
    <t xml:space="preserve">Consolidated </t>
  </si>
  <si>
    <t>financial statements</t>
  </si>
  <si>
    <t xml:space="preserve">Separate </t>
  </si>
  <si>
    <t>Income</t>
  </si>
  <si>
    <t>Total income</t>
  </si>
  <si>
    <t>Other comprehensive income (expense)</t>
  </si>
  <si>
    <t>share Capital</t>
  </si>
  <si>
    <t>reserve</t>
  </si>
  <si>
    <t>Other components</t>
  </si>
  <si>
    <t>from assets</t>
  </si>
  <si>
    <t>Surplus (discount)</t>
  </si>
  <si>
    <t xml:space="preserve">from changes in </t>
  </si>
  <si>
    <t>shareholding</t>
  </si>
  <si>
    <t>shareholders'</t>
  </si>
  <si>
    <t>Share</t>
  </si>
  <si>
    <t>premium</t>
  </si>
  <si>
    <t xml:space="preserve"> of associates and</t>
  </si>
  <si>
    <t xml:space="preserve"> Equity </t>
  </si>
  <si>
    <t>Profit (loss)</t>
  </si>
  <si>
    <t>paid-up</t>
  </si>
  <si>
    <t>share capital</t>
  </si>
  <si>
    <t xml:space="preserve">Total other components </t>
  </si>
  <si>
    <t>of shareholders' equity</t>
  </si>
  <si>
    <t>Revaluation surplus</t>
  </si>
  <si>
    <t xml:space="preserve">financial statements </t>
  </si>
  <si>
    <t>Adjustments to reconcile profit (loss) to cash receipts (payment)</t>
  </si>
  <si>
    <t>Tax expense (benefit)</t>
  </si>
  <si>
    <t>Interest income</t>
  </si>
  <si>
    <t>Changes in operating assets and liabilities</t>
  </si>
  <si>
    <t>Proceeds from issue ordinary shares</t>
  </si>
  <si>
    <t>Exchange differences on translating foreign operations</t>
  </si>
  <si>
    <t>for employee benefit</t>
  </si>
  <si>
    <t>Non-current provisions</t>
  </si>
  <si>
    <t>Other current assets</t>
  </si>
  <si>
    <t>Amortisation of intangible assets</t>
  </si>
  <si>
    <t>Advances payment for inventories</t>
  </si>
  <si>
    <t>Advances received for inventories</t>
  </si>
  <si>
    <t xml:space="preserve">Purchases of property, plant and equipment  </t>
  </si>
  <si>
    <t>Repayment of short-term loans from related parties</t>
  </si>
  <si>
    <t>Proceeds from short-term loans from related parties</t>
  </si>
  <si>
    <t>Off-set between accounts receivable and accounts payable</t>
  </si>
  <si>
    <t>Appropriated</t>
  </si>
  <si>
    <t>Items that will not be subsequently</t>
  </si>
  <si>
    <t>reclassified to profit or loss</t>
  </si>
  <si>
    <t>Items that will be subsequently</t>
  </si>
  <si>
    <t>Total items that will not be subsequently</t>
  </si>
  <si>
    <t>Total items that will be reclassified</t>
  </si>
  <si>
    <t>subsequently to profit or loss</t>
  </si>
  <si>
    <t>Right-of-use assets</t>
  </si>
  <si>
    <t>Owners of the parent</t>
  </si>
  <si>
    <t>Share of other comprehensive income</t>
  </si>
  <si>
    <t>Gain on revaluation of assets, net of tax</t>
  </si>
  <si>
    <t>Gain from loss of control in subsidiary</t>
  </si>
  <si>
    <t>Intangible assets</t>
  </si>
  <si>
    <t>Gain (loss) on remeasurements of defined benefit plans</t>
  </si>
  <si>
    <t>Trade accounts receivable and other receivables</t>
  </si>
  <si>
    <t>Proceeds from sale of investment</t>
  </si>
  <si>
    <t>Interest paid</t>
  </si>
  <si>
    <t>Other comprehensive income</t>
  </si>
  <si>
    <t>Total other comprehensive income for the year</t>
  </si>
  <si>
    <t xml:space="preserve">Total comprehensive income for the year </t>
  </si>
  <si>
    <t>Total comprehensive income for the year</t>
  </si>
  <si>
    <t>Proceeds from disposals of assets</t>
  </si>
  <si>
    <t>Investments in joint ventures</t>
  </si>
  <si>
    <t>Lease liabilities</t>
  </si>
  <si>
    <t>Current portion of lease liabilities</t>
  </si>
  <si>
    <t>Gain on exchange rates</t>
  </si>
  <si>
    <t>Tax received (paid)</t>
  </si>
  <si>
    <t>Purchase of fixed assets under lease agreement</t>
  </si>
  <si>
    <t>Payment of liabilities under lease agreement</t>
  </si>
  <si>
    <t>Cash and cash equivalents from loss of control in subsidiary</t>
  </si>
  <si>
    <t>and transfer to assets held for sales</t>
  </si>
  <si>
    <t>Revenue from management service</t>
  </si>
  <si>
    <t>Contributions by and distributions to owners of the Company</t>
  </si>
  <si>
    <t>Total contributions by and distributions to owners of the Company</t>
  </si>
  <si>
    <t xml:space="preserve">Other current financial assets </t>
  </si>
  <si>
    <t>14, 17</t>
  </si>
  <si>
    <t>Income tax payable</t>
  </si>
  <si>
    <t xml:space="preserve">designated at at fair value through profit and loss </t>
  </si>
  <si>
    <t>Gain on sales of assets held for sale</t>
  </si>
  <si>
    <t xml:space="preserve">Profit (loss) for the year </t>
  </si>
  <si>
    <t>Expected credit loss (reversal)</t>
  </si>
  <si>
    <t>Gain on sale of warrants</t>
  </si>
  <si>
    <t>Unrealized fair value (gain) loss on derivative financial instruments</t>
  </si>
  <si>
    <t>Share of (profit) loss of associates and joint venture</t>
  </si>
  <si>
    <t>Net decrease in cash and cash equivalents</t>
  </si>
  <si>
    <t>Stock dividend</t>
  </si>
  <si>
    <t>Proceeds from sale of warrants</t>
  </si>
  <si>
    <t>Repayment of short-term loans from third party</t>
  </si>
  <si>
    <t xml:space="preserve">Share of profit (loss) of associates and joint venture </t>
  </si>
  <si>
    <t>for using equity method</t>
  </si>
  <si>
    <t>Profit (loss) before income tax expense</t>
  </si>
  <si>
    <t>2022</t>
  </si>
  <si>
    <t>For the year ended 31 December 2022</t>
  </si>
  <si>
    <t>Balance at 1 January 2022</t>
  </si>
  <si>
    <t>Balance at 31 December 2022</t>
  </si>
  <si>
    <t>Basic earnings (loss) per share (Baht)</t>
  </si>
  <si>
    <t>Diluted earning per share (Baht)</t>
  </si>
  <si>
    <t>Issue of ordinary shares</t>
  </si>
  <si>
    <t xml:space="preserve">Other non-current financial assets </t>
  </si>
  <si>
    <t>Unrealised gain on exchange rate</t>
  </si>
  <si>
    <t>Elimination of unrealised profit</t>
  </si>
  <si>
    <t>on downstream sales to associate</t>
  </si>
  <si>
    <t>Loss on impairment of investment (reversal)</t>
  </si>
  <si>
    <t>Bad debt</t>
  </si>
  <si>
    <t>Payment of investment</t>
  </si>
  <si>
    <t>Debentures</t>
  </si>
  <si>
    <t>Increase in non-controlling interests without a change in control</t>
  </si>
  <si>
    <t>Proceeds from non-controlling interests</t>
  </si>
  <si>
    <t>Proceeds from debentures</t>
  </si>
  <si>
    <t>Shares options exercised</t>
  </si>
  <si>
    <t>As at 31 December 2023</t>
  </si>
  <si>
    <t>2023</t>
  </si>
  <si>
    <t>For the year ended 31 December 2023</t>
  </si>
  <si>
    <t>Balance at 1 January 2023</t>
  </si>
  <si>
    <t>Balance at 31 December 2023</t>
  </si>
  <si>
    <t>Other non-current provisions</t>
  </si>
  <si>
    <t>Warrants</t>
  </si>
  <si>
    <t>Issuance of warrants</t>
  </si>
  <si>
    <t>XX</t>
  </si>
  <si>
    <t>Loss on purchase assets</t>
  </si>
  <si>
    <t>Loss from provision of litigation and claims</t>
  </si>
  <si>
    <t>Purchase of indirect investment subsidiary</t>
  </si>
  <si>
    <t>Proceeds from issue and sales warrants</t>
  </si>
  <si>
    <t>Proceeds from non-controling interests</t>
  </si>
  <si>
    <t>Amortization of costs of issuing debentures</t>
  </si>
  <si>
    <t>Loss on exchange rates</t>
  </si>
  <si>
    <t>Loss from warrants to purchase expired common share</t>
  </si>
  <si>
    <t>Loss from provision of employee benefits</t>
  </si>
  <si>
    <t>Proceeds from long-term loans from financial institutions</t>
  </si>
  <si>
    <t>Provision of eomployee benefits in transfering to the subsidiaries</t>
  </si>
  <si>
    <t>Provisions for other current liabilities</t>
  </si>
  <si>
    <t>xx</t>
  </si>
  <si>
    <t>(Gain) loss from canceling lease agreement</t>
  </si>
  <si>
    <t>Profit (loss) from operating activities</t>
  </si>
  <si>
    <t>Current portion of debentures</t>
  </si>
  <si>
    <t xml:space="preserve">Gain on sales of equipment  </t>
  </si>
  <si>
    <t>Loss on investments in equity instruments</t>
  </si>
  <si>
    <t>Provision for litigation cases</t>
  </si>
  <si>
    <t>Commission income</t>
  </si>
  <si>
    <t>18, 19, 20</t>
  </si>
  <si>
    <t>6, 7, 33</t>
  </si>
  <si>
    <t xml:space="preserve">Total comprehensive income (loss) attributable to: </t>
  </si>
  <si>
    <t xml:space="preserve">Total comprehensive income (loss) for the year </t>
  </si>
  <si>
    <t>Comprehensive income (loss) for the year</t>
  </si>
  <si>
    <t>Other comprehensive (loss) income</t>
  </si>
  <si>
    <t>Total comprehensive income (loss) for the year</t>
  </si>
  <si>
    <t>Profit</t>
  </si>
  <si>
    <t>Loss</t>
  </si>
  <si>
    <t>Other comprehensive income (loss)</t>
  </si>
  <si>
    <t>6, 7, 31</t>
  </si>
  <si>
    <t>Increase (decrease) in restricted in cash at financial institution</t>
  </si>
  <si>
    <t>Gain (loss) on sales of investment</t>
  </si>
  <si>
    <t>Transfer right-of-use assets to equipment</t>
  </si>
  <si>
    <t>Cash and cash equivalents from in purchase assets</t>
  </si>
  <si>
    <t>Increase in issue ordinary shares of subsidiaries</t>
  </si>
  <si>
    <t>Increase on purchase assets</t>
  </si>
  <si>
    <t>Surplus from</t>
  </si>
  <si>
    <t xml:space="preserve"> the change in</t>
  </si>
  <si>
    <t xml:space="preserve"> the ownership</t>
  </si>
  <si>
    <t xml:space="preserve"> interests in </t>
  </si>
  <si>
    <t>subsidiary</t>
  </si>
  <si>
    <t xml:space="preserve">Surplus from the change in </t>
  </si>
  <si>
    <t>the ownership interests in subsidiary</t>
  </si>
  <si>
    <t>Short-term loans from related parties in purchasse asset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</si>
</sst>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41" formatCode="_(* #,##0_);_(* \(#,##0\);_(* &quot;-&quot;_);_(@_)"/>
    <numFmt numFmtId="43" formatCode="_(* #,##0.00_);_(* \(#,##0.00\);_(* &quot;-&quot;??_);_(@_)"/>
    <numFmt numFmtId="164" formatCode="_-* #,##0.00_-;\-* #,##0.00_-;_-* &quot;-&quot;??_-;_-@_-"/>
    <numFmt numFmtId="165" formatCode="_-* #,##0_-;\-* #,##0_-;_-* &quot;-&quot;??_-;_-@_-"/>
    <numFmt numFmtId="166" formatCode="_(* #,##0_);_(* \(#,##0\);_(* &quot;-&quot;??_);_(@_)"/>
    <numFmt numFmtId="167" formatCode="_-* #,##0.0_-;\-* #,##0.0_-;_-* &quot;-&quot;??_-;_-@_-"/>
    <numFmt numFmtId="168" formatCode="#,##0.000_);\(#,##0.000\)"/>
    <numFmt numFmtId="169" formatCode="_-* #,##0.000_-;\-* #,##0.000_-;_-* &quot;-&quot;??_-;_-@_-"/>
  </numFmts>
  <fonts count="31">
    <font>
      <sz val="14"/>
      <name val="CordiaUPC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4"/>
      <name val="CordiaUPC"/>
      <family val="2"/>
    </font>
    <font>
      <sz val="15"/>
      <name val="Angsana New"/>
      <family val="1"/>
    </font>
    <font>
      <sz val="12"/>
      <name val="Times New Roman"/>
      <family val="1"/>
    </font>
    <font>
      <sz val="14"/>
      <name val="CordiaUPC"/>
      <family val="2"/>
      <charset val="222"/>
    </font>
    <font>
      <sz val="10"/>
      <name val="Arial"/>
      <family val="2"/>
    </font>
    <font>
      <sz val="11"/>
      <color rgb="FFFF0000"/>
      <name val="Calibri"/>
      <family val="2"/>
      <scheme val="minor"/>
    </font>
    <font>
      <b/>
      <sz val="11"/>
      <name val="Calibri"/>
      <family val="2"/>
      <scheme val="minor"/>
    </font>
    <font>
      <sz val="11"/>
      <name val="Calibri"/>
      <family val="2"/>
      <scheme val="minor"/>
    </font>
    <font>
      <i/>
      <sz val="11"/>
      <name val="Calibri"/>
      <family val="2"/>
      <scheme val="minor"/>
    </font>
    <font>
      <u/>
      <sz val="11"/>
      <name val="Calibri"/>
      <family val="2"/>
      <scheme val="minor"/>
    </font>
    <font>
      <b/>
      <i/>
      <sz val="11"/>
      <name val="Calibri"/>
      <family val="2"/>
      <scheme val="minor"/>
    </font>
    <font>
      <sz val="11"/>
      <color theme="0"/>
      <name val="Calibri"/>
      <family val="2"/>
      <scheme val="minor"/>
    </font>
    <font>
      <i/>
      <sz val="11"/>
      <color rgb="FFFF0000"/>
      <name val="Calibri"/>
      <family val="2"/>
      <scheme val="minor"/>
    </font>
    <font>
      <i/>
      <sz val="11"/>
      <color theme="0"/>
      <name val="Calibri"/>
      <family val="2"/>
      <scheme val="minor"/>
    </font>
    <font>
      <sz val="11"/>
      <color indexed="12"/>
      <name val="Calibri"/>
      <family val="2"/>
      <scheme val="minor"/>
    </font>
    <font>
      <b/>
      <u/>
      <sz val="11"/>
      <name val="Calibri"/>
      <family val="2"/>
      <scheme val="minor"/>
    </font>
    <font>
      <b/>
      <sz val="12"/>
      <name val="Calibri"/>
      <family val="2"/>
      <scheme val="minor"/>
    </font>
    <font>
      <b/>
      <sz val="14"/>
      <name val="Calibri"/>
      <family val="2"/>
      <scheme val="minor"/>
    </font>
    <font>
      <sz val="10"/>
      <color theme="1"/>
      <name val="Arial"/>
      <family val="2"/>
    </font>
    <font>
      <sz val="14"/>
      <name val="BrowalliaUPC"/>
      <family val="2"/>
    </font>
    <font>
      <sz val="11"/>
      <color theme="1"/>
      <name val="Calibri"/>
      <family val="2"/>
      <charset val="222"/>
      <scheme val="minor"/>
    </font>
    <font>
      <sz val="11"/>
      <name val="Calibri"/>
      <family val="2"/>
      <scheme val="minor"/>
    </font>
    <font>
      <sz val="11"/>
      <name val="Calibri"/>
      <family val="2"/>
      <scheme val="minor"/>
    </font>
    <font>
      <i/>
      <sz val="11"/>
      <name val="Calibri"/>
      <family val="2"/>
      <scheme val="minor"/>
    </font>
    <font>
      <b/>
      <sz val="11"/>
      <name val="Calibri"/>
      <family val="2"/>
      <scheme val="minor"/>
    </font>
    <font>
      <sz val="11"/>
      <color indexed="9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 tint="-0.14999847407452621"/>
        <bgColor indexed="64"/>
      </patternFill>
    </fill>
  </fills>
  <borders count="7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double">
        <color indexed="64"/>
      </top>
      <bottom/>
      <diagonal/>
    </border>
  </borders>
  <cellStyleXfs count="56">
    <xf numFmtId="0" fontId="0" fillId="0" borderId="0"/>
    <xf numFmtId="164" fontId="8" fillId="0" borderId="0" applyFont="0" applyFill="0" applyBorder="0" applyAlignment="0" applyProtection="0"/>
    <xf numFmtId="0" fontId="8" fillId="0" borderId="0"/>
    <xf numFmtId="0" fontId="5" fillId="0" borderId="0"/>
    <xf numFmtId="0" fontId="7" fillId="0" borderId="0"/>
    <xf numFmtId="0" fontId="7" fillId="0" borderId="0">
      <alignment vertical="center"/>
    </xf>
    <xf numFmtId="0" fontId="6" fillId="0" borderId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43" fontId="9" fillId="0" borderId="0" applyFont="0" applyFill="0" applyBorder="0" applyAlignment="0" applyProtection="0"/>
    <xf numFmtId="0" fontId="9" fillId="0" borderId="0"/>
    <xf numFmtId="43" fontId="4" fillId="0" borderId="0" applyFont="0" applyFill="0" applyBorder="0" applyAlignment="0" applyProtection="0"/>
    <xf numFmtId="0" fontId="23" fillId="0" borderId="0"/>
    <xf numFmtId="0" fontId="9" fillId="0" borderId="0"/>
    <xf numFmtId="43" fontId="24" fillId="0" borderId="0" applyFont="0" applyFill="0" applyBorder="0" applyAlignment="0" applyProtection="0"/>
    <xf numFmtId="0" fontId="4" fillId="0" borderId="0"/>
    <xf numFmtId="0" fontId="25" fillId="0" borderId="0"/>
    <xf numFmtId="0" fontId="3" fillId="0" borderId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</cellStyleXfs>
  <cellXfs count="232">
    <xf numFmtId="0" fontId="0" fillId="0" borderId="0" xfId="0"/>
    <xf numFmtId="37" fontId="11" fillId="0" borderId="0" xfId="0" applyNumberFormat="1" applyFont="1"/>
    <xf numFmtId="49" fontId="13" fillId="0" borderId="0" xfId="0" applyNumberFormat="1" applyFont="1" applyAlignment="1">
      <alignment horizontal="center"/>
    </xf>
    <xf numFmtId="38" fontId="11" fillId="0" borderId="0" xfId="0" applyNumberFormat="1" applyFont="1"/>
    <xf numFmtId="0" fontId="11" fillId="0" borderId="0" xfId="0" applyFont="1"/>
    <xf numFmtId="38" fontId="12" fillId="0" borderId="0" xfId="0" applyNumberFormat="1" applyFont="1" applyAlignment="1">
      <alignment horizontal="justify"/>
    </xf>
    <xf numFmtId="38" fontId="12" fillId="0" borderId="0" xfId="0" applyNumberFormat="1" applyFont="1"/>
    <xf numFmtId="37" fontId="12" fillId="0" borderId="0" xfId="0" applyNumberFormat="1" applyFont="1"/>
    <xf numFmtId="0" fontId="12" fillId="0" borderId="0" xfId="0" applyFont="1"/>
    <xf numFmtId="38" fontId="14" fillId="0" borderId="0" xfId="0" applyNumberFormat="1" applyFont="1" applyAlignment="1">
      <alignment horizontal="center"/>
    </xf>
    <xf numFmtId="0" fontId="15" fillId="0" borderId="0" xfId="5" applyFont="1" applyAlignment="1">
      <alignment horizontal="left"/>
    </xf>
    <xf numFmtId="0" fontId="12" fillId="0" borderId="0" xfId="5" applyFont="1" applyAlignment="1"/>
    <xf numFmtId="165" fontId="12" fillId="0" borderId="0" xfId="1" applyNumberFormat="1" applyFont="1" applyFill="1" applyAlignment="1"/>
    <xf numFmtId="165" fontId="12" fillId="0" borderId="0" xfId="1" applyNumberFormat="1" applyFont="1" applyFill="1" applyAlignment="1">
      <alignment horizontal="left"/>
    </xf>
    <xf numFmtId="0" fontId="11" fillId="0" borderId="0" xfId="5" applyFont="1" applyAlignment="1"/>
    <xf numFmtId="165" fontId="12" fillId="0" borderId="0" xfId="1" applyNumberFormat="1" applyFont="1" applyFill="1" applyAlignment="1">
      <alignment horizontal="right"/>
    </xf>
    <xf numFmtId="165" fontId="12" fillId="0" borderId="0" xfId="1" applyNumberFormat="1" applyFont="1" applyFill="1" applyAlignment="1">
      <alignment horizontal="center"/>
    </xf>
    <xf numFmtId="165" fontId="11" fillId="0" borderId="1" xfId="1" applyNumberFormat="1" applyFont="1" applyFill="1" applyBorder="1" applyAlignment="1">
      <alignment horizontal="right"/>
    </xf>
    <xf numFmtId="165" fontId="11" fillId="0" borderId="0" xfId="1" applyNumberFormat="1" applyFont="1" applyFill="1" applyAlignment="1"/>
    <xf numFmtId="165" fontId="11" fillId="0" borderId="0" xfId="1" applyNumberFormat="1" applyFont="1" applyFill="1" applyAlignment="1">
      <alignment horizontal="right"/>
    </xf>
    <xf numFmtId="165" fontId="12" fillId="0" borderId="2" xfId="1" applyNumberFormat="1" applyFont="1" applyFill="1" applyBorder="1" applyAlignment="1"/>
    <xf numFmtId="165" fontId="11" fillId="0" borderId="3" xfId="1" applyNumberFormat="1" applyFont="1" applyFill="1" applyBorder="1" applyAlignment="1"/>
    <xf numFmtId="0" fontId="12" fillId="0" borderId="0" xfId="5" applyFont="1" applyAlignment="1">
      <alignment horizontal="left" indent="1"/>
    </xf>
    <xf numFmtId="165" fontId="12" fillId="0" borderId="0" xfId="1" applyNumberFormat="1" applyFont="1" applyFill="1"/>
    <xf numFmtId="38" fontId="15" fillId="0" borderId="0" xfId="0" applyNumberFormat="1" applyFont="1" applyAlignment="1">
      <alignment horizontal="center"/>
    </xf>
    <xf numFmtId="165" fontId="11" fillId="0" borderId="1" xfId="1" applyNumberFormat="1" applyFont="1" applyFill="1" applyBorder="1"/>
    <xf numFmtId="165" fontId="11" fillId="0" borderId="0" xfId="1" applyNumberFormat="1" applyFont="1" applyFill="1"/>
    <xf numFmtId="37" fontId="12" fillId="0" borderId="0" xfId="4" applyNumberFormat="1" applyFont="1"/>
    <xf numFmtId="0" fontId="15" fillId="0" borderId="0" xfId="5" applyFont="1" applyAlignment="1">
      <alignment horizontal="justify"/>
    </xf>
    <xf numFmtId="0" fontId="11" fillId="0" borderId="0" xfId="5" applyFont="1" applyAlignment="1">
      <alignment horizontal="justify"/>
    </xf>
    <xf numFmtId="0" fontId="15" fillId="0" borderId="0" xfId="5" applyFont="1" applyAlignment="1"/>
    <xf numFmtId="37" fontId="12" fillId="0" borderId="0" xfId="0" applyNumberFormat="1" applyFont="1" applyAlignment="1">
      <alignment horizontal="center"/>
    </xf>
    <xf numFmtId="38" fontId="12" fillId="0" borderId="0" xfId="0" applyNumberFormat="1" applyFont="1" applyAlignment="1">
      <alignment horizontal="center"/>
    </xf>
    <xf numFmtId="37" fontId="12" fillId="0" borderId="0" xfId="5" applyNumberFormat="1" applyFont="1" applyAlignment="1"/>
    <xf numFmtId="37" fontId="12" fillId="0" borderId="0" xfId="0" applyNumberFormat="1" applyFont="1" applyAlignment="1">
      <alignment horizontal="right"/>
    </xf>
    <xf numFmtId="165" fontId="12" fillId="0" borderId="3" xfId="1" applyNumberFormat="1" applyFont="1" applyFill="1" applyBorder="1" applyAlignment="1"/>
    <xf numFmtId="0" fontId="13" fillId="0" borderId="0" xfId="5" applyFont="1" applyAlignment="1"/>
    <xf numFmtId="0" fontId="12" fillId="0" borderId="0" xfId="5" applyFont="1" applyAlignment="1">
      <alignment horizontal="left" indent="2"/>
    </xf>
    <xf numFmtId="37" fontId="12" fillId="0" borderId="4" xfId="0" applyNumberFormat="1" applyFont="1" applyBorder="1" applyAlignment="1">
      <alignment horizontal="right"/>
    </xf>
    <xf numFmtId="165" fontId="12" fillId="0" borderId="4" xfId="1" applyNumberFormat="1" applyFont="1" applyFill="1" applyBorder="1" applyAlignment="1">
      <alignment horizontal="right"/>
    </xf>
    <xf numFmtId="37" fontId="12" fillId="0" borderId="0" xfId="4" applyNumberFormat="1" applyFont="1" applyAlignment="1">
      <alignment horizontal="center"/>
    </xf>
    <xf numFmtId="37" fontId="11" fillId="0" borderId="0" xfId="4" applyNumberFormat="1" applyFont="1"/>
    <xf numFmtId="38" fontId="13" fillId="0" borderId="0" xfId="0" applyNumberFormat="1" applyFont="1"/>
    <xf numFmtId="0" fontId="11" fillId="0" borderId="0" xfId="5" applyFont="1" applyAlignment="1">
      <alignment horizontal="justify" vertical="center"/>
    </xf>
    <xf numFmtId="37" fontId="11" fillId="0" borderId="3" xfId="4" applyNumberFormat="1" applyFont="1" applyBorder="1"/>
    <xf numFmtId="38" fontId="10" fillId="0" borderId="0" xfId="0" applyNumberFormat="1" applyFont="1"/>
    <xf numFmtId="38" fontId="17" fillId="0" borderId="0" xfId="0" applyNumberFormat="1" applyFont="1" applyAlignment="1">
      <alignment horizontal="center"/>
    </xf>
    <xf numFmtId="0" fontId="12" fillId="0" borderId="0" xfId="5" applyFont="1" applyAlignment="1">
      <alignment horizontal="justify" vertical="center"/>
    </xf>
    <xf numFmtId="38" fontId="12" fillId="0" borderId="0" xfId="0" applyNumberFormat="1" applyFont="1" applyAlignment="1">
      <alignment horizontal="justify" vertical="center"/>
    </xf>
    <xf numFmtId="38" fontId="12" fillId="0" borderId="0" xfId="0" applyNumberFormat="1" applyFont="1" applyAlignment="1">
      <alignment horizontal="left"/>
    </xf>
    <xf numFmtId="0" fontId="11" fillId="0" borderId="0" xfId="0" applyFont="1" applyAlignment="1">
      <alignment horizontal="left"/>
    </xf>
    <xf numFmtId="0" fontId="11" fillId="0" borderId="0" xfId="0" applyFont="1" applyAlignment="1">
      <alignment horizontal="left" vertical="center"/>
    </xf>
    <xf numFmtId="0" fontId="15" fillId="0" borderId="0" xfId="0" applyFont="1" applyAlignment="1">
      <alignment horizontal="justify"/>
    </xf>
    <xf numFmtId="41" fontId="12" fillId="0" borderId="0" xfId="1" applyNumberFormat="1" applyFont="1" applyFill="1" applyBorder="1"/>
    <xf numFmtId="0" fontId="11" fillId="0" borderId="0" xfId="0" applyFont="1" applyAlignment="1">
      <alignment horizontal="justify"/>
    </xf>
    <xf numFmtId="41" fontId="12" fillId="0" borderId="0" xfId="1" applyNumberFormat="1" applyFont="1" applyFill="1"/>
    <xf numFmtId="0" fontId="12" fillId="0" borderId="0" xfId="0" applyFont="1" applyAlignment="1">
      <alignment horizontal="left"/>
    </xf>
    <xf numFmtId="0" fontId="12" fillId="0" borderId="0" xfId="0" applyFont="1" applyAlignment="1">
      <alignment horizontal="justify"/>
    </xf>
    <xf numFmtId="0" fontId="12" fillId="0" borderId="0" xfId="0" applyFont="1" applyAlignment="1">
      <alignment horizontal="left" indent="1"/>
    </xf>
    <xf numFmtId="41" fontId="12" fillId="0" borderId="4" xfId="1" applyNumberFormat="1" applyFont="1" applyFill="1" applyBorder="1" applyAlignment="1">
      <alignment horizontal="right"/>
    </xf>
    <xf numFmtId="165" fontId="12" fillId="0" borderId="4" xfId="1" applyNumberFormat="1" applyFont="1" applyFill="1" applyBorder="1"/>
    <xf numFmtId="41" fontId="11" fillId="0" borderId="0" xfId="1" applyNumberFormat="1" applyFont="1" applyFill="1" applyAlignment="1">
      <alignment horizontal="right"/>
    </xf>
    <xf numFmtId="41" fontId="11" fillId="0" borderId="0" xfId="0" applyNumberFormat="1" applyFont="1" applyAlignment="1">
      <alignment horizontal="center"/>
    </xf>
    <xf numFmtId="41" fontId="11" fillId="0" borderId="0" xfId="0" applyNumberFormat="1" applyFont="1"/>
    <xf numFmtId="0" fontId="15" fillId="0" borderId="0" xfId="0" applyFont="1" applyAlignment="1">
      <alignment horizontal="left"/>
    </xf>
    <xf numFmtId="41" fontId="12" fillId="0" borderId="0" xfId="1" applyNumberFormat="1" applyFont="1" applyFill="1" applyAlignment="1">
      <alignment horizontal="right"/>
    </xf>
    <xf numFmtId="41" fontId="12" fillId="0" borderId="0" xfId="1" applyNumberFormat="1" applyFont="1" applyFill="1" applyAlignment="1">
      <alignment horizontal="center"/>
    </xf>
    <xf numFmtId="165" fontId="12" fillId="0" borderId="0" xfId="1" applyNumberFormat="1" applyFont="1" applyFill="1" applyBorder="1" applyAlignment="1">
      <alignment horizontal="right"/>
    </xf>
    <xf numFmtId="41" fontId="11" fillId="0" borderId="0" xfId="1" applyNumberFormat="1" applyFont="1" applyFill="1" applyAlignment="1">
      <alignment horizontal="center"/>
    </xf>
    <xf numFmtId="41" fontId="11" fillId="0" borderId="0" xfId="1" applyNumberFormat="1" applyFont="1" applyFill="1"/>
    <xf numFmtId="41" fontId="11" fillId="0" borderId="2" xfId="1" applyNumberFormat="1" applyFont="1" applyFill="1" applyBorder="1" applyAlignment="1">
      <alignment horizontal="right"/>
    </xf>
    <xf numFmtId="41" fontId="11" fillId="0" borderId="0" xfId="1" applyNumberFormat="1" applyFont="1" applyFill="1" applyBorder="1" applyAlignment="1">
      <alignment horizontal="right"/>
    </xf>
    <xf numFmtId="41" fontId="11" fillId="0" borderId="0" xfId="1" applyNumberFormat="1" applyFont="1" applyFill="1" applyBorder="1" applyAlignment="1">
      <alignment horizontal="center"/>
    </xf>
    <xf numFmtId="41" fontId="11" fillId="0" borderId="0" xfId="1" applyNumberFormat="1" applyFont="1" applyFill="1" applyBorder="1"/>
    <xf numFmtId="41" fontId="12" fillId="0" borderId="0" xfId="1" applyNumberFormat="1" applyFont="1" applyFill="1" applyBorder="1" applyAlignment="1">
      <alignment horizontal="right"/>
    </xf>
    <xf numFmtId="41" fontId="12" fillId="0" borderId="0" xfId="1" applyNumberFormat="1" applyFont="1" applyFill="1" applyBorder="1" applyAlignment="1">
      <alignment horizontal="center"/>
    </xf>
    <xf numFmtId="41" fontId="11" fillId="0" borderId="4" xfId="1" applyNumberFormat="1" applyFont="1" applyFill="1" applyBorder="1" applyAlignment="1">
      <alignment horizontal="right"/>
    </xf>
    <xf numFmtId="164" fontId="11" fillId="0" borderId="0" xfId="1" applyFont="1" applyFill="1"/>
    <xf numFmtId="0" fontId="16" fillId="0" borderId="0" xfId="0" applyFont="1" applyAlignment="1">
      <alignment horizontal="justify"/>
    </xf>
    <xf numFmtId="38" fontId="18" fillId="0" borderId="0" xfId="0" applyNumberFormat="1" applyFont="1" applyAlignment="1">
      <alignment horizontal="center"/>
    </xf>
    <xf numFmtId="38" fontId="16" fillId="0" borderId="0" xfId="0" applyNumberFormat="1" applyFont="1"/>
    <xf numFmtId="0" fontId="16" fillId="0" borderId="6" xfId="0" applyFont="1" applyBorder="1"/>
    <xf numFmtId="41" fontId="12" fillId="0" borderId="0" xfId="0" applyNumberFormat="1" applyFont="1" applyAlignment="1">
      <alignment horizontal="right" vertical="center"/>
    </xf>
    <xf numFmtId="164" fontId="12" fillId="0" borderId="0" xfId="1" applyFont="1" applyFill="1"/>
    <xf numFmtId="41" fontId="11" fillId="0" borderId="0" xfId="0" applyNumberFormat="1" applyFont="1" applyAlignment="1">
      <alignment horizontal="right" vertical="center"/>
    </xf>
    <xf numFmtId="41" fontId="11" fillId="0" borderId="6" xfId="0" applyNumberFormat="1" applyFont="1" applyBorder="1" applyAlignment="1">
      <alignment horizontal="right" vertical="center"/>
    </xf>
    <xf numFmtId="38" fontId="12" fillId="0" borderId="0" xfId="0" applyNumberFormat="1" applyFont="1" applyAlignment="1">
      <alignment vertical="center"/>
    </xf>
    <xf numFmtId="38" fontId="11" fillId="0" borderId="0" xfId="0" applyNumberFormat="1" applyFont="1" applyAlignment="1">
      <alignment vertical="center"/>
    </xf>
    <xf numFmtId="0" fontId="19" fillId="0" borderId="0" xfId="0" applyFont="1" applyAlignment="1">
      <alignment horizontal="justify" vertical="center"/>
    </xf>
    <xf numFmtId="0" fontId="12" fillId="0" borderId="0" xfId="0" applyFont="1" applyAlignment="1">
      <alignment vertical="center"/>
    </xf>
    <xf numFmtId="168" fontId="12" fillId="0" borderId="3" xfId="0" applyNumberFormat="1" applyFont="1" applyBorder="1"/>
    <xf numFmtId="39" fontId="12" fillId="0" borderId="0" xfId="0" applyNumberFormat="1" applyFont="1" applyAlignment="1">
      <alignment horizontal="right"/>
    </xf>
    <xf numFmtId="0" fontId="12" fillId="0" borderId="0" xfId="3" applyFont="1" applyAlignment="1">
      <alignment vertical="center"/>
    </xf>
    <xf numFmtId="0" fontId="12" fillId="0" borderId="0" xfId="3" applyFont="1" applyAlignment="1">
      <alignment horizontal="center" vertical="center"/>
    </xf>
    <xf numFmtId="37" fontId="20" fillId="0" borderId="0" xfId="3" applyNumberFormat="1" applyFont="1" applyAlignment="1">
      <alignment horizontal="center" vertical="center"/>
    </xf>
    <xf numFmtId="0" fontId="12" fillId="0" borderId="0" xfId="2" applyFont="1" applyAlignment="1">
      <alignment horizontal="center" vertical="center"/>
    </xf>
    <xf numFmtId="37" fontId="12" fillId="0" borderId="0" xfId="3" applyNumberFormat="1" applyFont="1" applyAlignment="1">
      <alignment horizontal="center" vertical="center"/>
    </xf>
    <xf numFmtId="37" fontId="12" fillId="0" borderId="0" xfId="2" applyNumberFormat="1" applyFont="1" applyAlignment="1">
      <alignment horizontal="center" vertical="center"/>
    </xf>
    <xf numFmtId="0" fontId="12" fillId="0" borderId="0" xfId="2" applyFont="1" applyAlignment="1">
      <alignment vertical="center"/>
    </xf>
    <xf numFmtId="0" fontId="11" fillId="0" borderId="0" xfId="2" applyFont="1" applyAlignment="1">
      <alignment horizontal="left" vertical="center"/>
    </xf>
    <xf numFmtId="0" fontId="13" fillId="0" borderId="0" xfId="2" applyFont="1" applyAlignment="1">
      <alignment horizontal="center" vertical="center"/>
    </xf>
    <xf numFmtId="0" fontId="15" fillId="0" borderId="0" xfId="3" applyFont="1" applyAlignment="1">
      <alignment horizontal="center" vertical="center"/>
    </xf>
    <xf numFmtId="0" fontId="11" fillId="0" borderId="0" xfId="3" applyFont="1" applyAlignment="1">
      <alignment vertical="center"/>
    </xf>
    <xf numFmtId="0" fontId="15" fillId="0" borderId="0" xfId="2" applyFont="1" applyAlignment="1">
      <alignment horizontal="left" vertical="center" indent="1"/>
    </xf>
    <xf numFmtId="0" fontId="12" fillId="0" borderId="0" xfId="2" applyFont="1" applyAlignment="1">
      <alignment horizontal="left" vertical="center" indent="2"/>
    </xf>
    <xf numFmtId="0" fontId="13" fillId="0" borderId="0" xfId="3" applyFont="1" applyAlignment="1">
      <alignment horizontal="center" vertical="center"/>
    </xf>
    <xf numFmtId="37" fontId="12" fillId="0" borderId="0" xfId="3" applyNumberFormat="1" applyFont="1" applyAlignment="1">
      <alignment vertical="center"/>
    </xf>
    <xf numFmtId="166" fontId="11" fillId="0" borderId="1" xfId="1" applyNumberFormat="1" applyFont="1" applyFill="1" applyBorder="1" applyAlignment="1">
      <alignment vertical="center"/>
    </xf>
    <xf numFmtId="0" fontId="12" fillId="0" borderId="0" xfId="2" applyFont="1" applyAlignment="1">
      <alignment horizontal="left" vertical="center" indent="1"/>
    </xf>
    <xf numFmtId="166" fontId="12" fillId="0" borderId="0" xfId="1" applyNumberFormat="1" applyFont="1" applyFill="1" applyAlignment="1">
      <alignment vertical="center"/>
    </xf>
    <xf numFmtId="166" fontId="12" fillId="0" borderId="0" xfId="1" applyNumberFormat="1" applyFont="1" applyFill="1" applyAlignment="1">
      <alignment horizontal="center" vertical="center"/>
    </xf>
    <xf numFmtId="166" fontId="12" fillId="0" borderId="4" xfId="1" applyNumberFormat="1" applyFont="1" applyFill="1" applyBorder="1" applyAlignment="1">
      <alignment vertical="center"/>
    </xf>
    <xf numFmtId="166" fontId="11" fillId="0" borderId="1" xfId="1" applyNumberFormat="1" applyFont="1" applyFill="1" applyBorder="1" applyAlignment="1">
      <alignment horizontal="right" vertical="center"/>
    </xf>
    <xf numFmtId="166" fontId="11" fillId="0" borderId="0" xfId="1" applyNumberFormat="1" applyFont="1" applyFill="1" applyAlignment="1">
      <alignment vertical="center"/>
    </xf>
    <xf numFmtId="39" fontId="12" fillId="0" borderId="0" xfId="2" applyNumberFormat="1" applyFont="1" applyAlignment="1">
      <alignment horizontal="right" vertical="center"/>
    </xf>
    <xf numFmtId="39" fontId="13" fillId="0" borderId="0" xfId="2" applyNumberFormat="1" applyFont="1" applyAlignment="1">
      <alignment horizontal="right" vertical="center"/>
    </xf>
    <xf numFmtId="166" fontId="15" fillId="0" borderId="0" xfId="1" applyNumberFormat="1" applyFont="1" applyFill="1" applyAlignment="1">
      <alignment horizontal="right" vertical="center"/>
    </xf>
    <xf numFmtId="0" fontId="12" fillId="0" borderId="0" xfId="2" applyFont="1" applyAlignment="1">
      <alignment horizontal="left" vertical="center"/>
    </xf>
    <xf numFmtId="166" fontId="11" fillId="0" borderId="0" xfId="1" applyNumberFormat="1" applyFont="1" applyFill="1" applyAlignment="1">
      <alignment horizontal="right" vertical="center" wrapText="1"/>
    </xf>
    <xf numFmtId="166" fontId="11" fillId="0" borderId="0" xfId="1" applyNumberFormat="1" applyFont="1" applyFill="1" applyAlignment="1">
      <alignment horizontal="right" vertical="center"/>
    </xf>
    <xf numFmtId="166" fontId="11" fillId="0" borderId="3" xfId="1" applyNumberFormat="1" applyFont="1" applyFill="1" applyBorder="1" applyAlignment="1">
      <alignment vertical="center"/>
    </xf>
    <xf numFmtId="38" fontId="11" fillId="0" borderId="0" xfId="3" applyNumberFormat="1" applyFont="1"/>
    <xf numFmtId="37" fontId="12" fillId="0" borderId="0" xfId="3" applyNumberFormat="1" applyFont="1" applyAlignment="1">
      <alignment horizontal="centerContinuous" vertical="center"/>
    </xf>
    <xf numFmtId="0" fontId="12" fillId="0" borderId="0" xfId="3" applyFont="1" applyAlignment="1">
      <alignment horizontal="centerContinuous" vertical="center"/>
    </xf>
    <xf numFmtId="166" fontId="11" fillId="0" borderId="0" xfId="1" applyNumberFormat="1" applyFont="1" applyFill="1" applyBorder="1" applyAlignment="1">
      <alignment vertical="center"/>
    </xf>
    <xf numFmtId="166" fontId="15" fillId="0" borderId="0" xfId="1" applyNumberFormat="1" applyFont="1" applyFill="1" applyBorder="1" applyAlignment="1">
      <alignment horizontal="right" vertical="center"/>
    </xf>
    <xf numFmtId="166" fontId="11" fillId="0" borderId="0" xfId="1" applyNumberFormat="1" applyFont="1" applyFill="1" applyBorder="1" applyAlignment="1">
      <alignment horizontal="right" vertical="center" wrapText="1"/>
    </xf>
    <xf numFmtId="166" fontId="12" fillId="0" borderId="0" xfId="1" applyNumberFormat="1" applyFont="1" applyFill="1" applyAlignment="1">
      <alignment vertical="top" wrapText="1"/>
    </xf>
    <xf numFmtId="166" fontId="12" fillId="0" borderId="0" xfId="1" applyNumberFormat="1" applyFont="1" applyFill="1" applyAlignment="1">
      <alignment horizontal="right" vertical="center" wrapText="1"/>
    </xf>
    <xf numFmtId="166" fontId="11" fillId="0" borderId="2" xfId="1" applyNumberFormat="1" applyFont="1" applyFill="1" applyBorder="1" applyAlignment="1">
      <alignment vertical="center"/>
    </xf>
    <xf numFmtId="166" fontId="11" fillId="0" borderId="3" xfId="1" applyNumberFormat="1" applyFont="1" applyFill="1" applyBorder="1" applyAlignment="1">
      <alignment horizontal="right" vertical="center"/>
    </xf>
    <xf numFmtId="165" fontId="11" fillId="0" borderId="1" xfId="1" applyNumberFormat="1" applyFont="1" applyFill="1" applyBorder="1" applyAlignment="1"/>
    <xf numFmtId="0" fontId="11" fillId="0" borderId="0" xfId="5" applyFont="1" applyAlignment="1">
      <alignment horizontal="left" vertical="center" indent="1"/>
    </xf>
    <xf numFmtId="0" fontId="11" fillId="0" borderId="0" xfId="5" applyFont="1" applyAlignment="1">
      <alignment horizontal="left"/>
    </xf>
    <xf numFmtId="0" fontId="12" fillId="0" borderId="0" xfId="5" applyFont="1" applyAlignment="1">
      <alignment horizontal="left"/>
    </xf>
    <xf numFmtId="0" fontId="12" fillId="0" borderId="0" xfId="0" applyFont="1" applyAlignment="1">
      <alignment horizontal="center"/>
    </xf>
    <xf numFmtId="0" fontId="12" fillId="0" borderId="0" xfId="5" applyFont="1" applyAlignment="1">
      <alignment horizontal="justify"/>
    </xf>
    <xf numFmtId="38" fontId="21" fillId="0" borderId="0" xfId="0" applyNumberFormat="1" applyFont="1"/>
    <xf numFmtId="38" fontId="22" fillId="0" borderId="0" xfId="0" applyNumberFormat="1" applyFont="1"/>
    <xf numFmtId="37" fontId="11" fillId="0" borderId="1" xfId="4" applyNumberFormat="1" applyFont="1" applyBorder="1"/>
    <xf numFmtId="0" fontId="21" fillId="0" borderId="0" xfId="0" applyFont="1" applyAlignment="1">
      <alignment horizontal="left"/>
    </xf>
    <xf numFmtId="3" fontId="12" fillId="0" borderId="0" xfId="3" applyNumberFormat="1" applyFont="1" applyAlignment="1">
      <alignment horizontal="centerContinuous" vertical="center"/>
    </xf>
    <xf numFmtId="40" fontId="21" fillId="0" borderId="0" xfId="1" applyNumberFormat="1" applyFont="1" applyFill="1" applyAlignment="1">
      <alignment horizontal="left"/>
    </xf>
    <xf numFmtId="41" fontId="11" fillId="0" borderId="5" xfId="1" applyNumberFormat="1" applyFont="1" applyFill="1" applyBorder="1" applyAlignment="1">
      <alignment horizontal="right"/>
    </xf>
    <xf numFmtId="0" fontId="15" fillId="0" borderId="0" xfId="0" applyFont="1" applyAlignment="1">
      <alignment horizontal="left" indent="1"/>
    </xf>
    <xf numFmtId="0" fontId="11" fillId="0" borderId="0" xfId="0" applyFont="1" applyAlignment="1">
      <alignment horizontal="left" indent="1"/>
    </xf>
    <xf numFmtId="38" fontId="13" fillId="0" borderId="0" xfId="0" applyNumberFormat="1" applyFont="1" applyAlignment="1">
      <alignment horizontal="center"/>
    </xf>
    <xf numFmtId="49" fontId="12" fillId="0" borderId="0" xfId="0" applyNumberFormat="1" applyFont="1" applyAlignment="1">
      <alignment horizontal="center"/>
    </xf>
    <xf numFmtId="0" fontId="13" fillId="0" borderId="0" xfId="5" applyFont="1" applyAlignment="1">
      <alignment horizontal="center"/>
    </xf>
    <xf numFmtId="38" fontId="11" fillId="0" borderId="0" xfId="0" applyNumberFormat="1" applyFont="1" applyAlignment="1">
      <alignment horizontal="center" vertical="center"/>
    </xf>
    <xf numFmtId="0" fontId="12" fillId="0" borderId="4" xfId="2" applyFont="1" applyBorder="1" applyAlignment="1">
      <alignment horizontal="center" vertical="center"/>
    </xf>
    <xf numFmtId="37" fontId="11" fillId="0" borderId="0" xfId="3" applyNumberFormat="1" applyFont="1" applyAlignment="1">
      <alignment horizontal="center" vertical="center"/>
    </xf>
    <xf numFmtId="38" fontId="11" fillId="0" borderId="0" xfId="0" applyNumberFormat="1" applyFont="1" applyAlignment="1">
      <alignment horizontal="justify"/>
    </xf>
    <xf numFmtId="164" fontId="12" fillId="0" borderId="4" xfId="1" applyFont="1" applyFill="1" applyBorder="1" applyAlignment="1">
      <alignment horizontal="right"/>
    </xf>
    <xf numFmtId="164" fontId="11" fillId="0" borderId="2" xfId="1" applyFont="1" applyFill="1" applyBorder="1" applyAlignment="1">
      <alignment horizontal="right"/>
    </xf>
    <xf numFmtId="164" fontId="11" fillId="0" borderId="0" xfId="1" applyFont="1" applyFill="1" applyBorder="1"/>
    <xf numFmtId="164" fontId="11" fillId="0" borderId="4" xfId="1" applyFont="1" applyFill="1" applyBorder="1" applyAlignment="1">
      <alignment horizontal="right"/>
    </xf>
    <xf numFmtId="169" fontId="12" fillId="0" borderId="3" xfId="1" applyNumberFormat="1" applyFont="1" applyFill="1" applyBorder="1"/>
    <xf numFmtId="165" fontId="12" fillId="0" borderId="0" xfId="1" applyNumberFormat="1" applyFont="1" applyFill="1" applyBorder="1"/>
    <xf numFmtId="40" fontId="12" fillId="0" borderId="0" xfId="0" applyNumberFormat="1" applyFont="1"/>
    <xf numFmtId="41" fontId="12" fillId="0" borderId="4" xfId="1" applyNumberFormat="1" applyFont="1" applyFill="1" applyBorder="1"/>
    <xf numFmtId="165" fontId="11" fillId="0" borderId="4" xfId="1" applyNumberFormat="1" applyFont="1" applyFill="1" applyBorder="1" applyAlignment="1">
      <alignment horizontal="right"/>
    </xf>
    <xf numFmtId="167" fontId="12" fillId="0" borderId="0" xfId="1" applyNumberFormat="1" applyFont="1" applyFill="1"/>
    <xf numFmtId="166" fontId="12" fillId="0" borderId="0" xfId="3" applyNumberFormat="1" applyFont="1" applyAlignment="1">
      <alignment vertical="center"/>
    </xf>
    <xf numFmtId="0" fontId="12" fillId="3" borderId="0" xfId="2" applyFont="1" applyFill="1" applyAlignment="1">
      <alignment horizontal="left" vertical="center" indent="2"/>
    </xf>
    <xf numFmtId="0" fontId="13" fillId="3" borderId="0" xfId="3" applyFont="1" applyFill="1" applyAlignment="1">
      <alignment horizontal="center" vertical="center"/>
    </xf>
    <xf numFmtId="0" fontId="11" fillId="3" borderId="0" xfId="3" applyFont="1" applyFill="1" applyAlignment="1">
      <alignment vertical="center"/>
    </xf>
    <xf numFmtId="166" fontId="12" fillId="3" borderId="0" xfId="1" applyNumberFormat="1" applyFont="1" applyFill="1" applyAlignment="1">
      <alignment horizontal="center" vertical="center"/>
    </xf>
    <xf numFmtId="166" fontId="12" fillId="3" borderId="0" xfId="1" applyNumberFormat="1" applyFont="1" applyFill="1" applyAlignment="1">
      <alignment vertical="center"/>
    </xf>
    <xf numFmtId="0" fontId="12" fillId="3" borderId="0" xfId="3" applyFont="1" applyFill="1" applyAlignment="1">
      <alignment vertical="center"/>
    </xf>
    <xf numFmtId="165" fontId="26" fillId="0" borderId="3" xfId="1" applyNumberFormat="1" applyFont="1" applyBorder="1"/>
    <xf numFmtId="0" fontId="27" fillId="0" borderId="0" xfId="0" applyFont="1" applyAlignment="1">
      <alignment horizontal="left"/>
    </xf>
    <xf numFmtId="38" fontId="28" fillId="0" borderId="0" xfId="0" applyNumberFormat="1" applyFont="1" applyAlignment="1">
      <alignment horizontal="center"/>
    </xf>
    <xf numFmtId="38" fontId="29" fillId="0" borderId="0" xfId="0" applyNumberFormat="1" applyFont="1"/>
    <xf numFmtId="41" fontId="27" fillId="0" borderId="0" xfId="1" applyNumberFormat="1" applyFont="1" applyBorder="1" applyAlignment="1">
      <alignment horizontal="center"/>
    </xf>
    <xf numFmtId="41" fontId="27" fillId="0" borderId="0" xfId="1" applyNumberFormat="1" applyFont="1" applyBorder="1"/>
    <xf numFmtId="41" fontId="27" fillId="0" borderId="4" xfId="1" applyNumberFormat="1" applyFont="1" applyBorder="1" applyAlignment="1">
      <alignment horizontal="right"/>
    </xf>
    <xf numFmtId="164" fontId="27" fillId="0" borderId="4" xfId="1" applyFont="1" applyBorder="1" applyAlignment="1">
      <alignment horizontal="right"/>
    </xf>
    <xf numFmtId="38" fontId="12" fillId="0" borderId="0" xfId="0" applyNumberFormat="1" applyFont="1" applyAlignment="1">
      <alignment horizontal="left" vertical="center"/>
    </xf>
    <xf numFmtId="37" fontId="11" fillId="0" borderId="0" xfId="0" applyNumberFormat="1" applyFont="1" applyAlignment="1">
      <alignment horizontal="left" vertical="center"/>
    </xf>
    <xf numFmtId="37" fontId="12" fillId="0" borderId="0" xfId="0" applyNumberFormat="1" applyFont="1" applyAlignment="1">
      <alignment horizontal="right" vertical="center"/>
    </xf>
    <xf numFmtId="0" fontId="11" fillId="0" borderId="0" xfId="0" applyFont="1" applyAlignment="1">
      <alignment horizontal="center"/>
    </xf>
    <xf numFmtId="0" fontId="12" fillId="0" borderId="0" xfId="0" applyFont="1" applyAlignment="1">
      <alignment horizontal="center" vertical="center"/>
    </xf>
    <xf numFmtId="49" fontId="12" fillId="0" borderId="0" xfId="0" applyNumberFormat="1" applyFont="1" applyAlignment="1">
      <alignment horizontal="center" vertical="center"/>
    </xf>
    <xf numFmtId="0" fontId="13" fillId="0" borderId="0" xfId="0" applyFont="1" applyAlignment="1">
      <alignment horizontal="center" vertical="center"/>
    </xf>
    <xf numFmtId="38" fontId="15" fillId="0" borderId="0" xfId="0" applyNumberFormat="1" applyFont="1" applyAlignment="1">
      <alignment horizontal="justify" vertical="center"/>
    </xf>
    <xf numFmtId="37" fontId="12" fillId="0" borderId="0" xfId="0" applyNumberFormat="1" applyFont="1" applyAlignment="1">
      <alignment vertical="center"/>
    </xf>
    <xf numFmtId="41" fontId="12" fillId="0" borderId="0" xfId="0" applyNumberFormat="1" applyFont="1" applyAlignment="1">
      <alignment vertical="center"/>
    </xf>
    <xf numFmtId="0" fontId="13" fillId="0" borderId="0" xfId="0" applyFont="1" applyAlignment="1">
      <alignment vertical="center"/>
    </xf>
    <xf numFmtId="41" fontId="12" fillId="0" borderId="0" xfId="1" applyNumberFormat="1" applyFont="1" applyFill="1" applyAlignment="1">
      <alignment horizontal="center" vertical="center"/>
    </xf>
    <xf numFmtId="41" fontId="12" fillId="0" borderId="0" xfId="0" applyNumberFormat="1" applyFont="1" applyAlignment="1">
      <alignment horizontal="center" vertical="center"/>
    </xf>
    <xf numFmtId="0" fontId="13" fillId="2" borderId="0" xfId="0" applyFont="1" applyFill="1" applyAlignment="1">
      <alignment horizontal="center" vertical="center"/>
    </xf>
    <xf numFmtId="0" fontId="12" fillId="0" borderId="0" xfId="0" applyFont="1" applyAlignment="1">
      <alignment horizontal="left" vertical="center"/>
    </xf>
    <xf numFmtId="41" fontId="12" fillId="0" borderId="0" xfId="1" applyNumberFormat="1" applyFont="1" applyFill="1" applyAlignment="1">
      <alignment vertical="center"/>
    </xf>
    <xf numFmtId="0" fontId="12" fillId="2" borderId="0" xfId="0" applyFont="1" applyFill="1" applyAlignment="1">
      <alignment vertical="center"/>
    </xf>
    <xf numFmtId="0" fontId="12" fillId="0" borderId="0" xfId="0" applyFont="1" applyAlignment="1">
      <alignment horizontal="left" vertical="center" indent="1"/>
    </xf>
    <xf numFmtId="164" fontId="12" fillId="0" borderId="0" xfId="1" applyFont="1" applyFill="1" applyAlignment="1"/>
    <xf numFmtId="41" fontId="12" fillId="0" borderId="4" xfId="0" applyNumberFormat="1" applyFont="1" applyBorder="1" applyAlignment="1">
      <alignment vertical="center"/>
    </xf>
    <xf numFmtId="41" fontId="12" fillId="0" borderId="4" xfId="1" applyNumberFormat="1" applyFont="1" applyFill="1" applyBorder="1" applyAlignment="1">
      <alignment horizontal="center" vertical="center"/>
    </xf>
    <xf numFmtId="0" fontId="11" fillId="0" borderId="0" xfId="0" applyFont="1" applyAlignment="1">
      <alignment vertical="center"/>
    </xf>
    <xf numFmtId="41" fontId="12" fillId="0" borderId="0" xfId="1" applyNumberFormat="1" applyFont="1" applyFill="1" applyAlignment="1">
      <alignment horizontal="right" vertical="center"/>
    </xf>
    <xf numFmtId="0" fontId="13" fillId="0" borderId="0" xfId="0" applyFont="1" applyAlignment="1">
      <alignment horizontal="justify" vertical="center"/>
    </xf>
    <xf numFmtId="41" fontId="14" fillId="0" borderId="0" xfId="0" applyNumberFormat="1" applyFont="1" applyAlignment="1">
      <alignment horizontal="center" vertical="center"/>
    </xf>
    <xf numFmtId="165" fontId="12" fillId="0" borderId="4" xfId="1" applyNumberFormat="1" applyFont="1" applyFill="1" applyBorder="1" applyAlignment="1"/>
    <xf numFmtId="41" fontId="11" fillId="0" borderId="1" xfId="0" applyNumberFormat="1" applyFont="1" applyBorder="1" applyAlignment="1">
      <alignment vertical="center"/>
    </xf>
    <xf numFmtId="41" fontId="11" fillId="0" borderId="0" xfId="0" applyNumberFormat="1" applyFont="1" applyAlignment="1">
      <alignment vertical="center"/>
    </xf>
    <xf numFmtId="0" fontId="15" fillId="0" borderId="0" xfId="0" applyFont="1" applyAlignment="1">
      <alignment vertical="center"/>
    </xf>
    <xf numFmtId="37" fontId="14" fillId="0" borderId="0" xfId="0" applyNumberFormat="1" applyFont="1" applyAlignment="1">
      <alignment horizontal="center" vertical="center"/>
    </xf>
    <xf numFmtId="0" fontId="14" fillId="0" borderId="0" xfId="0" applyFont="1" applyAlignment="1">
      <alignment horizontal="center" vertical="center"/>
    </xf>
    <xf numFmtId="165" fontId="12" fillId="0" borderId="0" xfId="1" applyNumberFormat="1" applyFont="1" applyFill="1" applyAlignment="1">
      <alignment vertical="center"/>
    </xf>
    <xf numFmtId="41" fontId="20" fillId="0" borderId="0" xfId="0" applyNumberFormat="1" applyFont="1" applyAlignment="1">
      <alignment horizontal="center" vertical="center"/>
    </xf>
    <xf numFmtId="41" fontId="30" fillId="0" borderId="0" xfId="0" applyNumberFormat="1" applyFont="1" applyAlignment="1">
      <alignment vertical="center"/>
    </xf>
    <xf numFmtId="0" fontId="15" fillId="0" borderId="0" xfId="0" applyFont="1" applyAlignment="1">
      <alignment horizontal="justify" vertical="center"/>
    </xf>
    <xf numFmtId="0" fontId="15" fillId="0" borderId="0" xfId="0" applyFont="1" applyAlignment="1">
      <alignment horizontal="center" vertical="center"/>
    </xf>
    <xf numFmtId="38" fontId="13" fillId="0" borderId="0" xfId="0" applyNumberFormat="1" applyFont="1" applyAlignment="1">
      <alignment horizontal="center" vertical="center"/>
    </xf>
    <xf numFmtId="41" fontId="12" fillId="0" borderId="4" xfId="0" applyNumberFormat="1" applyFont="1" applyBorder="1" applyAlignment="1">
      <alignment horizontal="center" vertical="center"/>
    </xf>
    <xf numFmtId="164" fontId="12" fillId="0" borderId="4" xfId="1" applyFont="1" applyFill="1" applyBorder="1" applyAlignment="1"/>
    <xf numFmtId="41" fontId="11" fillId="0" borderId="2" xfId="0" applyNumberFormat="1" applyFont="1" applyBorder="1" applyAlignment="1">
      <alignment vertical="center"/>
    </xf>
    <xf numFmtId="41" fontId="11" fillId="0" borderId="5" xfId="0" applyNumberFormat="1" applyFont="1" applyBorder="1" applyAlignment="1">
      <alignment vertical="center"/>
    </xf>
    <xf numFmtId="38" fontId="13" fillId="0" borderId="0" xfId="0" applyNumberFormat="1" applyFont="1" applyAlignment="1">
      <alignment horizontal="justify" vertical="center"/>
    </xf>
    <xf numFmtId="165" fontId="12" fillId="0" borderId="0" xfId="1" applyNumberFormat="1" applyFont="1"/>
    <xf numFmtId="165" fontId="12" fillId="0" borderId="0" xfId="1" applyNumberFormat="1" applyFont="1" applyAlignment="1">
      <alignment vertical="center"/>
    </xf>
    <xf numFmtId="0" fontId="13" fillId="0" borderId="0" xfId="0" applyFont="1" applyAlignment="1">
      <alignment horizontal="center"/>
    </xf>
    <xf numFmtId="0" fontId="13" fillId="0" borderId="0" xfId="0" quotePrefix="1" applyFont="1" applyAlignment="1">
      <alignment horizontal="center"/>
    </xf>
    <xf numFmtId="38" fontId="11" fillId="0" borderId="0" xfId="0" applyNumberFormat="1" applyFont="1" applyAlignment="1">
      <alignment horizontal="center" vertical="center"/>
    </xf>
    <xf numFmtId="38" fontId="11" fillId="0" borderId="0" xfId="0" applyNumberFormat="1" applyFont="1" applyAlignment="1">
      <alignment horizontal="center"/>
    </xf>
    <xf numFmtId="37" fontId="11" fillId="0" borderId="0" xfId="3" applyNumberFormat="1" applyFont="1" applyAlignment="1">
      <alignment horizontal="center" vertical="center"/>
    </xf>
    <xf numFmtId="0" fontId="12" fillId="0" borderId="4" xfId="2" applyFont="1" applyBorder="1" applyAlignment="1">
      <alignment horizontal="center" vertical="center"/>
    </xf>
    <xf numFmtId="37" fontId="12" fillId="0" borderId="4" xfId="3" applyNumberFormat="1" applyFont="1" applyBorder="1" applyAlignment="1">
      <alignment horizontal="center" vertical="center"/>
    </xf>
    <xf numFmtId="37" fontId="13" fillId="0" borderId="0" xfId="2" applyNumberFormat="1" applyFont="1" applyAlignment="1">
      <alignment horizontal="center" vertical="center"/>
    </xf>
    <xf numFmtId="0" fontId="13" fillId="0" borderId="0" xfId="0" applyFont="1" applyAlignment="1">
      <alignment horizontal="center" vertical="center"/>
    </xf>
    <xf numFmtId="0" fontId="11" fillId="0" borderId="0" xfId="0" applyFont="1" applyAlignment="1">
      <alignment horizontal="center"/>
    </xf>
  </cellXfs>
  <cellStyles count="56">
    <cellStyle name="Comma" xfId="1" builtinId="3"/>
    <cellStyle name="Comma 16" xfId="28" xr:uid="{908D2C8D-8890-495C-AD0B-6A18BB3FBC3F}"/>
    <cellStyle name="Comma 2" xfId="8" xr:uid="{F0EBC125-C6D2-4B03-96E9-C2FFE3C4EE99}"/>
    <cellStyle name="Comma 2 2" xfId="25" xr:uid="{34DA3274-3782-472F-A3E9-1C908D991D86}"/>
    <cellStyle name="Comma 2 2 2" xfId="34" xr:uid="{636DC601-23CE-4150-AB6F-0529905436EA}"/>
    <cellStyle name="Comma 2 2 2 2" xfId="44" xr:uid="{A71BE23A-1081-4685-8899-5B823F3DF8DB}"/>
    <cellStyle name="Comma 2 2 2 3" xfId="54" xr:uid="{2C7C9A16-7954-4FCE-BB35-FAFB640CC671}"/>
    <cellStyle name="Comma 2 2 3" xfId="39" xr:uid="{FBFD6880-7743-419F-B301-7E5DE1379B1F}"/>
    <cellStyle name="Comma 2 2 4" xfId="49" xr:uid="{EB98707D-5270-40D3-BA75-5D491D951A8E}"/>
    <cellStyle name="Comma 2 3 4" xfId="23" xr:uid="{7990ABE5-4FFB-4CA2-929A-0CBE07F87B74}"/>
    <cellStyle name="Comma 3" xfId="7" xr:uid="{FCA2486C-2C32-4F23-8D8A-7E5EB525BC12}"/>
    <cellStyle name="Comma 4" xfId="10" xr:uid="{C81A6100-CA2E-4A02-AA9C-DD8B1893A61C}"/>
    <cellStyle name="Comma 4 2" xfId="32" xr:uid="{FD0544EB-E3EA-4E1B-AAFE-0B98158F3E3E}"/>
    <cellStyle name="Comma 4 2 2" xfId="42" xr:uid="{76F80D6D-1425-441F-A724-F46FDD373AD0}"/>
    <cellStyle name="Comma 4 2 3" xfId="52" xr:uid="{4C634730-C370-47B8-BFCC-C7498E4B87C6}"/>
    <cellStyle name="Comma 4 3" xfId="37" xr:uid="{F69CF4A8-856F-42B5-BB74-D3C9B2554DF9}"/>
    <cellStyle name="Comma 4 4" xfId="47" xr:uid="{E2351568-8270-4078-875E-65F1971757FC}"/>
    <cellStyle name="Normal" xfId="0" builtinId="0"/>
    <cellStyle name="Normal 10 5" xfId="27" xr:uid="{0EB9633B-11C5-4D16-9436-7978BD6D6926}"/>
    <cellStyle name="Normal 14" xfId="14" xr:uid="{6A82A404-E8B1-44D1-A773-1CDDCB619CFF}"/>
    <cellStyle name="Normal 15" xfId="15" xr:uid="{A7C3C03E-522E-4E36-9063-268E25935237}"/>
    <cellStyle name="Normal 16" xfId="16" xr:uid="{99EFAB2C-5C0B-449D-9A10-741F5B9A70A0}"/>
    <cellStyle name="Normal 17" xfId="17" xr:uid="{3A474A69-8BDD-4257-AB9E-EAED8A34DF5D}"/>
    <cellStyle name="Normal 18" xfId="18" xr:uid="{D386B2C7-8EC0-4D84-B992-2829391DFFC0}"/>
    <cellStyle name="Normal 19" xfId="19" xr:uid="{3B0DE1D4-E2ED-47BB-902D-95E20A347312}"/>
    <cellStyle name="Normal 2" xfId="2" xr:uid="{00000000-0005-0000-0000-000005000000}"/>
    <cellStyle name="Normal 2 2" xfId="21" xr:uid="{84FAB4E8-58C8-433B-8642-B4BD3EEFB828}"/>
    <cellStyle name="Normal 2 4" xfId="30" xr:uid="{D4F0BB03-B031-4536-9198-4526524B01C0}"/>
    <cellStyle name="Normal 20" xfId="20" xr:uid="{47C4E397-007A-4F6F-A24C-AAE26E9D1C34}"/>
    <cellStyle name="Normal 27" xfId="26" xr:uid="{BDDAA6EB-5E74-4F53-9EDC-779E7AA3D5DC}"/>
    <cellStyle name="Normal 3" xfId="3" xr:uid="{00000000-0005-0000-0000-000006000000}"/>
    <cellStyle name="Normal 36" xfId="13" xr:uid="{AD526BA7-81EF-4054-AE9F-0E52992FBCCE}"/>
    <cellStyle name="Normal 4" xfId="6" xr:uid="{BC16FE1F-2350-4466-8229-B325C44F33CA}"/>
    <cellStyle name="Normal 5" xfId="9" xr:uid="{CD9C4FDB-DB1D-4598-A3F0-4BF08A3C41FE}"/>
    <cellStyle name="Normal 5 2" xfId="31" xr:uid="{F5B1F6B0-DA9C-44C6-9D49-3E9127E74FE9}"/>
    <cellStyle name="Normal 5 2 2" xfId="41" xr:uid="{C94A3EDE-3945-4C40-9903-A5E38352C23F}"/>
    <cellStyle name="Normal 5 2 3" xfId="51" xr:uid="{B7787DF9-CA69-43A5-A51E-F1202FD321C4}"/>
    <cellStyle name="Normal 5 3" xfId="36" xr:uid="{143ADC43-69BA-49A5-A10E-7FCA37AE7252}"/>
    <cellStyle name="Normal 5 4" xfId="46" xr:uid="{F025D1C5-089B-43CC-A58A-9AE9D719497B}"/>
    <cellStyle name="Normal 6" xfId="12" xr:uid="{2531AEA9-493E-474C-8CC3-4D92B88BF0F8}"/>
    <cellStyle name="Normal 7" xfId="24" xr:uid="{FF66F535-E2B0-45EB-8CB6-4BD027727E9D}"/>
    <cellStyle name="Normal 8" xfId="22" xr:uid="{9D828F6E-6142-443F-BBDB-0331BD16F003}"/>
    <cellStyle name="Normal_KCE01Y" xfId="4" xr:uid="{00000000-0005-0000-0000-000007000000}"/>
    <cellStyle name="Normal_KCE44Y" xfId="5" xr:uid="{00000000-0005-0000-0000-000008000000}"/>
    <cellStyle name="Percent 2" xfId="11" xr:uid="{67D18985-ACC2-4452-B2CF-62565A4EFC72}"/>
    <cellStyle name="Percent 2 2" xfId="33" xr:uid="{C6503928-EA7A-400E-9610-CE6E35910B8D}"/>
    <cellStyle name="Percent 2 2 2" xfId="43" xr:uid="{3D97FE2C-9C79-410A-BBF5-0BDE02E0740E}"/>
    <cellStyle name="Percent 2 2 3" xfId="53" xr:uid="{208C96D8-562E-446E-A80F-A7BCE326C0E2}"/>
    <cellStyle name="Percent 2 3" xfId="38" xr:uid="{158B8378-0632-4A58-8AEE-C5787D93E0A5}"/>
    <cellStyle name="Percent 2 4" xfId="48" xr:uid="{BBFB87DA-50E5-4FE9-8231-042850003F59}"/>
    <cellStyle name="ปกติ 2 2" xfId="29" xr:uid="{654875A3-3AE2-4987-9F35-A78200ADB875}"/>
    <cellStyle name="ปกติ 2 2 2" xfId="35" xr:uid="{382F6524-0C9C-4C04-BF21-BEAA6A1890EE}"/>
    <cellStyle name="ปกติ 2 2 2 2" xfId="45" xr:uid="{5A9B099E-604B-41BD-8DDE-692836944DD3}"/>
    <cellStyle name="ปกติ 2 2 2 3" xfId="55" xr:uid="{1182673C-A4C7-4759-8509-8DAA6C663E40}"/>
    <cellStyle name="ปกติ 2 2 3" xfId="40" xr:uid="{5B6E263B-3150-4488-8F6B-10308A4048BB}"/>
    <cellStyle name="ปกติ 2 2 4" xfId="50" xr:uid="{DE3D5C46-BF0E-4BA4-A530-B022D8FCE5FB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1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customXml" Target="../customXml/item3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2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2.xml"/><Relationship Id="rId14" Type="http://schemas.openxmlformats.org/officeDocument/2006/relationships/customXml" Target="../customXml/item1.xml"/></Relationships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https://pkfthailand.sharepoint.com/sites/MillconConsoGroup/Shared%20Documents/Millcon_NFS%20Q-YE%202023/NFS_YE'2023/Draft%20Millcon%20YE2023%20V1/V3/TH/Mill_FINANCIAL_STATEMENTS_TH_YE'23.xlsx" TargetMode="External"/><Relationship Id="rId1" Type="http://schemas.openxmlformats.org/officeDocument/2006/relationships/externalLinkPath" Target="/sites/MillconConsoGroup/Shared%20Documents/Millcon_NFS%20Q-YE%202023/NFS_YE'2023/Draft%20Millcon%20YE2023%20V1/V3/TH/Mill_FINANCIAL_STATEMENTS_TH_YE'23.xlsx" TargetMode="External"/></Relationships>
</file>

<file path=xl/externalLinks/_rels/externalLink2.xml.rels><?xml version="1.0" encoding="UTF-8" standalone="yes"?>
<Relationships xmlns="http://schemas.openxmlformats.org/package/2006/relationships"><Relationship Id="rId2" Type="http://schemas.openxmlformats.org/officeDocument/2006/relationships/externalLinkPath" Target="https://pkfthailand.sharepoint.com/sites/TH-001RAMAII-MillconSteelPCL/Shared%20Documents/YE-Q%202023/004%20Yearend/02%20Leadsheet/Lead%20Millcon%20YE'2023.xlsx" TargetMode="External"/><Relationship Id="rId1" Type="http://schemas.openxmlformats.org/officeDocument/2006/relationships/externalLinkPath" Target="/sites/TH-001RAMAII-MillconSteelPCL/Shared%20Documents/YE-Q%202023/004%20Yearend/02%20Leadsheet/Lead%20Millcon%20YE'2023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BS"/>
      <sheetName val="PL"/>
      <sheetName val="ผู้ถือหุ้นรวม 65"/>
      <sheetName val="ผู้ถือหุ้นรวม 66"/>
      <sheetName val="ผู้ถือหุ้น 65"/>
      <sheetName val="ผู้ถือหุ้น 66"/>
      <sheetName val="CF"/>
    </sheetNames>
    <sheetDataSet>
      <sheetData sheetId="0">
        <row r="8">
          <cell r="E8">
            <v>257314285</v>
          </cell>
        </row>
        <row r="64">
          <cell r="E64">
            <v>0</v>
          </cell>
          <cell r="I64">
            <v>0</v>
          </cell>
        </row>
      </sheetData>
      <sheetData sheetId="1">
        <row r="8">
          <cell r="D8">
            <v>18972573481</v>
          </cell>
        </row>
        <row r="38">
          <cell r="D38">
            <v>354489</v>
          </cell>
        </row>
      </sheetData>
      <sheetData sheetId="2"/>
      <sheetData sheetId="3">
        <row r="18">
          <cell r="D18">
            <v>222000000</v>
          </cell>
        </row>
      </sheetData>
      <sheetData sheetId="4"/>
      <sheetData sheetId="5"/>
      <sheetData sheetId="6">
        <row r="87">
          <cell r="C87">
            <v>347750158</v>
          </cell>
        </row>
      </sheetData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SAM Q1'23"/>
      <sheetName val="SAM Q2'23"/>
      <sheetName val="SAM Q3'23"/>
      <sheetName val="SAM YE'23"/>
      <sheetName val="SUAM_Conso"/>
      <sheetName val="SUAM"/>
      <sheetName val="PY2021"/>
      <sheetName val="PY2022"/>
      <sheetName val="Mat20"/>
      <sheetName val="MPP_21"/>
      <sheetName val="Mat 21"/>
      <sheetName val="TB Q1'23"/>
      <sheetName val="TB Q2'23"/>
      <sheetName val="TB Q3'23"/>
      <sheetName val="TB HC YE'23 new"/>
      <sheetName val="TB YE'23"/>
      <sheetName val="Mat 22"/>
      <sheetName val="Master TB "/>
      <sheetName val="Mat 23"/>
      <sheetName val="MPP"/>
      <sheetName val="Final analytic BS"/>
      <sheetName val="Final Analytic PL"/>
      <sheetName val="Issue By P'Nat"/>
      <sheetName val="Final analytic 21"/>
      <sheetName val="F3-1"/>
      <sheetName val="F3-2"/>
      <sheetName val="F3-3"/>
      <sheetName val="8-300"/>
      <sheetName val="15-300"/>
      <sheetName val="15-300A"/>
      <sheetName val="15-300B"/>
      <sheetName val="14-300"/>
      <sheetName val="16-200"/>
      <sheetName val="16-300"/>
      <sheetName val="16-700"/>
      <sheetName val="8-400"/>
      <sheetName val="13-300"/>
      <sheetName val="16-600"/>
      <sheetName val="13-400"/>
      <sheetName val="13-500"/>
      <sheetName val="12-300"/>
      <sheetName val="12-400"/>
      <sheetName val="12-500"/>
      <sheetName val="16-400"/>
      <sheetName val="12-600R"/>
      <sheetName val="8-500"/>
      <sheetName val="9-300"/>
      <sheetName val="9-300A"/>
      <sheetName val="9-600"/>
      <sheetName val="5-300"/>
      <sheetName val="9-400"/>
      <sheetName val="19-300"/>
      <sheetName val="11-400"/>
      <sheetName val="11-500"/>
      <sheetName val="16-500"/>
      <sheetName val="17-400"/>
      <sheetName val="16-800"/>
      <sheetName val="7-400"/>
      <sheetName val="3-300"/>
      <sheetName val="15-400"/>
      <sheetName val="15-700"/>
      <sheetName val="14-400"/>
      <sheetName val="10-300"/>
      <sheetName val="10-400"/>
      <sheetName val="10-500"/>
      <sheetName val="10-700"/>
      <sheetName val="7-300"/>
    </sheetNames>
    <sheetDataSet>
      <sheetData sheetId="0">
        <row r="7">
          <cell r="E7" t="str">
            <v>Accounts code</v>
          </cell>
        </row>
      </sheetData>
      <sheetData sheetId="1">
        <row r="9">
          <cell r="E9" t="str">
            <v>Accounts code</v>
          </cell>
        </row>
      </sheetData>
      <sheetData sheetId="2">
        <row r="4">
          <cell r="H4">
            <v>33489646.140000001</v>
          </cell>
        </row>
      </sheetData>
      <sheetData sheetId="3">
        <row r="9">
          <cell r="E9" t="str">
            <v>Accounts code</v>
          </cell>
        </row>
      </sheetData>
      <sheetData sheetId="4"/>
      <sheetData sheetId="5"/>
      <sheetData sheetId="6"/>
      <sheetData sheetId="7">
        <row r="1">
          <cell r="A1" t="str">
            <v>G/L Account</v>
          </cell>
        </row>
      </sheetData>
      <sheetData sheetId="8"/>
      <sheetData sheetId="9"/>
      <sheetData sheetId="10"/>
      <sheetData sheetId="11">
        <row r="3">
          <cell r="A3">
            <v>11110010</v>
          </cell>
        </row>
      </sheetData>
      <sheetData sheetId="12">
        <row r="3">
          <cell r="A3">
            <v>11110010</v>
          </cell>
        </row>
      </sheetData>
      <sheetData sheetId="13">
        <row r="2">
          <cell r="A2">
            <v>11110010</v>
          </cell>
        </row>
      </sheetData>
      <sheetData sheetId="14">
        <row r="1">
          <cell r="A1" t="str">
            <v>G/L Account</v>
          </cell>
        </row>
      </sheetData>
      <sheetData sheetId="15">
        <row r="1">
          <cell r="A1" t="str">
            <v>G/L Account</v>
          </cell>
        </row>
      </sheetData>
      <sheetData sheetId="16"/>
      <sheetData sheetId="17">
        <row r="1">
          <cell r="B1"/>
        </row>
      </sheetData>
      <sheetData sheetId="18">
        <row r="25">
          <cell r="AB25">
            <v>116520000</v>
          </cell>
        </row>
      </sheetData>
      <sheetData sheetId="19"/>
      <sheetData sheetId="20">
        <row r="57">
          <cell r="H57">
            <v>0</v>
          </cell>
        </row>
      </sheetData>
      <sheetData sheetId="21"/>
      <sheetData sheetId="22"/>
      <sheetData sheetId="23"/>
      <sheetData sheetId="24">
        <row r="4">
          <cell r="D4" t="str">
            <v xml:space="preserve">Date </v>
          </cell>
        </row>
      </sheetData>
      <sheetData sheetId="25">
        <row r="3">
          <cell r="AK3">
            <v>45291</v>
          </cell>
        </row>
      </sheetData>
      <sheetData sheetId="26">
        <row r="3">
          <cell r="AQ3">
            <v>45291</v>
          </cell>
        </row>
        <row r="38">
          <cell r="Z38">
            <v>137847.57999999999</v>
          </cell>
        </row>
      </sheetData>
      <sheetData sheetId="27">
        <row r="3">
          <cell r="AK3">
            <v>45291</v>
          </cell>
        </row>
      </sheetData>
      <sheetData sheetId="28">
        <row r="3">
          <cell r="AK3">
            <v>45291</v>
          </cell>
        </row>
      </sheetData>
      <sheetData sheetId="29">
        <row r="3">
          <cell r="AK3">
            <v>45291</v>
          </cell>
        </row>
      </sheetData>
      <sheetData sheetId="30">
        <row r="3">
          <cell r="AK3">
            <v>45291</v>
          </cell>
        </row>
      </sheetData>
      <sheetData sheetId="31">
        <row r="23">
          <cell r="Z23">
            <v>-53508293.059999995</v>
          </cell>
        </row>
      </sheetData>
      <sheetData sheetId="32"/>
      <sheetData sheetId="33"/>
      <sheetData sheetId="34">
        <row r="3">
          <cell r="AK3">
            <v>45291</v>
          </cell>
        </row>
      </sheetData>
      <sheetData sheetId="35">
        <row r="3">
          <cell r="AK3">
            <v>45291</v>
          </cell>
        </row>
      </sheetData>
      <sheetData sheetId="36"/>
      <sheetData sheetId="37">
        <row r="3">
          <cell r="AK3">
            <v>45291</v>
          </cell>
        </row>
      </sheetData>
      <sheetData sheetId="38">
        <row r="7">
          <cell r="G7">
            <v>5</v>
          </cell>
        </row>
      </sheetData>
      <sheetData sheetId="39"/>
      <sheetData sheetId="40">
        <row r="3">
          <cell r="AK3">
            <v>45291</v>
          </cell>
        </row>
      </sheetData>
      <sheetData sheetId="41">
        <row r="3">
          <cell r="AK3">
            <v>45291</v>
          </cell>
        </row>
      </sheetData>
      <sheetData sheetId="42">
        <row r="3">
          <cell r="AK3">
            <v>45291</v>
          </cell>
        </row>
      </sheetData>
      <sheetData sheetId="43">
        <row r="3">
          <cell r="AK3">
            <v>45291</v>
          </cell>
        </row>
      </sheetData>
      <sheetData sheetId="44">
        <row r="3">
          <cell r="AK3">
            <v>45291</v>
          </cell>
        </row>
      </sheetData>
      <sheetData sheetId="45">
        <row r="3">
          <cell r="AK3">
            <v>45291</v>
          </cell>
        </row>
      </sheetData>
      <sheetData sheetId="46">
        <row r="3">
          <cell r="AK3">
            <v>45291</v>
          </cell>
        </row>
      </sheetData>
      <sheetData sheetId="47">
        <row r="3">
          <cell r="AK3">
            <v>45291</v>
          </cell>
        </row>
      </sheetData>
      <sheetData sheetId="48"/>
      <sheetData sheetId="49">
        <row r="3">
          <cell r="AK3">
            <v>45291</v>
          </cell>
        </row>
      </sheetData>
      <sheetData sheetId="50">
        <row r="3">
          <cell r="AK3">
            <v>45291</v>
          </cell>
        </row>
      </sheetData>
      <sheetData sheetId="51">
        <row r="3">
          <cell r="AK3">
            <v>45291</v>
          </cell>
        </row>
      </sheetData>
      <sheetData sheetId="52"/>
      <sheetData sheetId="53"/>
      <sheetData sheetId="54">
        <row r="3">
          <cell r="AK3">
            <v>45291</v>
          </cell>
        </row>
      </sheetData>
      <sheetData sheetId="55">
        <row r="3">
          <cell r="AK3">
            <v>45291</v>
          </cell>
        </row>
      </sheetData>
      <sheetData sheetId="56"/>
      <sheetData sheetId="57">
        <row r="3">
          <cell r="AK3">
            <v>45291</v>
          </cell>
        </row>
      </sheetData>
      <sheetData sheetId="58">
        <row r="18">
          <cell r="Z18">
            <v>4209156492.8499999</v>
          </cell>
        </row>
      </sheetData>
      <sheetData sheetId="59">
        <row r="3">
          <cell r="AQ3">
            <v>45291</v>
          </cell>
        </row>
      </sheetData>
      <sheetData sheetId="60">
        <row r="3">
          <cell r="AQ3">
            <v>45291</v>
          </cell>
        </row>
      </sheetData>
      <sheetData sheetId="61">
        <row r="1">
          <cell r="B1" t="str">
            <v>,</v>
          </cell>
        </row>
      </sheetData>
      <sheetData sheetId="62">
        <row r="3">
          <cell r="AQ3">
            <v>45291</v>
          </cell>
        </row>
      </sheetData>
      <sheetData sheetId="63">
        <row r="7">
          <cell r="Z7">
            <v>21</v>
          </cell>
        </row>
      </sheetData>
      <sheetData sheetId="64">
        <row r="26">
          <cell r="G26">
            <v>66358425.049999997</v>
          </cell>
        </row>
      </sheetData>
      <sheetData sheetId="65">
        <row r="3">
          <cell r="AQ3">
            <v>45291</v>
          </cell>
        </row>
      </sheetData>
      <sheetData sheetId="66">
        <row r="15">
          <cell r="G15">
            <v>0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96"/>
  <sheetViews>
    <sheetView view="pageBreakPreview" topLeftCell="A59" zoomScale="115" zoomScaleNormal="100" zoomScaleSheetLayoutView="115" workbookViewId="0">
      <selection activeCell="I103" sqref="I103"/>
    </sheetView>
  </sheetViews>
  <sheetFormatPr defaultColWidth="10.59765625" defaultRowHeight="14.5"/>
  <cols>
    <col min="1" max="1" width="40" style="5" customWidth="1"/>
    <col min="2" max="2" width="0.8984375" style="5" customWidth="1"/>
    <col min="3" max="3" width="6.09765625" style="6" bestFit="1" customWidth="1"/>
    <col min="4" max="4" width="1" style="6" customWidth="1"/>
    <col min="5" max="5" width="17.3984375" style="7" bestFit="1" customWidth="1"/>
    <col min="6" max="6" width="1" style="6" customWidth="1"/>
    <col min="7" max="7" width="17" style="7" bestFit="1" customWidth="1"/>
    <col min="8" max="8" width="1" style="7" customWidth="1"/>
    <col min="9" max="9" width="17.3984375" style="7" bestFit="1" customWidth="1"/>
    <col min="10" max="10" width="1" style="7" customWidth="1"/>
    <col min="11" max="11" width="17" style="7" bestFit="1" customWidth="1"/>
    <col min="12" max="12" width="10.59765625" style="6"/>
    <col min="13" max="13" width="15.8984375" style="6" bestFit="1" customWidth="1"/>
    <col min="14" max="14" width="10.59765625" style="6"/>
    <col min="15" max="15" width="15.8984375" style="6" bestFit="1" customWidth="1"/>
    <col min="16" max="16384" width="10.59765625" style="6"/>
  </cols>
  <sheetData>
    <row r="1" spans="1:11" s="49" customFormat="1" ht="18.5">
      <c r="A1" s="138" t="s">
        <v>101</v>
      </c>
      <c r="B1" s="3"/>
      <c r="C1" s="4"/>
      <c r="D1" s="4"/>
      <c r="E1" s="4"/>
      <c r="F1" s="4"/>
      <c r="G1" s="4"/>
      <c r="H1" s="4"/>
      <c r="I1" s="4"/>
      <c r="J1" s="4"/>
      <c r="K1" s="4"/>
    </row>
    <row r="2" spans="1:11" s="49" customFormat="1" ht="15.5">
      <c r="A2" s="137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spans="1:11" s="49" customFormat="1" ht="15.5">
      <c r="A3" s="137" t="s">
        <v>244</v>
      </c>
      <c r="B3" s="3"/>
      <c r="C3" s="3"/>
      <c r="D3" s="3"/>
      <c r="E3" s="3"/>
      <c r="F3" s="3"/>
      <c r="G3" s="3"/>
      <c r="H3" s="3"/>
      <c r="I3" s="3"/>
      <c r="J3" s="3"/>
      <c r="K3" s="3"/>
    </row>
    <row r="4" spans="1:11">
      <c r="D4" s="7"/>
      <c r="E4" s="225" t="s">
        <v>133</v>
      </c>
      <c r="F4" s="225"/>
      <c r="G4" s="225"/>
      <c r="H4" s="225"/>
      <c r="I4" s="225" t="s">
        <v>135</v>
      </c>
      <c r="J4" s="225"/>
      <c r="K4" s="225"/>
    </row>
    <row r="5" spans="1:11">
      <c r="D5" s="7"/>
      <c r="E5" s="224" t="s">
        <v>134</v>
      </c>
      <c r="F5" s="224"/>
      <c r="G5" s="224"/>
      <c r="H5" s="149"/>
      <c r="I5" s="224" t="s">
        <v>134</v>
      </c>
      <c r="J5" s="224"/>
      <c r="K5" s="224"/>
    </row>
    <row r="6" spans="1:11">
      <c r="A6" s="1" t="s">
        <v>3</v>
      </c>
      <c r="C6" s="2" t="s">
        <v>2</v>
      </c>
      <c r="D6" s="8"/>
      <c r="E6" s="147" t="s">
        <v>245</v>
      </c>
      <c r="F6" s="147"/>
      <c r="G6" s="147" t="s">
        <v>225</v>
      </c>
      <c r="H6" s="147"/>
      <c r="I6" s="147" t="s">
        <v>245</v>
      </c>
      <c r="J6" s="147"/>
      <c r="K6" s="147" t="s">
        <v>225</v>
      </c>
    </row>
    <row r="7" spans="1:11">
      <c r="C7" s="9"/>
      <c r="D7" s="8"/>
      <c r="E7" s="222" t="s">
        <v>4</v>
      </c>
      <c r="F7" s="223"/>
      <c r="G7" s="223"/>
      <c r="H7" s="223"/>
      <c r="I7" s="223"/>
      <c r="J7" s="223"/>
      <c r="K7" s="223"/>
    </row>
    <row r="8" spans="1:11">
      <c r="A8" s="10" t="s">
        <v>82</v>
      </c>
      <c r="B8" s="10"/>
      <c r="C8" s="146"/>
      <c r="D8" s="146"/>
      <c r="I8" s="7" t="s">
        <v>0</v>
      </c>
      <c r="K8" s="7" t="s">
        <v>0</v>
      </c>
    </row>
    <row r="9" spans="1:11">
      <c r="A9" s="8" t="s">
        <v>68</v>
      </c>
      <c r="B9" s="11"/>
      <c r="C9" s="148">
        <v>8</v>
      </c>
      <c r="E9" s="12">
        <v>257314285</v>
      </c>
      <c r="F9" s="12"/>
      <c r="G9" s="12">
        <v>264345337</v>
      </c>
      <c r="H9" s="12"/>
      <c r="I9" s="12">
        <v>239707243</v>
      </c>
      <c r="J9" s="12"/>
      <c r="K9" s="13">
        <v>172258555</v>
      </c>
    </row>
    <row r="10" spans="1:11">
      <c r="A10" s="8" t="s">
        <v>69</v>
      </c>
      <c r="B10" s="11"/>
      <c r="C10" s="148">
        <v>23</v>
      </c>
      <c r="E10" s="12">
        <v>393775381</v>
      </c>
      <c r="F10" s="12"/>
      <c r="G10" s="12">
        <v>560643602</v>
      </c>
      <c r="H10" s="12"/>
      <c r="I10" s="12">
        <v>316935582</v>
      </c>
      <c r="J10" s="12"/>
      <c r="K10" s="12">
        <v>483881502</v>
      </c>
    </row>
    <row r="11" spans="1:11">
      <c r="A11" s="11" t="s">
        <v>70</v>
      </c>
      <c r="B11" s="11"/>
      <c r="C11" s="148">
        <v>6</v>
      </c>
      <c r="E11" s="12">
        <v>416055321</v>
      </c>
      <c r="F11" s="12"/>
      <c r="G11" s="12">
        <v>696332323</v>
      </c>
      <c r="H11" s="12"/>
      <c r="I11" s="12">
        <v>323027047</v>
      </c>
      <c r="J11" s="12"/>
      <c r="K11" s="12">
        <v>677432323</v>
      </c>
    </row>
    <row r="12" spans="1:11">
      <c r="A12" s="11" t="s">
        <v>71</v>
      </c>
      <c r="B12" s="11"/>
      <c r="C12" s="148">
        <v>9</v>
      </c>
      <c r="E12" s="12">
        <v>4747303279</v>
      </c>
      <c r="F12" s="12"/>
      <c r="G12" s="12">
        <v>3244899361</v>
      </c>
      <c r="H12" s="12"/>
      <c r="I12" s="12">
        <v>4480085282</v>
      </c>
      <c r="J12" s="12"/>
      <c r="K12" s="13">
        <v>2920969590</v>
      </c>
    </row>
    <row r="13" spans="1:11">
      <c r="A13" s="11" t="s">
        <v>72</v>
      </c>
      <c r="B13" s="11"/>
      <c r="C13" s="148">
        <v>10</v>
      </c>
      <c r="E13" s="12">
        <v>212981609</v>
      </c>
      <c r="F13" s="12"/>
      <c r="G13" s="12">
        <v>282108267</v>
      </c>
      <c r="H13" s="12"/>
      <c r="I13" s="12">
        <v>72344317</v>
      </c>
      <c r="J13" s="12"/>
      <c r="K13" s="13">
        <v>154080288</v>
      </c>
    </row>
    <row r="14" spans="1:11">
      <c r="A14" s="11" t="s">
        <v>5</v>
      </c>
      <c r="B14" s="11"/>
      <c r="C14" s="148">
        <v>11</v>
      </c>
      <c r="E14" s="12">
        <v>1911889871</v>
      </c>
      <c r="F14" s="12"/>
      <c r="G14" s="12">
        <v>2058117696</v>
      </c>
      <c r="H14" s="12"/>
      <c r="I14" s="12">
        <v>489597827</v>
      </c>
      <c r="J14" s="12"/>
      <c r="K14" s="13">
        <v>579966117</v>
      </c>
    </row>
    <row r="15" spans="1:11">
      <c r="A15" s="11" t="s">
        <v>73</v>
      </c>
      <c r="B15" s="11"/>
      <c r="C15" s="148">
        <v>12</v>
      </c>
      <c r="E15" s="12">
        <v>1093847690</v>
      </c>
      <c r="F15" s="12"/>
      <c r="G15" s="12">
        <v>1712351621</v>
      </c>
      <c r="H15" s="12"/>
      <c r="I15" s="12">
        <v>28674863</v>
      </c>
      <c r="J15" s="12"/>
      <c r="K15" s="13">
        <v>280374386</v>
      </c>
    </row>
    <row r="16" spans="1:11">
      <c r="A16" s="11" t="s">
        <v>208</v>
      </c>
      <c r="B16" s="11"/>
      <c r="C16" s="148">
        <v>13</v>
      </c>
      <c r="E16" s="12">
        <v>51946611</v>
      </c>
      <c r="F16" s="12"/>
      <c r="G16" s="12">
        <v>81594893</v>
      </c>
      <c r="H16" s="12"/>
      <c r="I16" s="12">
        <v>51946611</v>
      </c>
      <c r="J16" s="12"/>
      <c r="K16" s="13">
        <v>81594893</v>
      </c>
    </row>
    <row r="17" spans="1:15">
      <c r="A17" s="11" t="s">
        <v>166</v>
      </c>
      <c r="B17" s="11"/>
      <c r="C17" s="148"/>
      <c r="E17" s="12">
        <v>31017159</v>
      </c>
      <c r="F17" s="12"/>
      <c r="G17" s="12">
        <v>30462601</v>
      </c>
      <c r="H17" s="12"/>
      <c r="I17" s="12">
        <v>0</v>
      </c>
      <c r="J17" s="12"/>
      <c r="K17" s="13">
        <v>0</v>
      </c>
    </row>
    <row r="18" spans="1:15" s="3" customFormat="1">
      <c r="A18" s="14" t="s">
        <v>79</v>
      </c>
      <c r="B18" s="29"/>
      <c r="C18" s="133"/>
      <c r="E18" s="131">
        <f>SUM(E9:E17)</f>
        <v>9116131206</v>
      </c>
      <c r="F18" s="18"/>
      <c r="G18" s="131">
        <f>SUM(G9:G17)</f>
        <v>8930855701</v>
      </c>
      <c r="H18" s="18"/>
      <c r="I18" s="131">
        <f>SUM(I9:I17)</f>
        <v>6002318772</v>
      </c>
      <c r="J18" s="18"/>
      <c r="K18" s="131">
        <f>SUM(K9:K17)</f>
        <v>5350557654</v>
      </c>
    </row>
    <row r="19" spans="1:15">
      <c r="A19" s="29"/>
      <c r="B19" s="29"/>
      <c r="C19" s="134"/>
      <c r="E19" s="12"/>
      <c r="F19" s="12"/>
      <c r="G19" s="12"/>
      <c r="H19" s="12"/>
      <c r="I19" s="12"/>
      <c r="J19" s="12"/>
      <c r="K19" s="12"/>
    </row>
    <row r="20" spans="1:15">
      <c r="A20" s="10" t="s">
        <v>6</v>
      </c>
      <c r="B20" s="28"/>
      <c r="C20" s="146"/>
      <c r="D20" s="146"/>
      <c r="E20" s="16"/>
      <c r="F20" s="16"/>
      <c r="G20" s="16"/>
      <c r="H20" s="16"/>
      <c r="I20" s="16"/>
      <c r="J20" s="16"/>
      <c r="K20" s="16"/>
    </row>
    <row r="21" spans="1:15">
      <c r="A21" s="8" t="s">
        <v>69</v>
      </c>
      <c r="B21" s="28"/>
      <c r="C21" s="148">
        <v>23</v>
      </c>
      <c r="D21" s="146"/>
      <c r="E21" s="16">
        <v>47100000</v>
      </c>
      <c r="F21" s="16"/>
      <c r="G21" s="16">
        <v>87100000</v>
      </c>
      <c r="H21" s="16"/>
      <c r="I21" s="16">
        <v>0</v>
      </c>
      <c r="J21" s="16"/>
      <c r="K21" s="16">
        <v>0</v>
      </c>
      <c r="M21" s="159"/>
      <c r="N21" s="159"/>
      <c r="O21" s="159"/>
    </row>
    <row r="22" spans="1:15">
      <c r="A22" s="11" t="s">
        <v>74</v>
      </c>
      <c r="B22" s="28"/>
      <c r="C22" s="148">
        <v>14</v>
      </c>
      <c r="D22" s="146"/>
      <c r="E22" s="16">
        <v>1291396735</v>
      </c>
      <c r="F22" s="16"/>
      <c r="G22" s="16">
        <v>1207019108</v>
      </c>
      <c r="H22" s="12"/>
      <c r="I22" s="16">
        <v>907237179</v>
      </c>
      <c r="J22" s="12"/>
      <c r="K22" s="13">
        <v>965401949</v>
      </c>
    </row>
    <row r="23" spans="1:15">
      <c r="A23" s="11" t="s">
        <v>75</v>
      </c>
      <c r="B23" s="28"/>
      <c r="C23" s="148">
        <v>15</v>
      </c>
      <c r="D23" s="146"/>
      <c r="E23" s="16">
        <v>0</v>
      </c>
      <c r="F23" s="16"/>
      <c r="G23" s="16">
        <v>0</v>
      </c>
      <c r="H23" s="12"/>
      <c r="I23" s="16">
        <v>4783099404</v>
      </c>
      <c r="J23" s="12"/>
      <c r="K23" s="13">
        <v>4783099404</v>
      </c>
    </row>
    <row r="24" spans="1:15">
      <c r="A24" s="11" t="s">
        <v>196</v>
      </c>
      <c r="B24" s="28"/>
      <c r="C24" s="148">
        <v>17</v>
      </c>
      <c r="D24" s="146"/>
      <c r="E24" s="16">
        <v>47376446</v>
      </c>
      <c r="F24" s="16"/>
      <c r="G24" s="16">
        <v>78816987</v>
      </c>
      <c r="H24" s="12"/>
      <c r="I24" s="16">
        <v>47376446</v>
      </c>
      <c r="J24" s="12"/>
      <c r="K24" s="13">
        <v>91866089</v>
      </c>
    </row>
    <row r="25" spans="1:15">
      <c r="A25" s="11" t="s">
        <v>76</v>
      </c>
      <c r="B25" s="28"/>
      <c r="C25" s="148">
        <v>18</v>
      </c>
      <c r="D25" s="146"/>
      <c r="E25" s="16">
        <v>208188280</v>
      </c>
      <c r="F25" s="16"/>
      <c r="G25" s="16">
        <v>208188280</v>
      </c>
      <c r="H25" s="12"/>
      <c r="I25" s="16">
        <v>103112069</v>
      </c>
      <c r="J25" s="12"/>
      <c r="K25" s="13">
        <v>104253546</v>
      </c>
    </row>
    <row r="26" spans="1:15">
      <c r="A26" s="11" t="s">
        <v>77</v>
      </c>
      <c r="B26" s="28"/>
      <c r="C26" s="148">
        <v>19</v>
      </c>
      <c r="D26" s="146"/>
      <c r="E26" s="16">
        <v>9823078530</v>
      </c>
      <c r="F26" s="16"/>
      <c r="G26" s="16">
        <v>9539716828</v>
      </c>
      <c r="H26" s="12"/>
      <c r="I26" s="16">
        <v>1997484110</v>
      </c>
      <c r="J26" s="12"/>
      <c r="K26" s="13">
        <v>2035839594</v>
      </c>
    </row>
    <row r="27" spans="1:15">
      <c r="A27" s="11" t="s">
        <v>181</v>
      </c>
      <c r="B27" s="28"/>
      <c r="C27" s="148">
        <v>20</v>
      </c>
      <c r="D27" s="146"/>
      <c r="E27" s="16">
        <v>30809683</v>
      </c>
      <c r="F27" s="16"/>
      <c r="G27" s="16">
        <v>47914504</v>
      </c>
      <c r="H27" s="12"/>
      <c r="I27" s="16">
        <v>43179972</v>
      </c>
      <c r="J27" s="12"/>
      <c r="K27" s="13">
        <v>41359868</v>
      </c>
    </row>
    <row r="28" spans="1:15">
      <c r="A28" s="11" t="s">
        <v>7</v>
      </c>
      <c r="B28" s="28"/>
      <c r="C28" s="148">
        <v>21</v>
      </c>
      <c r="D28" s="146"/>
      <c r="E28" s="16">
        <v>333598106</v>
      </c>
      <c r="F28" s="16"/>
      <c r="G28" s="16">
        <v>333598106</v>
      </c>
      <c r="H28" s="12"/>
      <c r="I28" s="16">
        <v>0</v>
      </c>
      <c r="J28" s="12"/>
      <c r="K28" s="13">
        <v>0</v>
      </c>
    </row>
    <row r="29" spans="1:15">
      <c r="A29" s="11" t="s">
        <v>186</v>
      </c>
      <c r="B29" s="28"/>
      <c r="C29" s="148">
        <v>22</v>
      </c>
      <c r="D29" s="146"/>
      <c r="E29" s="16">
        <v>20297898</v>
      </c>
      <c r="F29" s="16"/>
      <c r="G29" s="16">
        <v>21897635</v>
      </c>
      <c r="H29" s="12"/>
      <c r="I29" s="16">
        <v>17210407</v>
      </c>
      <c r="J29" s="12"/>
      <c r="K29" s="13">
        <v>21321852</v>
      </c>
    </row>
    <row r="30" spans="1:15">
      <c r="A30" s="11" t="s">
        <v>232</v>
      </c>
      <c r="B30" s="28"/>
      <c r="C30" s="148"/>
      <c r="D30" s="146"/>
      <c r="E30" s="16">
        <v>18497503</v>
      </c>
      <c r="F30" s="16"/>
      <c r="G30" s="16">
        <v>30849504</v>
      </c>
      <c r="H30" s="12"/>
      <c r="I30" s="16">
        <v>14297235</v>
      </c>
      <c r="J30" s="12"/>
      <c r="K30" s="13">
        <v>27470366</v>
      </c>
    </row>
    <row r="31" spans="1:15">
      <c r="A31" s="11" t="s">
        <v>78</v>
      </c>
      <c r="B31" s="28"/>
      <c r="C31" s="148"/>
      <c r="D31" s="146"/>
      <c r="E31" s="16">
        <v>13477440</v>
      </c>
      <c r="F31" s="15"/>
      <c r="G31" s="12">
        <v>13984818</v>
      </c>
      <c r="H31" s="12"/>
      <c r="I31" s="16">
        <v>2271980</v>
      </c>
      <c r="J31" s="15"/>
      <c r="K31" s="12">
        <v>8284361</v>
      </c>
    </row>
    <row r="32" spans="1:15" s="3" customFormat="1">
      <c r="A32" s="14" t="s">
        <v>80</v>
      </c>
      <c r="B32" s="29"/>
      <c r="C32" s="24"/>
      <c r="D32" s="4"/>
      <c r="E32" s="17">
        <f>SUM(E21:E31)</f>
        <v>11833820621</v>
      </c>
      <c r="F32" s="18"/>
      <c r="G32" s="17">
        <f>SUM(G21:G31)</f>
        <v>11569085770</v>
      </c>
      <c r="H32" s="18"/>
      <c r="I32" s="17">
        <f>SUM(I21:I31)</f>
        <v>7915268802</v>
      </c>
      <c r="J32" s="19"/>
      <c r="K32" s="17">
        <f>SUM(K21:K31)</f>
        <v>8078897029</v>
      </c>
    </row>
    <row r="33" spans="1:11">
      <c r="A33" s="29"/>
      <c r="B33" s="29"/>
      <c r="C33" s="146"/>
      <c r="D33" s="8"/>
      <c r="E33" s="20"/>
      <c r="F33" s="12"/>
      <c r="G33" s="20"/>
      <c r="H33" s="12"/>
      <c r="I33" s="12"/>
      <c r="J33" s="12"/>
      <c r="K33" s="12"/>
    </row>
    <row r="34" spans="1:11" s="3" customFormat="1" ht="15" thickBot="1">
      <c r="A34" s="14" t="s">
        <v>81</v>
      </c>
      <c r="B34" s="29"/>
      <c r="C34" s="24"/>
      <c r="D34" s="4"/>
      <c r="E34" s="21">
        <f>E32+E18</f>
        <v>20949951827</v>
      </c>
      <c r="F34" s="18"/>
      <c r="G34" s="21">
        <f>G32+G18</f>
        <v>20499941471</v>
      </c>
      <c r="H34" s="18"/>
      <c r="I34" s="21">
        <f>I32+I18</f>
        <v>13917587574</v>
      </c>
      <c r="J34" s="18"/>
      <c r="K34" s="21">
        <f>K32+K18</f>
        <v>13429454683</v>
      </c>
    </row>
    <row r="35" spans="1:11" s="49" customFormat="1" ht="19" thickTop="1">
      <c r="A35" s="138" t="s">
        <v>101</v>
      </c>
      <c r="B35" s="3"/>
      <c r="C35" s="3"/>
      <c r="D35" s="3"/>
      <c r="E35" s="3"/>
      <c r="F35" s="3"/>
      <c r="G35" s="3"/>
      <c r="H35" s="3"/>
      <c r="I35" s="3"/>
      <c r="J35" s="3"/>
      <c r="K35" s="3"/>
    </row>
    <row r="36" spans="1:11" s="49" customFormat="1" ht="15.5">
      <c r="A36" s="137" t="s">
        <v>1</v>
      </c>
      <c r="B36" s="3"/>
      <c r="C36" s="3"/>
      <c r="D36" s="3"/>
      <c r="E36" s="3"/>
      <c r="F36" s="3"/>
      <c r="G36" s="3"/>
      <c r="H36" s="3"/>
      <c r="I36" s="3"/>
      <c r="J36" s="3"/>
      <c r="K36" s="3"/>
    </row>
    <row r="37" spans="1:11" s="49" customFormat="1" ht="15.5">
      <c r="A37" s="137" t="str">
        <f>A3</f>
        <v>As at 31 December 2023</v>
      </c>
      <c r="B37" s="3"/>
      <c r="C37" s="3"/>
      <c r="D37" s="3"/>
      <c r="E37" s="3"/>
      <c r="F37" s="3"/>
      <c r="G37" s="3"/>
      <c r="H37" s="3"/>
      <c r="I37" s="3"/>
      <c r="J37" s="3"/>
      <c r="K37" s="3"/>
    </row>
    <row r="38" spans="1:11">
      <c r="D38" s="7"/>
      <c r="E38" s="225" t="s">
        <v>133</v>
      </c>
      <c r="F38" s="225"/>
      <c r="G38" s="225"/>
      <c r="H38" s="225"/>
      <c r="I38" s="225" t="s">
        <v>135</v>
      </c>
      <c r="J38" s="225"/>
      <c r="K38" s="225"/>
    </row>
    <row r="39" spans="1:11">
      <c r="D39" s="7"/>
      <c r="E39" s="224" t="s">
        <v>134</v>
      </c>
      <c r="F39" s="224"/>
      <c r="G39" s="224"/>
      <c r="H39" s="149"/>
      <c r="I39" s="224" t="s">
        <v>134</v>
      </c>
      <c r="J39" s="224"/>
      <c r="K39" s="224"/>
    </row>
    <row r="40" spans="1:11">
      <c r="A40" s="14" t="s">
        <v>8</v>
      </c>
      <c r="C40" s="2" t="s">
        <v>2</v>
      </c>
      <c r="D40" s="8"/>
      <c r="E40" s="147" t="s">
        <v>245</v>
      </c>
      <c r="F40" s="147"/>
      <c r="G40" s="147" t="s">
        <v>225</v>
      </c>
      <c r="H40" s="147"/>
      <c r="I40" s="147" t="s">
        <v>245</v>
      </c>
      <c r="J40" s="147"/>
      <c r="K40" s="147" t="s">
        <v>225</v>
      </c>
    </row>
    <row r="41" spans="1:11">
      <c r="C41" s="9"/>
      <c r="D41" s="8"/>
      <c r="E41" s="222" t="s">
        <v>4</v>
      </c>
      <c r="F41" s="223"/>
      <c r="G41" s="223"/>
      <c r="H41" s="223"/>
      <c r="I41" s="223"/>
      <c r="J41" s="223"/>
      <c r="K41" s="223"/>
    </row>
    <row r="42" spans="1:11">
      <c r="A42" s="30" t="s">
        <v>9</v>
      </c>
      <c r="B42" s="28"/>
      <c r="C42" s="9"/>
      <c r="D42" s="8"/>
      <c r="E42" s="31"/>
      <c r="F42" s="135"/>
      <c r="G42" s="31"/>
      <c r="H42" s="31"/>
      <c r="I42" s="31"/>
      <c r="J42" s="31"/>
      <c r="K42" s="31"/>
    </row>
    <row r="43" spans="1:11">
      <c r="A43" s="11" t="s">
        <v>83</v>
      </c>
      <c r="B43" s="11"/>
      <c r="C43" s="146"/>
      <c r="D43" s="8"/>
      <c r="E43" s="31"/>
      <c r="F43" s="135"/>
      <c r="G43" s="31"/>
      <c r="H43" s="31"/>
      <c r="I43" s="31"/>
      <c r="J43" s="31"/>
      <c r="K43" s="31"/>
    </row>
    <row r="44" spans="1:11">
      <c r="A44" s="22" t="s">
        <v>93</v>
      </c>
      <c r="B44" s="11"/>
      <c r="C44" s="146">
        <v>23</v>
      </c>
      <c r="D44" s="146"/>
      <c r="E44" s="23">
        <v>10564181677</v>
      </c>
      <c r="F44" s="23"/>
      <c r="G44" s="23">
        <v>9196619695</v>
      </c>
      <c r="H44" s="23"/>
      <c r="I44" s="23">
        <v>5475172270</v>
      </c>
      <c r="J44" s="23"/>
      <c r="K44" s="23">
        <v>5388570097</v>
      </c>
    </row>
    <row r="45" spans="1:11">
      <c r="A45" s="11" t="s">
        <v>87</v>
      </c>
      <c r="B45" s="11"/>
      <c r="C45" s="146">
        <v>6</v>
      </c>
      <c r="D45" s="146"/>
      <c r="E45" s="23">
        <v>1005000</v>
      </c>
      <c r="F45" s="15"/>
      <c r="G45" s="23">
        <v>3499925</v>
      </c>
      <c r="H45" s="23"/>
      <c r="I45" s="23">
        <v>115460000</v>
      </c>
      <c r="J45" s="15"/>
      <c r="K45" s="23">
        <v>40000000</v>
      </c>
    </row>
    <row r="46" spans="1:11">
      <c r="A46" s="11" t="s">
        <v>84</v>
      </c>
      <c r="B46" s="11"/>
      <c r="C46" s="146">
        <v>24</v>
      </c>
      <c r="D46" s="146"/>
      <c r="E46" s="23">
        <v>433637601</v>
      </c>
      <c r="F46" s="15"/>
      <c r="G46" s="23">
        <v>935745575</v>
      </c>
      <c r="H46" s="23"/>
      <c r="I46" s="23">
        <v>1071785170</v>
      </c>
      <c r="J46" s="15"/>
      <c r="K46" s="23">
        <v>412651562</v>
      </c>
    </row>
    <row r="47" spans="1:11">
      <c r="A47" s="11" t="s">
        <v>85</v>
      </c>
      <c r="B47" s="11"/>
      <c r="C47" s="146">
        <v>25</v>
      </c>
      <c r="D47" s="146"/>
      <c r="E47" s="23">
        <v>474223936</v>
      </c>
      <c r="F47" s="15"/>
      <c r="G47" s="23">
        <v>411723955</v>
      </c>
      <c r="H47" s="23"/>
      <c r="I47" s="23">
        <v>177417810</v>
      </c>
      <c r="J47" s="15"/>
      <c r="K47" s="23">
        <v>33394572</v>
      </c>
    </row>
    <row r="48" spans="1:11">
      <c r="A48" s="11" t="s">
        <v>86</v>
      </c>
      <c r="B48" s="11"/>
      <c r="C48" s="146">
        <v>26</v>
      </c>
      <c r="D48" s="146"/>
      <c r="E48" s="23">
        <v>756990142</v>
      </c>
      <c r="F48" s="15"/>
      <c r="G48" s="23">
        <v>1238015303</v>
      </c>
      <c r="H48" s="23"/>
      <c r="I48" s="23">
        <v>738767405</v>
      </c>
      <c r="J48" s="15"/>
      <c r="K48" s="23">
        <v>1440604574</v>
      </c>
    </row>
    <row r="49" spans="1:11">
      <c r="A49" s="11" t="s">
        <v>268</v>
      </c>
      <c r="B49" s="11"/>
      <c r="C49" s="146">
        <v>23</v>
      </c>
      <c r="D49" s="146"/>
      <c r="E49" s="23">
        <v>404418788</v>
      </c>
      <c r="F49" s="15"/>
      <c r="G49" s="23">
        <v>0</v>
      </c>
      <c r="H49" s="23"/>
      <c r="I49" s="23">
        <v>0</v>
      </c>
      <c r="J49" s="15"/>
      <c r="K49" s="23">
        <v>0</v>
      </c>
    </row>
    <row r="50" spans="1:11">
      <c r="A50" s="11" t="s">
        <v>88</v>
      </c>
      <c r="B50" s="11"/>
      <c r="C50" s="146"/>
      <c r="E50" s="23"/>
      <c r="F50" s="23"/>
      <c r="G50" s="23"/>
      <c r="H50" s="23"/>
      <c r="I50" s="23"/>
      <c r="J50" s="15"/>
      <c r="K50" s="23"/>
    </row>
    <row r="51" spans="1:11">
      <c r="A51" s="22" t="s">
        <v>93</v>
      </c>
      <c r="B51" s="11"/>
      <c r="C51" s="146">
        <v>23</v>
      </c>
      <c r="D51" s="146"/>
      <c r="E51" s="23">
        <v>820366999</v>
      </c>
      <c r="F51" s="15"/>
      <c r="G51" s="23">
        <v>286140000</v>
      </c>
      <c r="H51" s="23"/>
      <c r="I51" s="23">
        <v>230000000</v>
      </c>
      <c r="J51" s="15"/>
      <c r="K51" s="23">
        <v>0</v>
      </c>
    </row>
    <row r="52" spans="1:11">
      <c r="A52" s="11" t="s">
        <v>198</v>
      </c>
      <c r="B52" s="11"/>
      <c r="C52" s="146">
        <v>23</v>
      </c>
      <c r="D52" s="146"/>
      <c r="E52" s="23">
        <v>14389966</v>
      </c>
      <c r="F52" s="15"/>
      <c r="G52" s="23">
        <v>15930863</v>
      </c>
      <c r="H52" s="15"/>
      <c r="I52" s="23">
        <v>17226426</v>
      </c>
      <c r="J52" s="15"/>
      <c r="K52" s="23">
        <v>18867501</v>
      </c>
    </row>
    <row r="53" spans="1:11">
      <c r="A53" s="11" t="s">
        <v>210</v>
      </c>
      <c r="B53" s="11"/>
      <c r="C53" s="146"/>
      <c r="D53" s="146"/>
      <c r="E53" s="23">
        <v>336820</v>
      </c>
      <c r="F53" s="15"/>
      <c r="G53" s="23">
        <v>5259013</v>
      </c>
      <c r="H53" s="15"/>
      <c r="I53" s="23">
        <v>0</v>
      </c>
      <c r="J53" s="15"/>
      <c r="K53" s="23">
        <v>0</v>
      </c>
    </row>
    <row r="54" spans="1:11">
      <c r="A54" s="11" t="s">
        <v>264</v>
      </c>
      <c r="B54" s="11"/>
      <c r="C54" s="146">
        <v>40</v>
      </c>
      <c r="D54" s="146"/>
      <c r="E54" s="23">
        <v>98078805</v>
      </c>
      <c r="F54" s="15"/>
      <c r="G54" s="23">
        <v>0</v>
      </c>
      <c r="H54" s="15"/>
      <c r="I54" s="23">
        <v>11239332</v>
      </c>
      <c r="J54" s="15"/>
      <c r="K54" s="23">
        <v>0</v>
      </c>
    </row>
    <row r="55" spans="1:11">
      <c r="A55" s="11" t="s">
        <v>89</v>
      </c>
      <c r="B55" s="11"/>
      <c r="C55" s="146"/>
      <c r="D55" s="146"/>
      <c r="E55" s="23">
        <v>168845463</v>
      </c>
      <c r="F55" s="15"/>
      <c r="G55" s="23">
        <v>19871297</v>
      </c>
      <c r="H55" s="23"/>
      <c r="I55" s="23">
        <v>165567740</v>
      </c>
      <c r="J55" s="15"/>
      <c r="K55" s="23">
        <v>0</v>
      </c>
    </row>
    <row r="56" spans="1:11" s="3" customFormat="1">
      <c r="A56" s="14" t="s">
        <v>90</v>
      </c>
      <c r="B56" s="29"/>
      <c r="C56" s="24"/>
      <c r="D56" s="24"/>
      <c r="E56" s="25">
        <f>SUM(E44:E55)</f>
        <v>13736475197</v>
      </c>
      <c r="F56" s="26"/>
      <c r="G56" s="25">
        <f>SUM(G44:G55)</f>
        <v>12112805626</v>
      </c>
      <c r="H56" s="26"/>
      <c r="I56" s="25">
        <f>SUM(I44:I55)</f>
        <v>8002636153</v>
      </c>
      <c r="J56" s="26"/>
      <c r="K56" s="25">
        <f>SUM(K44:K55)</f>
        <v>7334088306</v>
      </c>
    </row>
    <row r="57" spans="1:11">
      <c r="A57" s="29"/>
      <c r="B57" s="29"/>
      <c r="C57" s="146"/>
      <c r="D57" s="146"/>
      <c r="E57" s="27"/>
      <c r="F57" s="7"/>
      <c r="G57" s="27"/>
      <c r="H57" s="27"/>
      <c r="I57" s="27"/>
      <c r="J57" s="27"/>
      <c r="K57" s="27"/>
    </row>
    <row r="58" spans="1:11">
      <c r="A58" s="30" t="s">
        <v>91</v>
      </c>
      <c r="B58" s="28"/>
      <c r="C58" s="146"/>
      <c r="E58" s="27"/>
      <c r="F58" s="7"/>
      <c r="G58" s="27"/>
      <c r="H58" s="27"/>
      <c r="I58" s="27"/>
      <c r="J58" s="27"/>
      <c r="K58" s="27"/>
    </row>
    <row r="59" spans="1:11">
      <c r="A59" s="11" t="s">
        <v>92</v>
      </c>
      <c r="B59" s="11"/>
      <c r="C59" s="146"/>
      <c r="E59" s="12"/>
      <c r="F59" s="12"/>
      <c r="G59" s="12"/>
      <c r="H59" s="23"/>
      <c r="I59" s="12"/>
      <c r="J59" s="12"/>
      <c r="K59" s="12"/>
    </row>
    <row r="60" spans="1:11">
      <c r="A60" s="22" t="s">
        <v>93</v>
      </c>
      <c r="B60" s="11"/>
      <c r="C60" s="146">
        <v>23</v>
      </c>
      <c r="E60" s="23">
        <v>0</v>
      </c>
      <c r="F60" s="23"/>
      <c r="G60" s="23">
        <v>539223999</v>
      </c>
      <c r="H60" s="23"/>
      <c r="I60" s="23">
        <v>0</v>
      </c>
      <c r="J60" s="23"/>
      <c r="K60" s="23">
        <v>0</v>
      </c>
    </row>
    <row r="61" spans="1:11">
      <c r="A61" s="11" t="s">
        <v>197</v>
      </c>
      <c r="B61" s="11"/>
      <c r="C61" s="146">
        <v>23</v>
      </c>
      <c r="E61" s="23">
        <v>14485344</v>
      </c>
      <c r="F61" s="23"/>
      <c r="G61" s="23">
        <v>25623292</v>
      </c>
      <c r="H61" s="23"/>
      <c r="I61" s="23">
        <v>24708409</v>
      </c>
      <c r="J61" s="23"/>
      <c r="K61" s="23">
        <v>20338260</v>
      </c>
    </row>
    <row r="62" spans="1:11">
      <c r="A62" s="11" t="s">
        <v>239</v>
      </c>
      <c r="B62" s="11"/>
      <c r="C62" s="146">
        <v>23</v>
      </c>
      <c r="E62" s="23">
        <v>0</v>
      </c>
      <c r="F62" s="23"/>
      <c r="G62" s="23">
        <v>400798570</v>
      </c>
      <c r="H62" s="23"/>
      <c r="I62" s="23">
        <v>0</v>
      </c>
      <c r="J62" s="23"/>
      <c r="K62" s="23">
        <v>0</v>
      </c>
    </row>
    <row r="63" spans="1:11">
      <c r="A63" s="11" t="s">
        <v>94</v>
      </c>
      <c r="B63" s="11"/>
      <c r="C63" s="146">
        <v>27</v>
      </c>
      <c r="E63" s="23">
        <v>313367530</v>
      </c>
      <c r="F63" s="23"/>
      <c r="G63" s="23">
        <v>314223104</v>
      </c>
      <c r="H63" s="23"/>
      <c r="I63" s="23">
        <v>83529638</v>
      </c>
      <c r="J63" s="23"/>
      <c r="K63" s="23">
        <v>83529638</v>
      </c>
    </row>
    <row r="64" spans="1:11">
      <c r="A64" s="11" t="s">
        <v>165</v>
      </c>
      <c r="B64" s="11"/>
      <c r="C64" s="146"/>
      <c r="E64" s="23"/>
      <c r="F64" s="23"/>
      <c r="G64" s="23"/>
      <c r="H64" s="23"/>
      <c r="I64" s="23"/>
      <c r="J64" s="23"/>
      <c r="K64" s="23"/>
    </row>
    <row r="65" spans="1:11">
      <c r="A65" s="22" t="s">
        <v>164</v>
      </c>
      <c r="B65" s="11"/>
      <c r="C65" s="146">
        <v>28</v>
      </c>
      <c r="D65" s="146"/>
      <c r="E65" s="23">
        <v>65759281</v>
      </c>
      <c r="F65" s="15"/>
      <c r="G65" s="23">
        <v>61217271</v>
      </c>
      <c r="H65" s="23"/>
      <c r="I65" s="23">
        <v>36500144</v>
      </c>
      <c r="J65" s="23"/>
      <c r="K65" s="23">
        <v>37375926</v>
      </c>
    </row>
    <row r="66" spans="1:11" hidden="1">
      <c r="A66" s="11" t="s">
        <v>249</v>
      </c>
      <c r="B66" s="11"/>
      <c r="C66" s="146">
        <v>41</v>
      </c>
      <c r="D66" s="146"/>
      <c r="E66" s="23">
        <f>+[1]BS!E64</f>
        <v>0</v>
      </c>
      <c r="F66" s="15"/>
      <c r="G66" s="23">
        <v>0</v>
      </c>
      <c r="H66" s="23"/>
      <c r="I66" s="23">
        <f>+[1]BS!I64</f>
        <v>0</v>
      </c>
      <c r="J66" s="23"/>
      <c r="K66" s="23">
        <v>0</v>
      </c>
    </row>
    <row r="67" spans="1:11" s="3" customFormat="1">
      <c r="A67" s="29" t="s">
        <v>10</v>
      </c>
      <c r="B67" s="29"/>
      <c r="C67" s="24"/>
      <c r="E67" s="25">
        <f>SUM(E59:E66)</f>
        <v>393612155</v>
      </c>
      <c r="F67" s="26"/>
      <c r="G67" s="25">
        <f>SUM(G59:G66)</f>
        <v>1341086236</v>
      </c>
      <c r="H67" s="26"/>
      <c r="I67" s="25">
        <f>SUM(I59:I66)</f>
        <v>144738191</v>
      </c>
      <c r="J67" s="26"/>
      <c r="K67" s="25">
        <f>SUM(K59:K66)</f>
        <v>141243824</v>
      </c>
    </row>
    <row r="68" spans="1:11" s="3" customFormat="1">
      <c r="A68" s="29" t="s">
        <v>11</v>
      </c>
      <c r="B68" s="29"/>
      <c r="C68" s="24"/>
      <c r="E68" s="25">
        <f>E67+E56</f>
        <v>14130087352</v>
      </c>
      <c r="F68" s="26"/>
      <c r="G68" s="25">
        <f>G67+G56</f>
        <v>13453891862</v>
      </c>
      <c r="H68" s="26"/>
      <c r="I68" s="25">
        <f>I67+I56</f>
        <v>8147374344</v>
      </c>
      <c r="J68" s="26"/>
      <c r="K68" s="25">
        <f>K67+K56</f>
        <v>7475332130</v>
      </c>
    </row>
    <row r="69" spans="1:11">
      <c r="A69" s="136"/>
      <c r="B69" s="136"/>
      <c r="C69" s="146"/>
      <c r="E69" s="27"/>
      <c r="F69" s="7"/>
      <c r="G69" s="27"/>
      <c r="H69" s="27"/>
      <c r="I69" s="27"/>
      <c r="J69" s="27"/>
      <c r="K69" s="27"/>
    </row>
    <row r="70" spans="1:11" s="49" customFormat="1" ht="18.5">
      <c r="A70" s="138" t="s">
        <v>101</v>
      </c>
      <c r="B70" s="3"/>
      <c r="C70" s="3"/>
      <c r="D70" s="3"/>
      <c r="E70" s="3"/>
      <c r="F70" s="3"/>
      <c r="G70" s="3"/>
      <c r="H70" s="3"/>
      <c r="I70" s="3"/>
      <c r="J70" s="3"/>
      <c r="K70" s="3"/>
    </row>
    <row r="71" spans="1:11" s="49" customFormat="1" ht="15.5">
      <c r="A71" s="137" t="s">
        <v>1</v>
      </c>
      <c r="B71" s="3"/>
      <c r="C71" s="3"/>
      <c r="D71" s="3"/>
      <c r="E71" s="3"/>
      <c r="F71" s="3"/>
      <c r="G71" s="3"/>
      <c r="H71" s="3"/>
      <c r="I71" s="3"/>
      <c r="J71" s="3"/>
      <c r="K71" s="3"/>
    </row>
    <row r="72" spans="1:11" s="49" customFormat="1" ht="15.5">
      <c r="A72" s="137" t="str">
        <f>A37</f>
        <v>As at 31 December 2023</v>
      </c>
      <c r="B72" s="3"/>
      <c r="C72" s="3"/>
      <c r="D72" s="3"/>
      <c r="E72" s="3"/>
      <c r="F72" s="3"/>
      <c r="G72" s="3"/>
      <c r="H72" s="3"/>
      <c r="I72" s="3"/>
      <c r="J72" s="3"/>
      <c r="K72" s="3"/>
    </row>
    <row r="73" spans="1:11">
      <c r="D73" s="7"/>
      <c r="E73" s="225" t="s">
        <v>133</v>
      </c>
      <c r="F73" s="225"/>
      <c r="G73" s="225"/>
      <c r="H73" s="225"/>
      <c r="I73" s="225" t="s">
        <v>135</v>
      </c>
      <c r="J73" s="225"/>
      <c r="K73" s="225"/>
    </row>
    <row r="74" spans="1:11">
      <c r="D74" s="7"/>
      <c r="E74" s="224" t="s">
        <v>134</v>
      </c>
      <c r="F74" s="224"/>
      <c r="G74" s="224"/>
      <c r="H74" s="149"/>
      <c r="I74" s="224" t="s">
        <v>134</v>
      </c>
      <c r="J74" s="224"/>
      <c r="K74" s="224"/>
    </row>
    <row r="75" spans="1:11">
      <c r="A75" s="14" t="s">
        <v>8</v>
      </c>
      <c r="C75" s="2" t="s">
        <v>2</v>
      </c>
      <c r="D75" s="8"/>
      <c r="E75" s="147" t="s">
        <v>245</v>
      </c>
      <c r="F75" s="147"/>
      <c r="G75" s="147" t="s">
        <v>225</v>
      </c>
      <c r="H75" s="147"/>
      <c r="I75" s="147" t="s">
        <v>245</v>
      </c>
      <c r="J75" s="147"/>
      <c r="K75" s="147" t="s">
        <v>225</v>
      </c>
    </row>
    <row r="76" spans="1:11">
      <c r="C76" s="9"/>
      <c r="D76" s="8"/>
      <c r="E76" s="222" t="s">
        <v>4</v>
      </c>
      <c r="F76" s="223"/>
      <c r="G76" s="223"/>
      <c r="H76" s="223"/>
      <c r="I76" s="223"/>
      <c r="J76" s="223"/>
      <c r="K76" s="223"/>
    </row>
    <row r="77" spans="1:11">
      <c r="A77" s="30" t="s">
        <v>12</v>
      </c>
      <c r="B77" s="28"/>
      <c r="C77" s="146"/>
      <c r="D77" s="146"/>
      <c r="E77" s="31"/>
      <c r="F77" s="32"/>
      <c r="G77" s="31"/>
      <c r="H77" s="31"/>
      <c r="I77" s="31"/>
      <c r="J77" s="31"/>
      <c r="K77" s="31"/>
    </row>
    <row r="78" spans="1:11">
      <c r="A78" s="11" t="s">
        <v>13</v>
      </c>
      <c r="B78" s="11"/>
      <c r="C78" s="146">
        <v>29</v>
      </c>
      <c r="D78" s="146"/>
      <c r="E78" s="33"/>
      <c r="F78" s="34"/>
      <c r="G78" s="33"/>
      <c r="H78" s="33"/>
      <c r="I78" s="33"/>
      <c r="J78" s="33"/>
      <c r="K78" s="33"/>
    </row>
    <row r="79" spans="1:11" ht="15" thickBot="1">
      <c r="A79" s="11" t="s">
        <v>16</v>
      </c>
      <c r="B79" s="11"/>
      <c r="C79" s="146"/>
      <c r="D79" s="146"/>
      <c r="E79" s="170">
        <v>3805934491</v>
      </c>
      <c r="F79" s="15"/>
      <c r="G79" s="35">
        <v>3251546443</v>
      </c>
      <c r="H79" s="12"/>
      <c r="I79" s="35">
        <v>3805934491</v>
      </c>
      <c r="J79" s="15"/>
      <c r="K79" s="35">
        <v>3251546443</v>
      </c>
    </row>
    <row r="80" spans="1:11" ht="15" thickTop="1">
      <c r="A80" s="11" t="s">
        <v>95</v>
      </c>
      <c r="B80" s="36"/>
      <c r="C80" s="146"/>
      <c r="D80" s="146"/>
      <c r="E80" s="23">
        <v>2443978864</v>
      </c>
      <c r="F80" s="15"/>
      <c r="G80" s="23">
        <v>2221878386</v>
      </c>
      <c r="H80" s="23"/>
      <c r="I80" s="23">
        <v>2443978864</v>
      </c>
      <c r="J80" s="15"/>
      <c r="K80" s="23">
        <v>2221878386</v>
      </c>
    </row>
    <row r="81" spans="1:11">
      <c r="A81" s="11" t="s">
        <v>96</v>
      </c>
      <c r="B81" s="42"/>
      <c r="C81" s="42"/>
      <c r="D81" s="146"/>
      <c r="E81" s="23">
        <v>4209156492</v>
      </c>
      <c r="F81" s="15"/>
      <c r="G81" s="23">
        <v>4070406492</v>
      </c>
      <c r="H81" s="23"/>
      <c r="I81" s="23">
        <v>4209156492</v>
      </c>
      <c r="J81" s="15"/>
      <c r="K81" s="23">
        <v>4070406492</v>
      </c>
    </row>
    <row r="82" spans="1:11">
      <c r="A82" s="11" t="s">
        <v>250</v>
      </c>
      <c r="B82" s="42"/>
      <c r="C82" s="146">
        <v>29</v>
      </c>
      <c r="D82" s="146"/>
      <c r="E82" s="23">
        <v>27773479</v>
      </c>
      <c r="F82" s="15"/>
      <c r="G82" s="23">
        <v>0</v>
      </c>
      <c r="H82" s="23"/>
      <c r="I82" s="23">
        <v>27773479</v>
      </c>
      <c r="J82" s="15"/>
      <c r="K82" s="23">
        <v>0</v>
      </c>
    </row>
    <row r="83" spans="1:11">
      <c r="A83" s="11" t="s">
        <v>295</v>
      </c>
      <c r="B83" s="42"/>
      <c r="C83" s="146"/>
      <c r="D83" s="146"/>
      <c r="E83" s="23"/>
      <c r="F83" s="15"/>
      <c r="G83" s="23"/>
      <c r="H83" s="23"/>
      <c r="I83" s="23"/>
      <c r="J83" s="15"/>
      <c r="K83" s="23"/>
    </row>
    <row r="84" spans="1:11">
      <c r="A84" s="22" t="s">
        <v>296</v>
      </c>
      <c r="B84" s="42"/>
      <c r="C84" s="146">
        <v>15</v>
      </c>
      <c r="D84" s="146"/>
      <c r="E84" s="23">
        <v>67537836</v>
      </c>
      <c r="F84" s="15"/>
      <c r="G84" s="23">
        <v>0</v>
      </c>
      <c r="H84" s="23"/>
      <c r="I84" s="23">
        <v>0</v>
      </c>
      <c r="J84" s="15"/>
      <c r="K84" s="23">
        <v>0</v>
      </c>
    </row>
    <row r="85" spans="1:11">
      <c r="A85" s="11" t="s">
        <v>17</v>
      </c>
      <c r="B85" s="42"/>
      <c r="C85" s="42"/>
      <c r="D85" s="146"/>
      <c r="E85" s="23"/>
      <c r="F85" s="15"/>
      <c r="G85" s="23"/>
      <c r="H85" s="23"/>
      <c r="I85" s="23"/>
      <c r="J85" s="23"/>
      <c r="K85" s="23"/>
    </row>
    <row r="86" spans="1:11">
      <c r="A86" s="22" t="s">
        <v>174</v>
      </c>
      <c r="B86" s="11"/>
      <c r="C86" s="146">
        <v>31</v>
      </c>
      <c r="D86" s="146"/>
      <c r="E86" s="23"/>
      <c r="F86" s="15"/>
      <c r="G86" s="23"/>
      <c r="H86" s="23"/>
      <c r="I86" s="23"/>
      <c r="J86" s="23"/>
      <c r="K86" s="23"/>
    </row>
    <row r="87" spans="1:11">
      <c r="A87" s="37" t="s">
        <v>97</v>
      </c>
      <c r="B87" s="36"/>
      <c r="C87" s="36"/>
      <c r="D87" s="146"/>
      <c r="E87" s="23">
        <v>100610908</v>
      </c>
      <c r="F87" s="15"/>
      <c r="G87" s="23">
        <v>100610908</v>
      </c>
      <c r="H87" s="16"/>
      <c r="I87" s="23">
        <v>100610908</v>
      </c>
      <c r="J87" s="16"/>
      <c r="K87" s="15">
        <v>100610908</v>
      </c>
    </row>
    <row r="88" spans="1:11">
      <c r="A88" s="22" t="s">
        <v>18</v>
      </c>
      <c r="B88" s="11"/>
      <c r="C88" s="146"/>
      <c r="E88" s="27">
        <v>-1177049622</v>
      </c>
      <c r="F88" s="7"/>
      <c r="G88" s="27">
        <v>-233608619</v>
      </c>
      <c r="H88" s="27"/>
      <c r="I88" s="27">
        <v>-1345405762</v>
      </c>
      <c r="J88" s="27"/>
      <c r="K88" s="27">
        <v>-772872482</v>
      </c>
    </row>
    <row r="89" spans="1:11">
      <c r="A89" s="11" t="s">
        <v>98</v>
      </c>
      <c r="B89" s="42"/>
      <c r="C89" s="42"/>
      <c r="D89" s="146"/>
      <c r="E89" s="38">
        <v>724887993</v>
      </c>
      <c r="F89" s="7"/>
      <c r="G89" s="38">
        <v>731165698</v>
      </c>
      <c r="H89" s="27"/>
      <c r="I89" s="39">
        <v>334099249</v>
      </c>
      <c r="J89" s="40"/>
      <c r="K89" s="39">
        <v>334099249</v>
      </c>
    </row>
    <row r="90" spans="1:11">
      <c r="A90" s="43" t="s">
        <v>99</v>
      </c>
      <c r="B90" s="146"/>
      <c r="C90" s="146"/>
      <c r="D90" s="146"/>
      <c r="E90" s="34"/>
      <c r="F90" s="7"/>
      <c r="G90" s="34"/>
      <c r="H90" s="27"/>
      <c r="I90" s="67"/>
      <c r="J90" s="40"/>
      <c r="K90" s="67"/>
    </row>
    <row r="91" spans="1:11">
      <c r="A91" s="132" t="s">
        <v>100</v>
      </c>
      <c r="B91" s="29"/>
      <c r="C91" s="146"/>
      <c r="D91" s="146"/>
      <c r="E91" s="41">
        <f>SUM(E80:E89)</f>
        <v>6396895950</v>
      </c>
      <c r="F91" s="1"/>
      <c r="G91" s="41">
        <f>SUM(G80:G89)</f>
        <v>6890452865</v>
      </c>
      <c r="H91" s="41"/>
      <c r="I91" s="41">
        <f>SUM(I80:I89)</f>
        <v>5770213230</v>
      </c>
      <c r="J91" s="41"/>
      <c r="K91" s="41">
        <f>SUM(K80:K89)</f>
        <v>5954122553</v>
      </c>
    </row>
    <row r="92" spans="1:11">
      <c r="A92" s="47" t="s">
        <v>19</v>
      </c>
      <c r="B92" s="11"/>
      <c r="C92" s="146">
        <v>16</v>
      </c>
      <c r="D92" s="42"/>
      <c r="E92" s="27">
        <v>422968525</v>
      </c>
      <c r="F92" s="1"/>
      <c r="G92" s="27">
        <v>155596744</v>
      </c>
      <c r="H92" s="23"/>
      <c r="I92" s="23">
        <v>0</v>
      </c>
      <c r="J92" s="23"/>
      <c r="K92" s="23">
        <v>0</v>
      </c>
    </row>
    <row r="93" spans="1:11">
      <c r="A93" s="43" t="s">
        <v>15</v>
      </c>
      <c r="B93" s="29"/>
      <c r="C93" s="146"/>
      <c r="D93" s="146"/>
      <c r="E93" s="139">
        <f>SUM(E91:E92)</f>
        <v>6819864475</v>
      </c>
      <c r="F93" s="1"/>
      <c r="G93" s="25">
        <f>SUM(G91:G92)</f>
        <v>7046049609</v>
      </c>
      <c r="H93" s="26"/>
      <c r="I93" s="25">
        <f>SUM(I91:I92)</f>
        <v>5770213230</v>
      </c>
      <c r="J93" s="26"/>
      <c r="K93" s="25">
        <f>SUM(K91:K92)</f>
        <v>5954122553</v>
      </c>
    </row>
    <row r="94" spans="1:11">
      <c r="A94" s="47"/>
      <c r="B94" s="29"/>
      <c r="C94" s="146"/>
      <c r="D94" s="146"/>
      <c r="E94" s="41"/>
      <c r="F94" s="1"/>
      <c r="G94" s="41"/>
      <c r="H94" s="41"/>
      <c r="I94" s="41"/>
      <c r="J94" s="41"/>
      <c r="K94" s="41"/>
    </row>
    <row r="95" spans="1:11" ht="15" thickBot="1">
      <c r="A95" s="43" t="s">
        <v>14</v>
      </c>
      <c r="B95" s="43"/>
      <c r="C95" s="146"/>
      <c r="D95" s="146"/>
      <c r="E95" s="44">
        <f>E93+E68</f>
        <v>20949951827</v>
      </c>
      <c r="F95" s="1"/>
      <c r="G95" s="44">
        <f>G93+G68</f>
        <v>20499941471</v>
      </c>
      <c r="H95" s="41"/>
      <c r="I95" s="44">
        <f>I93+I68</f>
        <v>13917587574</v>
      </c>
      <c r="J95" s="41"/>
      <c r="K95" s="44">
        <f>K93+K68</f>
        <v>13429454683</v>
      </c>
    </row>
    <row r="96" spans="1:11" ht="15" thickTop="1">
      <c r="A96" s="48"/>
      <c r="C96" s="45"/>
      <c r="D96" s="46"/>
      <c r="E96" s="23"/>
      <c r="F96" s="162"/>
      <c r="G96" s="162"/>
      <c r="H96" s="162"/>
      <c r="I96" s="23"/>
      <c r="J96" s="162"/>
      <c r="K96" s="162"/>
    </row>
  </sheetData>
  <mergeCells count="15">
    <mergeCell ref="E76:K76"/>
    <mergeCell ref="E74:G74"/>
    <mergeCell ref="I74:K74"/>
    <mergeCell ref="E4:H4"/>
    <mergeCell ref="I4:K4"/>
    <mergeCell ref="E7:K7"/>
    <mergeCell ref="E38:H38"/>
    <mergeCell ref="I73:K73"/>
    <mergeCell ref="E41:K41"/>
    <mergeCell ref="I38:K38"/>
    <mergeCell ref="E73:H73"/>
    <mergeCell ref="E5:G5"/>
    <mergeCell ref="I5:K5"/>
    <mergeCell ref="E39:G39"/>
    <mergeCell ref="I39:K39"/>
  </mergeCells>
  <pageMargins left="0.7" right="0.7" top="0.75" bottom="0.75" header="0.3" footer="0.3"/>
  <pageSetup paperSize="9" scale="79" firstPageNumber="5" fitToWidth="0" orientation="portrait" useFirstPageNumber="1" r:id="rId1"/>
  <headerFooter>
    <oddHeader xml:space="preserve">&amp;C
</oddHeader>
    <oddFooter>&amp;L&amp;"Calibri,Regular"&amp;11&amp;YThe accompanying notes are an integral part of these financial statements.&amp;R&amp;"Calibri,Regular"&amp;11&amp;P</oddFooter>
  </headerFooter>
  <rowBreaks count="2" manualBreakCount="2">
    <brk id="34" max="16383" man="1"/>
    <brk id="69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J72"/>
  <sheetViews>
    <sheetView view="pageBreakPreview" topLeftCell="A54" zoomScaleNormal="100" zoomScaleSheetLayoutView="100" workbookViewId="0">
      <selection activeCell="I103" sqref="I103"/>
    </sheetView>
  </sheetViews>
  <sheetFormatPr defaultColWidth="30.3984375" defaultRowHeight="14.5"/>
  <cols>
    <col min="1" max="1" width="57.09765625" style="5" customWidth="1"/>
    <col min="2" max="2" width="10.5" style="6" customWidth="1"/>
    <col min="3" max="3" width="1.3984375" style="6" customWidth="1"/>
    <col min="4" max="4" width="17.8984375" style="6" customWidth="1"/>
    <col min="5" max="5" width="1.3984375" style="6" customWidth="1"/>
    <col min="6" max="6" width="17.8984375" style="6" customWidth="1"/>
    <col min="7" max="7" width="1.3984375" style="6" customWidth="1"/>
    <col min="8" max="8" width="17.8984375" style="7" customWidth="1"/>
    <col min="9" max="9" width="1.3984375" style="6" customWidth="1"/>
    <col min="10" max="10" width="17.8984375" style="7" customWidth="1"/>
    <col min="11" max="16384" width="30.3984375" style="6"/>
  </cols>
  <sheetData>
    <row r="1" spans="1:10" s="49" customFormat="1" ht="18.5">
      <c r="A1" s="138" t="s">
        <v>101</v>
      </c>
      <c r="B1" s="3"/>
      <c r="C1" s="3"/>
      <c r="D1" s="3"/>
      <c r="E1" s="3"/>
      <c r="F1" s="3"/>
      <c r="G1" s="3"/>
      <c r="H1" s="3"/>
      <c r="I1" s="3"/>
      <c r="J1" s="3"/>
    </row>
    <row r="2" spans="1:10" s="49" customFormat="1" ht="15.5">
      <c r="A2" s="140" t="s">
        <v>20</v>
      </c>
      <c r="B2" s="3"/>
      <c r="C2" s="3"/>
      <c r="D2" s="3"/>
      <c r="E2" s="3"/>
      <c r="F2" s="3"/>
      <c r="G2" s="3"/>
      <c r="H2" s="3"/>
      <c r="I2" s="3"/>
      <c r="J2" s="3"/>
    </row>
    <row r="3" spans="1:10" s="49" customFormat="1" ht="15.5">
      <c r="A3" s="140" t="s">
        <v>246</v>
      </c>
      <c r="B3" s="3"/>
      <c r="C3" s="3"/>
      <c r="D3" s="3"/>
      <c r="E3" s="3"/>
      <c r="F3" s="3"/>
      <c r="G3" s="3"/>
      <c r="H3" s="3"/>
      <c r="I3" s="3"/>
      <c r="J3" s="3"/>
    </row>
    <row r="4" spans="1:10">
      <c r="C4" s="7"/>
      <c r="D4" s="225" t="s">
        <v>133</v>
      </c>
      <c r="E4" s="225"/>
      <c r="F4" s="225"/>
      <c r="G4" s="225"/>
      <c r="H4" s="225" t="s">
        <v>135</v>
      </c>
      <c r="I4" s="225"/>
      <c r="J4" s="225"/>
    </row>
    <row r="5" spans="1:10">
      <c r="C5" s="7"/>
      <c r="D5" s="224" t="s">
        <v>134</v>
      </c>
      <c r="E5" s="224"/>
      <c r="F5" s="224"/>
      <c r="G5" s="149"/>
      <c r="H5" s="224" t="s">
        <v>134</v>
      </c>
      <c r="I5" s="224"/>
      <c r="J5" s="224"/>
    </row>
    <row r="6" spans="1:10">
      <c r="B6" s="2" t="s">
        <v>2</v>
      </c>
      <c r="C6" s="8"/>
      <c r="D6" s="147" t="s">
        <v>245</v>
      </c>
      <c r="E6" s="147"/>
      <c r="F6" s="147" t="s">
        <v>225</v>
      </c>
      <c r="G6" s="147"/>
      <c r="H6" s="147" t="s">
        <v>245</v>
      </c>
      <c r="I6" s="147"/>
      <c r="J6" s="147" t="s">
        <v>225</v>
      </c>
    </row>
    <row r="7" spans="1:10">
      <c r="A7" s="152"/>
      <c r="B7" s="9"/>
      <c r="C7" s="8"/>
      <c r="D7" s="222" t="s">
        <v>4</v>
      </c>
      <c r="E7" s="223"/>
      <c r="F7" s="223"/>
      <c r="G7" s="223"/>
      <c r="H7" s="223"/>
      <c r="I7" s="223"/>
      <c r="J7" s="223"/>
    </row>
    <row r="8" spans="1:10">
      <c r="A8" s="52" t="s">
        <v>136</v>
      </c>
      <c r="B8" s="146" t="s">
        <v>283</v>
      </c>
      <c r="D8" s="7"/>
      <c r="E8" s="7"/>
      <c r="F8" s="7"/>
    </row>
    <row r="9" spans="1:10">
      <c r="A9" s="8" t="s">
        <v>102</v>
      </c>
      <c r="C9" s="146"/>
      <c r="D9" s="23">
        <v>18972573481</v>
      </c>
      <c r="E9" s="23"/>
      <c r="F9" s="23">
        <v>17936707937</v>
      </c>
      <c r="G9" s="23"/>
      <c r="H9" s="23">
        <v>15911506571</v>
      </c>
      <c r="I9" s="23"/>
      <c r="J9" s="23">
        <v>14854217208</v>
      </c>
    </row>
    <row r="10" spans="1:10">
      <c r="A10" s="8" t="s">
        <v>269</v>
      </c>
      <c r="B10" s="146"/>
      <c r="C10" s="146"/>
      <c r="D10" s="23">
        <v>2215535</v>
      </c>
      <c r="E10" s="23"/>
      <c r="F10" s="23">
        <v>0</v>
      </c>
      <c r="G10" s="23"/>
      <c r="H10" s="23">
        <v>0</v>
      </c>
      <c r="I10" s="23"/>
      <c r="J10" s="23">
        <v>0</v>
      </c>
    </row>
    <row r="11" spans="1:10">
      <c r="A11" s="8" t="s">
        <v>285</v>
      </c>
      <c r="B11" s="146" t="s">
        <v>209</v>
      </c>
      <c r="C11" s="146"/>
      <c r="D11" s="23">
        <v>0</v>
      </c>
      <c r="E11" s="23"/>
      <c r="F11" s="53">
        <v>501136542</v>
      </c>
      <c r="G11" s="23"/>
      <c r="H11" s="23">
        <v>0</v>
      </c>
      <c r="I11" s="23"/>
      <c r="J11" s="74">
        <v>-130169305.00000001</v>
      </c>
    </row>
    <row r="12" spans="1:10">
      <c r="A12" s="8" t="s">
        <v>160</v>
      </c>
      <c r="B12" s="146"/>
      <c r="C12" s="146"/>
      <c r="D12" s="23">
        <v>44841429</v>
      </c>
      <c r="E12" s="23"/>
      <c r="F12" s="23">
        <v>40039706</v>
      </c>
      <c r="G12" s="23"/>
      <c r="H12" s="23">
        <v>38680905</v>
      </c>
      <c r="I12" s="23"/>
      <c r="J12" s="158">
        <v>39390499</v>
      </c>
    </row>
    <row r="13" spans="1:10">
      <c r="A13" s="8" t="s">
        <v>272</v>
      </c>
      <c r="B13" s="146"/>
      <c r="C13" s="146"/>
      <c r="D13" s="23">
        <v>22299221</v>
      </c>
      <c r="E13" s="23"/>
      <c r="F13" s="23">
        <v>0</v>
      </c>
      <c r="G13" s="23"/>
      <c r="H13" s="23">
        <v>0</v>
      </c>
      <c r="I13" s="23"/>
      <c r="J13" s="23">
        <v>0</v>
      </c>
    </row>
    <row r="14" spans="1:10">
      <c r="A14" s="5" t="s">
        <v>199</v>
      </c>
      <c r="D14" s="23">
        <v>12108231</v>
      </c>
      <c r="F14" s="23">
        <v>2366118</v>
      </c>
      <c r="H14" s="23">
        <v>0</v>
      </c>
      <c r="J14" s="23">
        <v>9767643</v>
      </c>
    </row>
    <row r="15" spans="1:10">
      <c r="A15" s="5" t="s">
        <v>215</v>
      </c>
      <c r="B15" s="146"/>
      <c r="D15" s="23">
        <v>0</v>
      </c>
      <c r="F15" s="23">
        <v>591177</v>
      </c>
      <c r="H15" s="23">
        <v>0</v>
      </c>
      <c r="J15" s="23">
        <v>591177</v>
      </c>
    </row>
    <row r="16" spans="1:10">
      <c r="A16" s="8" t="s">
        <v>205</v>
      </c>
      <c r="B16" s="146"/>
      <c r="C16" s="146"/>
      <c r="D16" s="23">
        <v>10144646</v>
      </c>
      <c r="E16" s="23"/>
      <c r="F16" s="53">
        <v>11285879</v>
      </c>
      <c r="G16" s="23"/>
      <c r="H16" s="23">
        <v>6280146</v>
      </c>
      <c r="I16" s="23"/>
      <c r="J16" s="23">
        <v>27925879</v>
      </c>
    </row>
    <row r="17" spans="1:10" s="3" customFormat="1">
      <c r="A17" s="8" t="s">
        <v>104</v>
      </c>
      <c r="B17" s="146"/>
      <c r="C17" s="6"/>
      <c r="D17" s="23">
        <v>85246129</v>
      </c>
      <c r="E17" s="23"/>
      <c r="F17" s="23">
        <v>136935478</v>
      </c>
      <c r="G17" s="23"/>
      <c r="H17" s="23">
        <v>6718728</v>
      </c>
      <c r="I17" s="23"/>
      <c r="J17" s="15">
        <v>21572955</v>
      </c>
    </row>
    <row r="18" spans="1:10">
      <c r="A18" s="54" t="s">
        <v>137</v>
      </c>
      <c r="B18" s="24"/>
      <c r="C18" s="3"/>
      <c r="D18" s="25">
        <f>SUM(D9:D17)</f>
        <v>19149428672</v>
      </c>
      <c r="E18" s="26"/>
      <c r="F18" s="25">
        <f>SUM(F9:F17)</f>
        <v>18629062837</v>
      </c>
      <c r="G18" s="26"/>
      <c r="H18" s="25">
        <f>SUM(H9:H17)</f>
        <v>15963186350</v>
      </c>
      <c r="I18" s="26"/>
      <c r="J18" s="25">
        <f>SUM(J9:J17)</f>
        <v>14823296056</v>
      </c>
    </row>
    <row r="19" spans="1:10">
      <c r="A19" s="54"/>
      <c r="B19" s="146"/>
      <c r="D19" s="23"/>
      <c r="E19" s="23"/>
      <c r="F19" s="23"/>
      <c r="G19" s="23"/>
      <c r="H19" s="23"/>
      <c r="I19" s="23"/>
      <c r="J19" s="23"/>
    </row>
    <row r="20" spans="1:10">
      <c r="A20" s="52" t="s">
        <v>21</v>
      </c>
      <c r="B20" s="146" t="s">
        <v>274</v>
      </c>
      <c r="D20" s="23"/>
      <c r="E20" s="23"/>
      <c r="F20" s="23"/>
      <c r="G20" s="23"/>
      <c r="H20" s="23"/>
      <c r="I20" s="23"/>
      <c r="J20" s="23"/>
    </row>
    <row r="21" spans="1:10">
      <c r="A21" s="8" t="s">
        <v>105</v>
      </c>
      <c r="D21" s="23">
        <v>18696372644</v>
      </c>
      <c r="E21" s="23"/>
      <c r="F21" s="23">
        <v>17496075799</v>
      </c>
      <c r="G21" s="23"/>
      <c r="H21" s="23">
        <v>15554085343</v>
      </c>
      <c r="I21" s="23"/>
      <c r="J21" s="23">
        <v>14738956789</v>
      </c>
    </row>
    <row r="22" spans="1:10">
      <c r="A22" s="8" t="s">
        <v>106</v>
      </c>
      <c r="B22" s="146"/>
      <c r="C22" s="8"/>
      <c r="D22" s="23">
        <v>79221866</v>
      </c>
      <c r="E22" s="23"/>
      <c r="F22" s="23">
        <v>110702912</v>
      </c>
      <c r="G22" s="23"/>
      <c r="H22" s="23">
        <v>56083978</v>
      </c>
      <c r="I22" s="23"/>
      <c r="J22" s="23">
        <v>80208687</v>
      </c>
    </row>
    <row r="23" spans="1:10">
      <c r="A23" s="8" t="s">
        <v>107</v>
      </c>
      <c r="B23" s="146"/>
      <c r="D23" s="23">
        <v>357591859</v>
      </c>
      <c r="E23" s="23"/>
      <c r="F23" s="23">
        <v>376988419</v>
      </c>
      <c r="G23" s="16"/>
      <c r="H23" s="23">
        <v>217345167</v>
      </c>
      <c r="I23" s="16"/>
      <c r="J23" s="23">
        <v>216547501</v>
      </c>
    </row>
    <row r="24" spans="1:10" s="3" customFormat="1">
      <c r="A24" s="8" t="s">
        <v>271</v>
      </c>
      <c r="B24" s="146">
        <v>40</v>
      </c>
      <c r="C24" s="146"/>
      <c r="D24" s="74">
        <v>36821556</v>
      </c>
      <c r="E24" s="158"/>
      <c r="F24" s="23">
        <v>0</v>
      </c>
      <c r="G24" s="23"/>
      <c r="H24" s="23">
        <v>11239332</v>
      </c>
      <c r="I24" s="23"/>
      <c r="J24" s="23">
        <v>0</v>
      </c>
    </row>
    <row r="25" spans="1:10" s="3" customFormat="1">
      <c r="A25" s="8" t="s">
        <v>253</v>
      </c>
      <c r="B25" s="146">
        <v>15</v>
      </c>
      <c r="C25" s="146"/>
      <c r="D25" s="74">
        <v>1244318</v>
      </c>
      <c r="E25" s="158"/>
      <c r="F25" s="23">
        <v>0</v>
      </c>
      <c r="G25" s="23"/>
      <c r="H25" s="23">
        <v>0</v>
      </c>
      <c r="I25" s="23"/>
      <c r="J25" s="23">
        <v>0</v>
      </c>
    </row>
    <row r="26" spans="1:10" s="3" customFormat="1">
      <c r="A26" s="56" t="s">
        <v>259</v>
      </c>
      <c r="B26" s="146"/>
      <c r="C26" s="6"/>
      <c r="D26" s="23">
        <v>0</v>
      </c>
      <c r="E26" s="23"/>
      <c r="F26" s="23">
        <v>0</v>
      </c>
      <c r="G26" s="23"/>
      <c r="H26" s="23">
        <v>4542299</v>
      </c>
      <c r="I26" s="23"/>
      <c r="J26" s="23">
        <v>0</v>
      </c>
    </row>
    <row r="27" spans="1:10" s="3" customFormat="1">
      <c r="A27" s="56" t="s">
        <v>236</v>
      </c>
      <c r="B27" s="146" t="s">
        <v>209</v>
      </c>
      <c r="C27" s="6"/>
      <c r="D27" s="23">
        <v>0</v>
      </c>
      <c r="E27" s="23"/>
      <c r="F27" s="67">
        <v>0</v>
      </c>
      <c r="G27" s="23"/>
      <c r="H27" s="23">
        <v>102654413</v>
      </c>
      <c r="I27" s="23"/>
      <c r="J27" s="74">
        <v>230287202</v>
      </c>
    </row>
    <row r="28" spans="1:10">
      <c r="A28" s="54" t="s">
        <v>23</v>
      </c>
      <c r="B28" s="3"/>
      <c r="C28" s="3"/>
      <c r="D28" s="25">
        <f>SUM(D21:D27)</f>
        <v>19171252243</v>
      </c>
      <c r="E28" s="26"/>
      <c r="F28" s="25">
        <f>SUM(F21:F27)</f>
        <v>17983767130</v>
      </c>
      <c r="G28" s="26"/>
      <c r="H28" s="25">
        <f>SUM(H21:H27)</f>
        <v>15945950532</v>
      </c>
      <c r="I28" s="26"/>
      <c r="J28" s="25">
        <f>SUM(J21:J27)</f>
        <v>15266000179</v>
      </c>
    </row>
    <row r="29" spans="1:10">
      <c r="A29" s="54"/>
      <c r="D29" s="23"/>
      <c r="E29" s="23"/>
      <c r="F29" s="23"/>
      <c r="G29" s="23"/>
      <c r="H29" s="23"/>
      <c r="I29" s="23"/>
      <c r="J29" s="23"/>
    </row>
    <row r="30" spans="1:10" s="3" customFormat="1">
      <c r="A30" s="50" t="s">
        <v>267</v>
      </c>
      <c r="D30" s="71">
        <f>D18-D28</f>
        <v>-21823571</v>
      </c>
      <c r="E30" s="62"/>
      <c r="F30" s="71">
        <f>F18-F28</f>
        <v>645295707</v>
      </c>
      <c r="G30" s="63"/>
      <c r="H30" s="71">
        <f>H18-H28</f>
        <v>17235818</v>
      </c>
      <c r="I30" s="63"/>
      <c r="J30" s="71">
        <f>J18-J28</f>
        <v>-442704123</v>
      </c>
    </row>
    <row r="31" spans="1:10" s="3" customFormat="1">
      <c r="A31" s="56" t="s">
        <v>22</v>
      </c>
      <c r="B31" s="146"/>
      <c r="C31" s="6"/>
      <c r="D31" s="74">
        <v>-676035412</v>
      </c>
      <c r="E31" s="23"/>
      <c r="F31" s="74">
        <v>-529986033</v>
      </c>
      <c r="G31" s="23"/>
      <c r="H31" s="74">
        <v>-309750761</v>
      </c>
      <c r="I31" s="23"/>
      <c r="J31" s="74">
        <v>-298006460</v>
      </c>
    </row>
    <row r="32" spans="1:10" s="3" customFormat="1">
      <c r="A32" s="56" t="s">
        <v>214</v>
      </c>
      <c r="B32" s="146"/>
      <c r="C32" s="6"/>
      <c r="D32" s="74">
        <v>-189766749</v>
      </c>
      <c r="E32" s="23"/>
      <c r="F32" s="74">
        <v>-17572951</v>
      </c>
      <c r="G32" s="23"/>
      <c r="H32" s="74">
        <v>-180115427</v>
      </c>
      <c r="I32" s="23"/>
      <c r="J32" s="74">
        <v>1509438</v>
      </c>
    </row>
    <row r="33" spans="1:10" s="3" customFormat="1">
      <c r="A33" s="57" t="s">
        <v>222</v>
      </c>
      <c r="E33" s="62"/>
      <c r="F33" s="71"/>
      <c r="G33" s="63"/>
      <c r="H33" s="71"/>
      <c r="I33" s="63"/>
      <c r="J33" s="71"/>
    </row>
    <row r="34" spans="1:10" s="3" customFormat="1">
      <c r="A34" s="58" t="s">
        <v>223</v>
      </c>
      <c r="B34" s="146" t="s">
        <v>209</v>
      </c>
      <c r="C34" s="6"/>
      <c r="D34" s="23">
        <v>34094006</v>
      </c>
      <c r="E34" s="158"/>
      <c r="F34" s="74">
        <v>133654831</v>
      </c>
      <c r="G34" s="158"/>
      <c r="H34" s="23">
        <v>0</v>
      </c>
      <c r="I34" s="158"/>
      <c r="J34" s="67">
        <v>0</v>
      </c>
    </row>
    <row r="35" spans="1:10" s="3" customFormat="1">
      <c r="A35" s="8" t="s">
        <v>270</v>
      </c>
      <c r="B35" s="146"/>
      <c r="C35" s="146"/>
      <c r="D35" s="23"/>
      <c r="E35" s="23"/>
      <c r="F35" s="53"/>
      <c r="G35" s="23"/>
      <c r="H35" s="23"/>
      <c r="I35" s="23"/>
      <c r="J35" s="23"/>
    </row>
    <row r="36" spans="1:10" s="3" customFormat="1">
      <c r="A36" s="58" t="s">
        <v>211</v>
      </c>
      <c r="B36" s="146"/>
      <c r="C36" s="146"/>
      <c r="D36" s="74">
        <v>-99765062</v>
      </c>
      <c r="E36" s="23"/>
      <c r="F36" s="74">
        <v>-66879297</v>
      </c>
      <c r="G36" s="23"/>
      <c r="H36" s="74">
        <v>-99765062</v>
      </c>
      <c r="I36" s="23"/>
      <c r="J36" s="74">
        <v>-66879297</v>
      </c>
    </row>
    <row r="37" spans="1:10">
      <c r="A37" s="5" t="s">
        <v>185</v>
      </c>
      <c r="B37" s="146">
        <v>5</v>
      </c>
      <c r="D37" s="60">
        <v>0</v>
      </c>
      <c r="E37" s="158"/>
      <c r="F37" s="59">
        <v>603719</v>
      </c>
      <c r="G37" s="158"/>
      <c r="H37" s="60">
        <v>0</v>
      </c>
      <c r="I37" s="158"/>
      <c r="J37" s="39">
        <v>0</v>
      </c>
    </row>
    <row r="38" spans="1:10" s="3" customFormat="1">
      <c r="A38" s="4" t="s">
        <v>224</v>
      </c>
      <c r="B38" s="146"/>
      <c r="C38" s="146"/>
      <c r="D38" s="73">
        <f>SUM(D30:D37)</f>
        <v>-953296788</v>
      </c>
      <c r="E38" s="23"/>
      <c r="F38" s="73">
        <f>SUM(F30:F37)</f>
        <v>165115976</v>
      </c>
      <c r="G38" s="23"/>
      <c r="H38" s="73">
        <f>SUM(H30:H37)</f>
        <v>-572395432</v>
      </c>
      <c r="I38" s="23"/>
      <c r="J38" s="73">
        <f>SUM(J30:J37)</f>
        <v>-806080442</v>
      </c>
    </row>
    <row r="39" spans="1:10" s="3" customFormat="1">
      <c r="A39" s="56" t="s">
        <v>24</v>
      </c>
      <c r="B39" s="146">
        <v>34</v>
      </c>
      <c r="C39" s="6"/>
      <c r="D39" s="160">
        <f>+[1]PL!$D$38</f>
        <v>354489</v>
      </c>
      <c r="E39" s="23"/>
      <c r="F39" s="160">
        <v>-6186930</v>
      </c>
      <c r="G39" s="23"/>
      <c r="H39" s="74">
        <f>-ROUND('[2]F3-3'!$Z$38,0)</f>
        <v>-137848</v>
      </c>
      <c r="I39" s="23"/>
      <c r="J39" s="74">
        <v>-161878</v>
      </c>
    </row>
    <row r="40" spans="1:10" s="3" customFormat="1" ht="15" thickBot="1">
      <c r="A40" s="50" t="s">
        <v>25</v>
      </c>
      <c r="D40" s="143">
        <f>SUM(D38:D39)</f>
        <v>-952942299</v>
      </c>
      <c r="E40" s="62"/>
      <c r="F40" s="143">
        <f>SUM(F38:F39)</f>
        <v>158929046</v>
      </c>
      <c r="G40" s="63"/>
      <c r="H40" s="143">
        <f>SUM(H38:H39)</f>
        <v>-572533280</v>
      </c>
      <c r="I40" s="63"/>
      <c r="J40" s="143">
        <f>SUM(J38:J39)</f>
        <v>-806242320</v>
      </c>
    </row>
    <row r="41" spans="1:10" s="3" customFormat="1" ht="15" thickTop="1">
      <c r="A41" s="50"/>
      <c r="D41" s="71"/>
      <c r="E41" s="62"/>
      <c r="F41" s="71"/>
      <c r="G41" s="63"/>
      <c r="H41" s="71"/>
      <c r="I41" s="63"/>
      <c r="J41" s="71"/>
    </row>
    <row r="42" spans="1:10" s="3" customFormat="1">
      <c r="A42" s="50" t="s">
        <v>138</v>
      </c>
      <c r="D42" s="61"/>
      <c r="E42" s="62"/>
      <c r="F42" s="61"/>
      <c r="G42" s="63"/>
      <c r="H42" s="61"/>
      <c r="I42" s="63"/>
      <c r="J42" s="61"/>
    </row>
    <row r="43" spans="1:10" s="3" customFormat="1">
      <c r="A43" s="64" t="s">
        <v>177</v>
      </c>
      <c r="B43" s="146"/>
      <c r="D43" s="61"/>
      <c r="E43" s="62"/>
      <c r="F43" s="61"/>
      <c r="G43" s="63"/>
      <c r="H43" s="61"/>
      <c r="I43" s="63"/>
      <c r="J43" s="61"/>
    </row>
    <row r="44" spans="1:10" s="3" customFormat="1">
      <c r="A44" s="144" t="s">
        <v>176</v>
      </c>
      <c r="B44" s="146"/>
      <c r="D44" s="61"/>
      <c r="E44" s="62"/>
      <c r="F44" s="61"/>
      <c r="G44" s="63"/>
      <c r="H44" s="61"/>
      <c r="I44" s="63"/>
      <c r="J44" s="61"/>
    </row>
    <row r="45" spans="1:10" s="3" customFormat="1">
      <c r="A45" s="56" t="s">
        <v>163</v>
      </c>
      <c r="D45" s="65">
        <v>-120785</v>
      </c>
      <c r="E45" s="66"/>
      <c r="F45" s="65">
        <v>-43354</v>
      </c>
      <c r="G45" s="55"/>
      <c r="H45" s="67">
        <v>0</v>
      </c>
      <c r="I45" s="55"/>
      <c r="J45" s="67">
        <v>0</v>
      </c>
    </row>
    <row r="46" spans="1:10" s="3" customFormat="1">
      <c r="A46" s="56" t="s">
        <v>183</v>
      </c>
      <c r="D46" s="65"/>
      <c r="E46" s="66"/>
      <c r="F46" s="65"/>
      <c r="G46" s="55"/>
      <c r="H46" s="67"/>
      <c r="I46" s="55"/>
      <c r="J46" s="67"/>
    </row>
    <row r="47" spans="1:10" s="3" customFormat="1">
      <c r="A47" s="58" t="s">
        <v>109</v>
      </c>
      <c r="B47" s="146" t="s">
        <v>209</v>
      </c>
      <c r="D47" s="59">
        <v>-6156920</v>
      </c>
      <c r="E47" s="66"/>
      <c r="F47" s="59">
        <v>-2116682</v>
      </c>
      <c r="G47" s="55"/>
      <c r="H47" s="67">
        <v>0</v>
      </c>
      <c r="I47" s="83"/>
      <c r="J47" s="153">
        <v>0</v>
      </c>
    </row>
    <row r="48" spans="1:10" s="3" customFormat="1">
      <c r="A48" s="50" t="s">
        <v>179</v>
      </c>
      <c r="D48" s="70"/>
      <c r="E48" s="72"/>
      <c r="F48" s="70"/>
      <c r="G48" s="73"/>
      <c r="H48" s="154"/>
      <c r="I48" s="155"/>
      <c r="J48" s="154"/>
    </row>
    <row r="49" spans="1:10" s="3" customFormat="1">
      <c r="A49" s="145" t="s">
        <v>180</v>
      </c>
      <c r="D49" s="76">
        <f>SUM(D45:D47)</f>
        <v>-6277705</v>
      </c>
      <c r="E49" s="72"/>
      <c r="F49" s="76">
        <f>SUM(F45:F47)</f>
        <v>-2160036</v>
      </c>
      <c r="G49" s="73"/>
      <c r="H49" s="156">
        <f>SUM(H45:H47)</f>
        <v>0</v>
      </c>
      <c r="I49" s="155"/>
      <c r="J49" s="156">
        <f>SUM(J45:J47)</f>
        <v>0</v>
      </c>
    </row>
    <row r="50" spans="1:10" s="3" customFormat="1">
      <c r="A50" s="50"/>
      <c r="D50" s="70"/>
      <c r="E50" s="68"/>
      <c r="F50" s="70"/>
      <c r="G50" s="69"/>
      <c r="H50" s="154"/>
      <c r="I50" s="77"/>
      <c r="J50" s="154"/>
    </row>
    <row r="51" spans="1:10" s="3" customFormat="1">
      <c r="A51" s="64" t="s">
        <v>175</v>
      </c>
      <c r="D51" s="71"/>
      <c r="E51" s="72"/>
      <c r="F51" s="71"/>
      <c r="G51" s="73"/>
      <c r="H51" s="71"/>
      <c r="I51" s="73"/>
      <c r="J51" s="71"/>
    </row>
    <row r="52" spans="1:10" s="3" customFormat="1">
      <c r="A52" s="144" t="s">
        <v>176</v>
      </c>
      <c r="B52" s="146"/>
      <c r="D52" s="71"/>
      <c r="E52" s="72"/>
      <c r="F52" s="71"/>
      <c r="G52" s="73"/>
      <c r="H52" s="71"/>
      <c r="I52" s="73"/>
      <c r="J52" s="71"/>
    </row>
    <row r="53" spans="1:10" s="3" customFormat="1">
      <c r="A53" s="56" t="s">
        <v>184</v>
      </c>
      <c r="D53" s="67">
        <v>0</v>
      </c>
      <c r="E53" s="75"/>
      <c r="F53" s="67">
        <v>44916456</v>
      </c>
      <c r="G53" s="53"/>
      <c r="H53" s="67">
        <v>0</v>
      </c>
      <c r="I53" s="53"/>
      <c r="J53" s="67">
        <v>51743027</v>
      </c>
    </row>
    <row r="54" spans="1:10" s="3" customFormat="1">
      <c r="A54" s="171" t="s">
        <v>187</v>
      </c>
      <c r="B54" s="172">
        <v>28</v>
      </c>
      <c r="C54" s="173"/>
      <c r="D54" s="176">
        <v>-2993552</v>
      </c>
      <c r="E54" s="174"/>
      <c r="F54" s="176">
        <v>6540682</v>
      </c>
      <c r="G54" s="175"/>
      <c r="H54" s="177">
        <v>0</v>
      </c>
      <c r="I54" s="175"/>
      <c r="J54" s="177">
        <v>0</v>
      </c>
    </row>
    <row r="55" spans="1:10" s="3" customFormat="1">
      <c r="A55" s="50" t="s">
        <v>178</v>
      </c>
      <c r="D55" s="74"/>
      <c r="E55" s="75"/>
      <c r="F55" s="74"/>
      <c r="G55" s="53"/>
      <c r="H55" s="74"/>
      <c r="I55" s="53"/>
      <c r="J55" s="74"/>
    </row>
    <row r="56" spans="1:10" s="3" customFormat="1">
      <c r="A56" s="145" t="s">
        <v>176</v>
      </c>
      <c r="D56" s="76">
        <f>SUM(D53:D54)</f>
        <v>-2993552</v>
      </c>
      <c r="E56" s="72"/>
      <c r="F56" s="76">
        <f>SUM(F53:F54)</f>
        <v>51457138</v>
      </c>
      <c r="G56" s="73"/>
      <c r="H56" s="161">
        <f>SUM(H53:H54)</f>
        <v>0</v>
      </c>
      <c r="I56" s="73"/>
      <c r="J56" s="76">
        <f>SUM(J53:J54)</f>
        <v>51743027</v>
      </c>
    </row>
    <row r="57" spans="1:10">
      <c r="A57" s="50" t="s">
        <v>192</v>
      </c>
      <c r="B57" s="3"/>
      <c r="C57" s="3"/>
      <c r="D57" s="76">
        <f>D49+D56</f>
        <v>-9271257</v>
      </c>
      <c r="E57" s="68"/>
      <c r="F57" s="76">
        <f>F49+F56</f>
        <v>49297102</v>
      </c>
      <c r="G57" s="69"/>
      <c r="H57" s="161">
        <f>H49+H56</f>
        <v>0</v>
      </c>
      <c r="I57" s="77"/>
      <c r="J57" s="76">
        <f>J49+J56</f>
        <v>51743027</v>
      </c>
    </row>
    <row r="58" spans="1:10" ht="15" thickBot="1">
      <c r="A58" s="50" t="s">
        <v>193</v>
      </c>
      <c r="D58" s="143">
        <f>D40+D57</f>
        <v>-962213556</v>
      </c>
      <c r="E58" s="69"/>
      <c r="F58" s="143">
        <f>F40+F57</f>
        <v>208226148</v>
      </c>
      <c r="G58" s="69"/>
      <c r="H58" s="143">
        <f>H40+H57</f>
        <v>-572533280</v>
      </c>
      <c r="I58" s="69">
        <v>0</v>
      </c>
      <c r="J58" s="143">
        <f>J40+J57</f>
        <v>-754499293</v>
      </c>
    </row>
    <row r="59" spans="1:10" s="49" customFormat="1" ht="15" thickTop="1">
      <c r="A59" s="78"/>
      <c r="B59" s="79"/>
      <c r="C59" s="80"/>
      <c r="D59" s="80"/>
      <c r="E59" s="80"/>
      <c r="F59" s="80"/>
      <c r="G59" s="80"/>
      <c r="H59" s="81"/>
      <c r="I59" s="80"/>
      <c r="J59" s="81"/>
    </row>
    <row r="60" spans="1:10">
      <c r="A60" s="50" t="s">
        <v>26</v>
      </c>
      <c r="B60" s="146"/>
      <c r="D60" s="82"/>
      <c r="E60" s="82"/>
      <c r="F60" s="82"/>
      <c r="G60" s="82"/>
      <c r="H60" s="82"/>
      <c r="I60" s="82"/>
      <c r="J60" s="82"/>
    </row>
    <row r="61" spans="1:10">
      <c r="A61" s="58" t="s">
        <v>182</v>
      </c>
      <c r="B61" s="146"/>
      <c r="D61" s="82">
        <v>-940888605</v>
      </c>
      <c r="E61" s="82"/>
      <c r="F61" s="82">
        <v>158382552</v>
      </c>
      <c r="G61" s="82"/>
      <c r="H61" s="82">
        <v>-572533280</v>
      </c>
      <c r="I61" s="82"/>
      <c r="J61" s="82">
        <v>-806242320</v>
      </c>
    </row>
    <row r="62" spans="1:10" s="3" customFormat="1">
      <c r="A62" s="58" t="s">
        <v>19</v>
      </c>
      <c r="B62" s="146">
        <v>16</v>
      </c>
      <c r="C62" s="6"/>
      <c r="D62" s="82">
        <v>-12053694</v>
      </c>
      <c r="E62" s="82"/>
      <c r="F62" s="82">
        <v>546494</v>
      </c>
      <c r="G62" s="82"/>
      <c r="H62" s="83">
        <v>0</v>
      </c>
      <c r="I62" s="82"/>
      <c r="J62" s="83">
        <v>0</v>
      </c>
    </row>
    <row r="63" spans="1:10" s="3" customFormat="1" ht="15" thickBot="1">
      <c r="A63" s="50" t="s">
        <v>25</v>
      </c>
      <c r="B63" s="24"/>
      <c r="D63" s="143">
        <f>D61+D62</f>
        <v>-952942299</v>
      </c>
      <c r="E63" s="84"/>
      <c r="F63" s="143">
        <f>F61+F62</f>
        <v>158929046</v>
      </c>
      <c r="G63" s="84"/>
      <c r="H63" s="143">
        <f>H61+H62</f>
        <v>-572533280</v>
      </c>
      <c r="I63" s="84"/>
      <c r="J63" s="143">
        <f>J61+J62</f>
        <v>-806242320</v>
      </c>
    </row>
    <row r="64" spans="1:10" s="3" customFormat="1" ht="15" thickTop="1">
      <c r="A64" s="51"/>
      <c r="B64" s="24"/>
      <c r="D64" s="84"/>
      <c r="E64" s="84"/>
      <c r="F64" s="84"/>
      <c r="G64" s="84"/>
      <c r="H64" s="85"/>
      <c r="I64" s="84"/>
      <c r="J64" s="85"/>
    </row>
    <row r="65" spans="1:10" s="3" customFormat="1">
      <c r="A65" s="50" t="s">
        <v>275</v>
      </c>
      <c r="B65" s="24"/>
      <c r="D65" s="84"/>
      <c r="E65" s="84"/>
      <c r="F65" s="84"/>
      <c r="G65" s="84"/>
      <c r="H65" s="84"/>
      <c r="I65" s="84"/>
      <c r="J65" s="84"/>
    </row>
    <row r="66" spans="1:10" s="3" customFormat="1">
      <c r="A66" s="58" t="s">
        <v>182</v>
      </c>
      <c r="B66" s="24"/>
      <c r="D66" s="82">
        <v>-949373015</v>
      </c>
      <c r="E66" s="6"/>
      <c r="F66" s="82">
        <v>204031326</v>
      </c>
      <c r="G66" s="86"/>
      <c r="H66" s="82">
        <v>-572533280</v>
      </c>
      <c r="I66" s="86"/>
      <c r="J66" s="82">
        <v>-754499293</v>
      </c>
    </row>
    <row r="67" spans="1:10">
      <c r="A67" s="58" t="s">
        <v>19</v>
      </c>
      <c r="B67" s="146">
        <v>16</v>
      </c>
      <c r="D67" s="82">
        <v>-12840541</v>
      </c>
      <c r="E67" s="82"/>
      <c r="F67" s="82">
        <v>4194822</v>
      </c>
      <c r="G67" s="82"/>
      <c r="H67" s="83">
        <v>0</v>
      </c>
      <c r="I67" s="82"/>
      <c r="J67" s="83">
        <v>0</v>
      </c>
    </row>
    <row r="68" spans="1:10" ht="15" thickBot="1">
      <c r="A68" s="50" t="s">
        <v>276</v>
      </c>
      <c r="B68" s="146"/>
      <c r="D68" s="143">
        <f>D66+D67</f>
        <v>-962213556</v>
      </c>
      <c r="E68" s="3"/>
      <c r="F68" s="143">
        <f>F66+F67</f>
        <v>208226148</v>
      </c>
      <c r="G68" s="87"/>
      <c r="H68" s="143">
        <f>H66+H67</f>
        <v>-572533280</v>
      </c>
      <c r="I68" s="87"/>
      <c r="J68" s="143">
        <f>J66+J67</f>
        <v>-754499293</v>
      </c>
    </row>
    <row r="69" spans="1:10" ht="15" thickTop="1">
      <c r="A69" s="88"/>
      <c r="B69" s="146"/>
      <c r="G69" s="86"/>
      <c r="H69" s="89"/>
      <c r="I69" s="86"/>
      <c r="J69" s="89"/>
    </row>
    <row r="70" spans="1:10" ht="15" thickBot="1">
      <c r="A70" s="56" t="s">
        <v>229</v>
      </c>
      <c r="B70" s="146">
        <v>35</v>
      </c>
      <c r="D70" s="90">
        <v>-0.16500000000000001</v>
      </c>
      <c r="E70" s="91"/>
      <c r="F70" s="90">
        <v>0.03</v>
      </c>
      <c r="G70" s="91"/>
      <c r="H70" s="90">
        <v>-0.1</v>
      </c>
      <c r="I70" s="91"/>
      <c r="J70" s="90">
        <v>-0.153</v>
      </c>
    </row>
    <row r="71" spans="1:10" ht="15.5" thickTop="1" thickBot="1">
      <c r="A71" s="56" t="s">
        <v>230</v>
      </c>
      <c r="B71" s="146">
        <v>35</v>
      </c>
      <c r="D71" s="90">
        <v>-0.16500000000000001</v>
      </c>
      <c r="E71" s="91"/>
      <c r="F71" s="157">
        <v>0.03</v>
      </c>
      <c r="G71" s="91"/>
      <c r="H71" s="90">
        <v>-0.1</v>
      </c>
      <c r="I71" s="91"/>
      <c r="J71" s="90">
        <v>-0.153</v>
      </c>
    </row>
    <row r="72" spans="1:10" ht="15" thickTop="1"/>
  </sheetData>
  <mergeCells count="5">
    <mergeCell ref="H4:J4"/>
    <mergeCell ref="D7:J7"/>
    <mergeCell ref="D5:F5"/>
    <mergeCell ref="H5:J5"/>
    <mergeCell ref="D4:G4"/>
  </mergeCells>
  <pageMargins left="0.7" right="0.7" top="0.75" bottom="0.75" header="0.3" footer="0.3"/>
  <pageSetup paperSize="9" scale="66" firstPageNumber="8" fitToWidth="0" orientation="portrait" useFirstPageNumber="1" r:id="rId1"/>
  <headerFooter>
    <oddHeader xml:space="preserve">&amp;C
</oddHeader>
    <oddFooter>&amp;L&amp;"Calibri,Regular"&amp;11&amp;YThe accompanying notes are an integral part of these financial statements.&amp;R&amp;"Calibri,Regular"&amp;11&amp;P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5C7BF73-D07E-42D7-B529-D369C5111890}">
  <dimension ref="A1:Z33"/>
  <sheetViews>
    <sheetView view="pageBreakPreview" topLeftCell="A3" zoomScale="85" zoomScaleNormal="85" zoomScaleSheetLayoutView="85" workbookViewId="0">
      <selection activeCell="I103" sqref="I103"/>
    </sheetView>
  </sheetViews>
  <sheetFormatPr defaultColWidth="10.59765625" defaultRowHeight="14.5"/>
  <cols>
    <col min="1" max="1" width="66.59765625" style="92" customWidth="1"/>
    <col min="2" max="2" width="6.09765625" style="92" customWidth="1"/>
    <col min="3" max="3" width="1" style="92" customWidth="1"/>
    <col min="4" max="4" width="16.8984375" style="106" bestFit="1" customWidth="1"/>
    <col min="5" max="5" width="1" style="92" customWidth="1"/>
    <col min="6" max="6" width="16.8984375" style="106" bestFit="1" customWidth="1"/>
    <col min="7" max="7" width="1" style="106" customWidth="1"/>
    <col min="8" max="8" width="15.09765625" style="92" bestFit="1" customWidth="1"/>
    <col min="9" max="9" width="1" style="92" customWidth="1"/>
    <col min="10" max="10" width="15.69921875" style="106" bestFit="1" customWidth="1"/>
    <col min="11" max="11" width="1" style="106" customWidth="1"/>
    <col min="12" max="12" width="14.59765625" style="106" bestFit="1" customWidth="1"/>
    <col min="13" max="13" width="1" style="92" customWidth="1"/>
    <col min="14" max="14" width="15.09765625" style="106" bestFit="1" customWidth="1"/>
    <col min="15" max="15" width="1" style="92" customWidth="1"/>
    <col min="16" max="16" width="19.3984375" style="106" bestFit="1" customWidth="1"/>
    <col min="17" max="17" width="1" style="92" customWidth="1"/>
    <col min="18" max="18" width="18.19921875" style="106" bestFit="1" customWidth="1"/>
    <col min="19" max="19" width="1" style="92" customWidth="1"/>
    <col min="20" max="20" width="15.59765625" style="106" bestFit="1" customWidth="1"/>
    <col min="21" max="21" width="1" style="92" customWidth="1"/>
    <col min="22" max="22" width="16.8984375" style="106" bestFit="1" customWidth="1"/>
    <col min="23" max="23" width="1" style="92" customWidth="1"/>
    <col min="24" max="24" width="14.59765625" style="106" bestFit="1" customWidth="1"/>
    <col min="25" max="25" width="1" style="92" customWidth="1"/>
    <col min="26" max="26" width="16.8984375" style="106" bestFit="1" customWidth="1"/>
    <col min="27" max="16384" width="10.59765625" style="92"/>
  </cols>
  <sheetData>
    <row r="1" spans="1:26" ht="18.5">
      <c r="A1" s="138" t="s">
        <v>101</v>
      </c>
      <c r="B1" s="123"/>
      <c r="C1" s="123"/>
      <c r="D1" s="122"/>
      <c r="E1" s="123"/>
      <c r="F1" s="122"/>
      <c r="G1" s="122"/>
      <c r="H1" s="123"/>
      <c r="I1" s="123"/>
      <c r="J1" s="122"/>
      <c r="K1" s="122"/>
      <c r="L1" s="122"/>
      <c r="M1" s="123"/>
      <c r="N1" s="122"/>
      <c r="O1" s="123"/>
      <c r="P1" s="122"/>
      <c r="Q1" s="123"/>
      <c r="R1" s="122"/>
      <c r="S1" s="123"/>
      <c r="T1" s="122"/>
      <c r="U1" s="123"/>
      <c r="V1" s="122"/>
      <c r="W1" s="123"/>
      <c r="X1" s="122"/>
      <c r="Y1" s="123"/>
      <c r="Z1" s="122"/>
    </row>
    <row r="2" spans="1:26" ht="15.5">
      <c r="A2" s="142" t="s">
        <v>27</v>
      </c>
      <c r="B2" s="141"/>
      <c r="C2" s="141"/>
      <c r="D2" s="122"/>
      <c r="E2" s="141"/>
      <c r="F2" s="122"/>
      <c r="G2" s="122"/>
      <c r="H2" s="141"/>
      <c r="I2" s="141"/>
      <c r="J2" s="122"/>
      <c r="K2" s="122"/>
      <c r="L2" s="122"/>
      <c r="M2" s="141"/>
      <c r="N2" s="122"/>
      <c r="O2" s="141"/>
      <c r="P2" s="122"/>
      <c r="Q2" s="141"/>
      <c r="R2" s="122"/>
      <c r="S2" s="141"/>
      <c r="T2" s="122"/>
      <c r="U2" s="141"/>
      <c r="V2" s="122"/>
      <c r="W2" s="141"/>
      <c r="X2" s="122"/>
      <c r="Y2" s="141"/>
      <c r="Z2" s="122"/>
    </row>
    <row r="3" spans="1:26" ht="15.5">
      <c r="A3" s="142" t="s">
        <v>246</v>
      </c>
      <c r="C3" s="141"/>
      <c r="D3" s="122"/>
      <c r="E3" s="141"/>
      <c r="F3" s="122"/>
      <c r="G3" s="122"/>
      <c r="H3" s="141"/>
      <c r="I3" s="141"/>
      <c r="J3" s="122"/>
      <c r="K3" s="122"/>
      <c r="L3" s="122"/>
      <c r="M3" s="141"/>
      <c r="N3" s="122"/>
      <c r="O3" s="141"/>
      <c r="P3" s="122"/>
      <c r="Q3" s="141"/>
      <c r="R3" s="122"/>
      <c r="S3" s="141"/>
      <c r="T3" s="122"/>
      <c r="U3" s="141"/>
      <c r="V3" s="122"/>
      <c r="W3" s="141"/>
      <c r="X3" s="122"/>
      <c r="Y3" s="141"/>
      <c r="Z3" s="122"/>
    </row>
    <row r="4" spans="1:26">
      <c r="B4" s="93"/>
      <c r="C4" s="93"/>
      <c r="D4" s="226" t="s">
        <v>28</v>
      </c>
      <c r="E4" s="226"/>
      <c r="F4" s="226"/>
      <c r="G4" s="226"/>
      <c r="H4" s="226"/>
      <c r="I4" s="226"/>
      <c r="J4" s="226"/>
      <c r="K4" s="226"/>
      <c r="L4" s="226"/>
      <c r="M4" s="226"/>
      <c r="N4" s="226"/>
      <c r="O4" s="226"/>
      <c r="P4" s="226"/>
      <c r="Q4" s="226"/>
      <c r="R4" s="226"/>
      <c r="S4" s="226"/>
      <c r="T4" s="226"/>
      <c r="U4" s="226"/>
      <c r="V4" s="226"/>
      <c r="W4" s="226"/>
      <c r="X4" s="226"/>
      <c r="Y4" s="226"/>
      <c r="Z4" s="226"/>
    </row>
    <row r="5" spans="1:26">
      <c r="B5" s="93"/>
      <c r="C5" s="93"/>
      <c r="D5" s="151"/>
      <c r="E5" s="151"/>
      <c r="F5" s="151"/>
      <c r="G5" s="151"/>
      <c r="H5" s="96"/>
      <c r="I5" s="96"/>
      <c r="J5" s="96"/>
      <c r="K5" s="94"/>
      <c r="L5" s="227" t="s">
        <v>141</v>
      </c>
      <c r="M5" s="227"/>
      <c r="N5" s="227"/>
      <c r="O5" s="227"/>
      <c r="P5" s="227"/>
      <c r="Q5" s="227"/>
      <c r="R5" s="227"/>
      <c r="S5" s="227"/>
      <c r="T5" s="227"/>
      <c r="U5" s="151"/>
      <c r="V5" s="151"/>
      <c r="W5" s="151"/>
      <c r="X5" s="92"/>
      <c r="Y5" s="151"/>
      <c r="Z5" s="151"/>
    </row>
    <row r="6" spans="1:26">
      <c r="B6" s="93"/>
      <c r="C6" s="93"/>
      <c r="D6" s="151"/>
      <c r="E6" s="151"/>
      <c r="F6" s="151"/>
      <c r="G6" s="151"/>
      <c r="H6" s="96"/>
      <c r="I6" s="96"/>
      <c r="J6" s="96"/>
      <c r="K6" s="94"/>
      <c r="L6" s="95"/>
      <c r="M6" s="95"/>
      <c r="N6" s="95"/>
      <c r="O6" s="95"/>
      <c r="P6" s="95" t="s">
        <v>143</v>
      </c>
      <c r="Q6" s="95"/>
      <c r="R6" s="95" t="s">
        <v>38</v>
      </c>
      <c r="S6" s="95"/>
      <c r="T6" s="95"/>
      <c r="U6" s="151"/>
      <c r="V6" s="151"/>
      <c r="W6" s="151"/>
      <c r="X6" s="96"/>
      <c r="Y6" s="151"/>
      <c r="Z6" s="151"/>
    </row>
    <row r="7" spans="1:26">
      <c r="B7" s="93"/>
      <c r="C7" s="93"/>
      <c r="D7" s="151"/>
      <c r="E7" s="151"/>
      <c r="F7" s="151"/>
      <c r="G7" s="151"/>
      <c r="H7" s="96"/>
      <c r="I7" s="96"/>
      <c r="J7" s="96"/>
      <c r="K7" s="94"/>
      <c r="L7" s="97"/>
      <c r="M7" s="151"/>
      <c r="N7" s="97"/>
      <c r="O7" s="151"/>
      <c r="P7" s="97" t="s">
        <v>144</v>
      </c>
      <c r="Q7" s="151"/>
      <c r="R7" s="97" t="s">
        <v>39</v>
      </c>
      <c r="S7" s="151"/>
      <c r="T7" s="95" t="s">
        <v>42</v>
      </c>
      <c r="U7" s="151"/>
      <c r="V7" s="96" t="s">
        <v>150</v>
      </c>
      <c r="W7" s="151"/>
      <c r="X7" s="96"/>
      <c r="Y7" s="151"/>
      <c r="Z7" s="151"/>
    </row>
    <row r="8" spans="1:26">
      <c r="A8" s="98"/>
      <c r="B8" s="95"/>
      <c r="C8" s="95"/>
      <c r="D8" s="96" t="s">
        <v>29</v>
      </c>
      <c r="E8" s="95"/>
      <c r="F8" s="95"/>
      <c r="G8" s="95"/>
      <c r="H8" s="228" t="s">
        <v>17</v>
      </c>
      <c r="I8" s="228"/>
      <c r="J8" s="228"/>
      <c r="K8" s="95"/>
      <c r="L8" s="95" t="s">
        <v>33</v>
      </c>
      <c r="M8" s="95"/>
      <c r="N8" s="95" t="s">
        <v>36</v>
      </c>
      <c r="O8" s="95"/>
      <c r="P8" s="95" t="s">
        <v>145</v>
      </c>
      <c r="Q8" s="95"/>
      <c r="R8" s="95" t="s">
        <v>111</v>
      </c>
      <c r="S8" s="95"/>
      <c r="T8" s="95" t="s">
        <v>43</v>
      </c>
      <c r="U8" s="95"/>
      <c r="V8" s="96" t="s">
        <v>48</v>
      </c>
      <c r="W8" s="95"/>
      <c r="X8" s="95" t="s">
        <v>45</v>
      </c>
      <c r="Y8" s="95"/>
      <c r="Z8" s="95"/>
    </row>
    <row r="9" spans="1:26">
      <c r="A9" s="95"/>
      <c r="B9" s="95"/>
      <c r="C9" s="95"/>
      <c r="D9" s="96" t="s">
        <v>30</v>
      </c>
      <c r="E9" s="95"/>
      <c r="F9" s="95" t="s">
        <v>147</v>
      </c>
      <c r="G9" s="96"/>
      <c r="H9" s="95" t="s">
        <v>31</v>
      </c>
      <c r="I9" s="95"/>
      <c r="J9" s="95"/>
      <c r="K9" s="97"/>
      <c r="L9" s="95" t="s">
        <v>34</v>
      </c>
      <c r="M9" s="95"/>
      <c r="N9" s="95" t="s">
        <v>37</v>
      </c>
      <c r="O9" s="95"/>
      <c r="P9" s="95" t="s">
        <v>56</v>
      </c>
      <c r="Q9" s="95"/>
      <c r="R9" s="95" t="s">
        <v>149</v>
      </c>
      <c r="S9" s="95"/>
      <c r="T9" s="106" t="s">
        <v>146</v>
      </c>
      <c r="U9" s="95"/>
      <c r="V9" s="96" t="s">
        <v>49</v>
      </c>
      <c r="W9" s="95"/>
      <c r="X9" s="96" t="s">
        <v>46</v>
      </c>
      <c r="Y9" s="95"/>
      <c r="Z9" s="96" t="s">
        <v>41</v>
      </c>
    </row>
    <row r="10" spans="1:26">
      <c r="A10" s="99"/>
      <c r="B10" s="100" t="s">
        <v>2</v>
      </c>
      <c r="C10" s="100"/>
      <c r="D10" s="96" t="s">
        <v>139</v>
      </c>
      <c r="E10" s="100"/>
      <c r="F10" s="96" t="s">
        <v>148</v>
      </c>
      <c r="G10" s="96"/>
      <c r="H10" s="95" t="s">
        <v>140</v>
      </c>
      <c r="I10" s="100"/>
      <c r="J10" s="97" t="s">
        <v>32</v>
      </c>
      <c r="K10" s="97"/>
      <c r="L10" s="95" t="s">
        <v>35</v>
      </c>
      <c r="M10" s="100"/>
      <c r="N10" s="95" t="s">
        <v>142</v>
      </c>
      <c r="O10" s="100"/>
      <c r="P10" s="95" t="s">
        <v>55</v>
      </c>
      <c r="Q10" s="100"/>
      <c r="R10" s="95" t="s">
        <v>40</v>
      </c>
      <c r="S10" s="100"/>
      <c r="T10" s="95" t="s">
        <v>44</v>
      </c>
      <c r="U10" s="100"/>
      <c r="V10" s="96" t="s">
        <v>50</v>
      </c>
      <c r="W10" s="100"/>
      <c r="X10" s="96" t="s">
        <v>47</v>
      </c>
      <c r="Y10" s="100"/>
      <c r="Z10" s="96" t="s">
        <v>44</v>
      </c>
    </row>
    <row r="11" spans="1:26">
      <c r="A11" s="99"/>
      <c r="B11" s="100"/>
      <c r="C11" s="100"/>
      <c r="D11" s="229" t="s">
        <v>4</v>
      </c>
      <c r="E11" s="229"/>
      <c r="F11" s="229"/>
      <c r="G11" s="229"/>
      <c r="H11" s="229"/>
      <c r="I11" s="229"/>
      <c r="J11" s="229"/>
      <c r="K11" s="229"/>
      <c r="L11" s="229"/>
      <c r="M11" s="229"/>
      <c r="N11" s="229"/>
      <c r="O11" s="229"/>
      <c r="P11" s="229"/>
      <c r="Q11" s="229"/>
      <c r="R11" s="229"/>
      <c r="S11" s="229"/>
      <c r="T11" s="229"/>
      <c r="U11" s="229"/>
      <c r="V11" s="229"/>
      <c r="W11" s="229"/>
      <c r="X11" s="229"/>
      <c r="Y11" s="229"/>
      <c r="Z11" s="229"/>
    </row>
    <row r="12" spans="1:26">
      <c r="A12" s="99" t="s">
        <v>226</v>
      </c>
      <c r="B12" s="100"/>
      <c r="C12" s="100"/>
      <c r="D12" s="114"/>
      <c r="E12" s="115"/>
      <c r="F12" s="114"/>
      <c r="G12" s="114"/>
      <c r="H12" s="115"/>
      <c r="I12" s="115"/>
      <c r="J12" s="114"/>
      <c r="K12" s="114"/>
      <c r="L12" s="114"/>
      <c r="M12" s="115"/>
      <c r="N12" s="114"/>
      <c r="O12" s="115"/>
      <c r="P12" s="114"/>
      <c r="Q12" s="115"/>
      <c r="R12" s="114"/>
      <c r="S12" s="115"/>
      <c r="T12" s="114"/>
      <c r="U12" s="115"/>
      <c r="V12" s="114"/>
      <c r="W12" s="115"/>
      <c r="X12" s="114"/>
      <c r="Y12" s="115"/>
      <c r="Z12" s="114"/>
    </row>
    <row r="13" spans="1:26">
      <c r="A13" s="99" t="s">
        <v>227</v>
      </c>
      <c r="B13" s="100"/>
      <c r="C13" s="100"/>
      <c r="D13" s="113">
        <v>1851894381</v>
      </c>
      <c r="E13" s="116"/>
      <c r="F13" s="113">
        <v>3890223449</v>
      </c>
      <c r="G13" s="113"/>
      <c r="H13" s="113">
        <v>100610908</v>
      </c>
      <c r="I13" s="116"/>
      <c r="J13" s="113">
        <v>-229236917</v>
      </c>
      <c r="K13" s="113"/>
      <c r="L13" s="113">
        <v>-66428161</v>
      </c>
      <c r="M13" s="113"/>
      <c r="N13" s="113">
        <v>819271820</v>
      </c>
      <c r="O13" s="113"/>
      <c r="P13" s="113">
        <v>-34088469</v>
      </c>
      <c r="Q13" s="113"/>
      <c r="R13" s="113">
        <v>-28082341</v>
      </c>
      <c r="S13" s="113"/>
      <c r="T13" s="113">
        <f>SUM(L13:R13)</f>
        <v>690672849</v>
      </c>
      <c r="U13" s="113"/>
      <c r="V13" s="113">
        <f>SUM(D13:J13)+T13</f>
        <v>6304164670</v>
      </c>
      <c r="W13" s="113"/>
      <c r="X13" s="113">
        <v>37974429</v>
      </c>
      <c r="Y13" s="113"/>
      <c r="Z13" s="113">
        <f>V13+X13</f>
        <v>6342139099</v>
      </c>
    </row>
    <row r="14" spans="1:26">
      <c r="A14" s="99"/>
      <c r="B14" s="101"/>
      <c r="C14" s="102"/>
      <c r="D14" s="113"/>
      <c r="E14" s="113"/>
      <c r="F14" s="113"/>
      <c r="G14" s="113"/>
      <c r="H14" s="113"/>
      <c r="I14" s="113"/>
      <c r="J14" s="113"/>
      <c r="K14" s="113"/>
      <c r="L14" s="113"/>
      <c r="M14" s="109"/>
      <c r="N14" s="113"/>
      <c r="O14" s="109"/>
      <c r="P14" s="113"/>
      <c r="Q14" s="109"/>
      <c r="R14" s="113"/>
      <c r="S14" s="109"/>
      <c r="T14" s="113"/>
      <c r="U14" s="109"/>
      <c r="V14" s="113"/>
      <c r="W14" s="109"/>
      <c r="X14" s="113"/>
      <c r="Y14" s="109"/>
      <c r="Z14" s="113"/>
    </row>
    <row r="15" spans="1:26">
      <c r="A15" s="99" t="s">
        <v>51</v>
      </c>
      <c r="B15" s="101"/>
      <c r="C15" s="102"/>
      <c r="D15" s="113"/>
      <c r="E15" s="113"/>
      <c r="F15" s="113"/>
      <c r="G15" s="113"/>
      <c r="H15" s="113"/>
      <c r="I15" s="113"/>
      <c r="J15" s="113"/>
      <c r="K15" s="113"/>
      <c r="L15" s="113"/>
      <c r="M15" s="109"/>
      <c r="N15" s="113"/>
      <c r="O15" s="109"/>
      <c r="P15" s="113"/>
      <c r="Q15" s="109"/>
      <c r="R15" s="113"/>
      <c r="S15" s="109"/>
      <c r="T15" s="113"/>
      <c r="U15" s="109"/>
      <c r="V15" s="113"/>
      <c r="W15" s="109"/>
      <c r="X15" s="113"/>
      <c r="Y15" s="109"/>
      <c r="Z15" s="113"/>
    </row>
    <row r="16" spans="1:26">
      <c r="A16" s="103" t="s">
        <v>206</v>
      </c>
      <c r="B16" s="101"/>
      <c r="C16" s="102"/>
      <c r="D16" s="113"/>
      <c r="E16" s="113"/>
      <c r="F16" s="113"/>
      <c r="G16" s="113"/>
      <c r="H16" s="113"/>
      <c r="I16" s="113"/>
      <c r="J16" s="113"/>
      <c r="K16" s="113"/>
      <c r="L16" s="113"/>
      <c r="M16" s="109"/>
      <c r="N16" s="113"/>
      <c r="O16" s="109"/>
      <c r="P16" s="113"/>
      <c r="Q16" s="109"/>
      <c r="R16" s="113"/>
      <c r="S16" s="109"/>
      <c r="T16" s="113"/>
      <c r="U16" s="109"/>
      <c r="V16" s="113"/>
      <c r="W16" s="109"/>
      <c r="X16" s="113"/>
      <c r="Y16" s="109"/>
      <c r="Z16" s="113"/>
    </row>
    <row r="17" spans="1:26">
      <c r="A17" s="104" t="s">
        <v>231</v>
      </c>
      <c r="B17" s="105">
        <v>29</v>
      </c>
      <c r="C17" s="102"/>
      <c r="D17" s="110">
        <v>184796000</v>
      </c>
      <c r="E17" s="109"/>
      <c r="F17" s="110">
        <v>180176100</v>
      </c>
      <c r="G17" s="110"/>
      <c r="H17" s="110">
        <v>0</v>
      </c>
      <c r="I17" s="109"/>
      <c r="J17" s="110">
        <v>0</v>
      </c>
      <c r="K17" s="109"/>
      <c r="L17" s="110">
        <v>0</v>
      </c>
      <c r="M17" s="109"/>
      <c r="N17" s="110">
        <v>0</v>
      </c>
      <c r="O17" s="109"/>
      <c r="P17" s="110">
        <v>0</v>
      </c>
      <c r="Q17" s="109"/>
      <c r="R17" s="110">
        <v>0</v>
      </c>
      <c r="S17" s="109"/>
      <c r="T17" s="109">
        <v>0</v>
      </c>
      <c r="U17" s="109"/>
      <c r="V17" s="109">
        <v>364972100</v>
      </c>
      <c r="W17" s="109"/>
      <c r="X17" s="110">
        <v>0</v>
      </c>
      <c r="Y17" s="109"/>
      <c r="Z17" s="109">
        <v>364972100</v>
      </c>
    </row>
    <row r="18" spans="1:26">
      <c r="A18" s="104" t="s">
        <v>243</v>
      </c>
      <c r="B18" s="105">
        <v>29</v>
      </c>
      <c r="C18" s="102"/>
      <c r="D18" s="110">
        <v>2449</v>
      </c>
      <c r="E18" s="109"/>
      <c r="F18" s="110">
        <v>6943</v>
      </c>
      <c r="G18" s="110"/>
      <c r="H18" s="110">
        <v>0</v>
      </c>
      <c r="I18" s="109"/>
      <c r="J18" s="110">
        <v>0</v>
      </c>
      <c r="K18" s="109"/>
      <c r="L18" s="110">
        <v>0</v>
      </c>
      <c r="M18" s="109"/>
      <c r="N18" s="110">
        <v>0</v>
      </c>
      <c r="O18" s="109"/>
      <c r="P18" s="110">
        <v>0</v>
      </c>
      <c r="Q18" s="109"/>
      <c r="R18" s="110">
        <v>0</v>
      </c>
      <c r="S18" s="109"/>
      <c r="T18" s="109">
        <v>0</v>
      </c>
      <c r="U18" s="109"/>
      <c r="V18" s="109">
        <v>9392</v>
      </c>
      <c r="W18" s="109"/>
      <c r="X18" s="110">
        <v>0</v>
      </c>
      <c r="Y18" s="109"/>
      <c r="Z18" s="109">
        <v>9392</v>
      </c>
    </row>
    <row r="19" spans="1:26">
      <c r="A19" s="104" t="s">
        <v>52</v>
      </c>
      <c r="B19" s="105">
        <v>36</v>
      </c>
      <c r="C19" s="102"/>
      <c r="D19" s="110">
        <v>185185556</v>
      </c>
      <c r="E19" s="109"/>
      <c r="F19" s="110">
        <v>0</v>
      </c>
      <c r="G19" s="110"/>
      <c r="H19" s="110">
        <v>0</v>
      </c>
      <c r="I19" s="109"/>
      <c r="J19" s="109">
        <v>-231483028</v>
      </c>
      <c r="K19" s="109"/>
      <c r="L19" s="110">
        <v>0</v>
      </c>
      <c r="M19" s="109"/>
      <c r="N19" s="110">
        <v>0</v>
      </c>
      <c r="O19" s="109"/>
      <c r="P19" s="110">
        <v>0</v>
      </c>
      <c r="Q19" s="109"/>
      <c r="R19" s="110">
        <v>0</v>
      </c>
      <c r="S19" s="109"/>
      <c r="T19" s="109">
        <v>0</v>
      </c>
      <c r="U19" s="109"/>
      <c r="V19" s="109">
        <v>-46297472</v>
      </c>
      <c r="W19" s="109"/>
      <c r="X19" s="110">
        <v>0</v>
      </c>
      <c r="Y19" s="109"/>
      <c r="Z19" s="109">
        <v>-46297472</v>
      </c>
    </row>
    <row r="20" spans="1:26">
      <c r="A20" s="103" t="s">
        <v>207</v>
      </c>
      <c r="B20" s="101"/>
      <c r="C20" s="102"/>
      <c r="D20" s="107">
        <f>SUM(D17:D19)</f>
        <v>369984005</v>
      </c>
      <c r="E20" s="113"/>
      <c r="F20" s="107">
        <f>SUM(F17:F19)</f>
        <v>180183043</v>
      </c>
      <c r="G20" s="113"/>
      <c r="H20" s="107">
        <f>SUM(H17:H19)</f>
        <v>0</v>
      </c>
      <c r="I20" s="113"/>
      <c r="J20" s="107">
        <f>SUM(J17:J19)</f>
        <v>-231483028</v>
      </c>
      <c r="K20" s="118"/>
      <c r="L20" s="107">
        <f>SUM(L17:L19)</f>
        <v>0</v>
      </c>
      <c r="M20" s="109"/>
      <c r="N20" s="107">
        <f>SUM(N17:N19)</f>
        <v>0</v>
      </c>
      <c r="O20" s="109"/>
      <c r="P20" s="107">
        <f>SUM(P17:P19)</f>
        <v>0</v>
      </c>
      <c r="Q20" s="109"/>
      <c r="R20" s="107">
        <f>SUM(R17:R19)</f>
        <v>0</v>
      </c>
      <c r="S20" s="109"/>
      <c r="T20" s="107">
        <f>SUM(T17:T19)</f>
        <v>0</v>
      </c>
      <c r="U20" s="109"/>
      <c r="V20" s="107">
        <f>SUM(V17:V19)</f>
        <v>318684020</v>
      </c>
      <c r="W20" s="109"/>
      <c r="X20" s="107">
        <f>SUM(X17:X19)</f>
        <v>0</v>
      </c>
      <c r="Y20" s="109"/>
      <c r="Z20" s="107">
        <f>SUM(Z17:Z19)</f>
        <v>318684020</v>
      </c>
    </row>
    <row r="21" spans="1:26">
      <c r="A21" s="103"/>
      <c r="B21" s="101"/>
      <c r="C21" s="102"/>
      <c r="D21" s="113"/>
      <c r="E21" s="113"/>
      <c r="F21" s="113"/>
      <c r="G21" s="113"/>
      <c r="H21" s="113"/>
      <c r="I21" s="113"/>
      <c r="J21" s="113"/>
      <c r="K21" s="113"/>
      <c r="L21" s="113"/>
      <c r="M21" s="109"/>
      <c r="N21" s="113"/>
      <c r="O21" s="109"/>
      <c r="P21" s="113"/>
      <c r="Q21" s="109"/>
      <c r="R21" s="113"/>
      <c r="S21" s="109"/>
      <c r="T21" s="113"/>
      <c r="U21" s="109"/>
      <c r="V21" s="113"/>
      <c r="W21" s="109"/>
      <c r="X21" s="113"/>
      <c r="Y21" s="109"/>
      <c r="Z21" s="113"/>
    </row>
    <row r="22" spans="1:26">
      <c r="A22" s="103" t="s">
        <v>57</v>
      </c>
      <c r="B22" s="101"/>
      <c r="C22" s="102"/>
      <c r="D22" s="113"/>
      <c r="E22" s="113"/>
      <c r="F22" s="113"/>
      <c r="G22" s="113"/>
      <c r="H22" s="113"/>
      <c r="I22" s="113"/>
      <c r="J22" s="113"/>
      <c r="K22" s="113"/>
      <c r="L22" s="113"/>
      <c r="M22" s="109"/>
      <c r="N22" s="113"/>
      <c r="O22" s="109"/>
      <c r="P22" s="113"/>
      <c r="Q22" s="109"/>
      <c r="R22" s="113"/>
      <c r="S22" s="109"/>
      <c r="T22" s="113"/>
      <c r="U22" s="109"/>
      <c r="V22" s="113"/>
      <c r="W22" s="109"/>
      <c r="X22" s="113"/>
      <c r="Y22" s="109"/>
      <c r="Z22" s="113"/>
    </row>
    <row r="23" spans="1:26">
      <c r="A23" s="104" t="s">
        <v>240</v>
      </c>
      <c r="B23" s="105">
        <v>15</v>
      </c>
      <c r="C23" s="102"/>
      <c r="D23" s="110">
        <v>0</v>
      </c>
      <c r="E23" s="109"/>
      <c r="F23" s="110">
        <v>0</v>
      </c>
      <c r="G23" s="109"/>
      <c r="H23" s="110">
        <v>0</v>
      </c>
      <c r="I23" s="109"/>
      <c r="J23" s="110">
        <v>63572849</v>
      </c>
      <c r="K23" s="109"/>
      <c r="L23" s="110">
        <v>0</v>
      </c>
      <c r="M23" s="109"/>
      <c r="N23" s="110">
        <v>0</v>
      </c>
      <c r="O23" s="109"/>
      <c r="P23" s="110">
        <v>0</v>
      </c>
      <c r="Q23" s="109"/>
      <c r="R23" s="110">
        <v>0</v>
      </c>
      <c r="S23" s="109"/>
      <c r="T23" s="109">
        <v>0</v>
      </c>
      <c r="U23" s="109"/>
      <c r="V23" s="109">
        <v>63572849</v>
      </c>
      <c r="W23" s="109"/>
      <c r="X23" s="109">
        <v>113427493</v>
      </c>
      <c r="Y23" s="109"/>
      <c r="Z23" s="109">
        <v>177000342</v>
      </c>
    </row>
    <row r="24" spans="1:26">
      <c r="A24" s="103" t="s">
        <v>110</v>
      </c>
      <c r="B24" s="101"/>
      <c r="C24" s="102"/>
      <c r="D24" s="112">
        <f>SUM(D23:D23)</f>
        <v>0</v>
      </c>
      <c r="E24" s="113"/>
      <c r="F24" s="112">
        <f>SUM(F23:F23)</f>
        <v>0</v>
      </c>
      <c r="G24" s="113"/>
      <c r="H24" s="112">
        <f>SUM(H23:H23)</f>
        <v>0</v>
      </c>
      <c r="I24" s="113"/>
      <c r="J24" s="112">
        <f>SUM(J23:J23)</f>
        <v>63572849</v>
      </c>
      <c r="K24" s="118"/>
      <c r="L24" s="112">
        <f>SUM(L23:L23)</f>
        <v>0</v>
      </c>
      <c r="M24" s="109"/>
      <c r="N24" s="112">
        <f>SUM(N23:N23)</f>
        <v>0</v>
      </c>
      <c r="O24" s="109"/>
      <c r="P24" s="112">
        <f>SUM(P23:P23)</f>
        <v>0</v>
      </c>
      <c r="Q24" s="109"/>
      <c r="R24" s="112">
        <f>SUM(R23:R23)</f>
        <v>0</v>
      </c>
      <c r="S24" s="109"/>
      <c r="T24" s="112">
        <f>SUM(T23:T23)</f>
        <v>0</v>
      </c>
      <c r="U24" s="109"/>
      <c r="V24" s="112">
        <f>SUM(V23:V23)</f>
        <v>63572849</v>
      </c>
      <c r="W24" s="109"/>
      <c r="X24" s="112">
        <f>SUM(X23:X23)</f>
        <v>113427493</v>
      </c>
      <c r="Y24" s="109"/>
      <c r="Z24" s="112">
        <f>SUM(Z23:Z23)</f>
        <v>177000342</v>
      </c>
    </row>
    <row r="25" spans="1:26">
      <c r="A25" s="99" t="s">
        <v>53</v>
      </c>
      <c r="B25" s="101"/>
      <c r="C25" s="102"/>
      <c r="D25" s="107">
        <f>D24+D20</f>
        <v>369984005</v>
      </c>
      <c r="E25" s="113"/>
      <c r="F25" s="107">
        <f>F24+F20</f>
        <v>180183043</v>
      </c>
      <c r="G25" s="113"/>
      <c r="H25" s="107">
        <f>H24+H20</f>
        <v>0</v>
      </c>
      <c r="I25" s="113"/>
      <c r="J25" s="107">
        <f>J24+J20</f>
        <v>-167910179</v>
      </c>
      <c r="K25" s="118"/>
      <c r="L25" s="107">
        <f>L24+L20</f>
        <v>0</v>
      </c>
      <c r="M25" s="109"/>
      <c r="N25" s="107">
        <f>N24+N20</f>
        <v>0</v>
      </c>
      <c r="O25" s="109"/>
      <c r="P25" s="107">
        <f>P24+P20</f>
        <v>0</v>
      </c>
      <c r="Q25" s="109"/>
      <c r="R25" s="107">
        <f>R24+R20</f>
        <v>0</v>
      </c>
      <c r="S25" s="109"/>
      <c r="T25" s="107">
        <f>T24+T20</f>
        <v>0</v>
      </c>
      <c r="U25" s="109"/>
      <c r="V25" s="107">
        <f>V24+V20</f>
        <v>382256869</v>
      </c>
      <c r="W25" s="109"/>
      <c r="X25" s="107">
        <f>X24+X20</f>
        <v>113427493</v>
      </c>
      <c r="Y25" s="109"/>
      <c r="Z25" s="107">
        <f>Z24+Z20</f>
        <v>495684362</v>
      </c>
    </row>
    <row r="26" spans="1:26">
      <c r="A26" s="99"/>
      <c r="B26" s="101"/>
      <c r="C26" s="102"/>
      <c r="D26" s="113"/>
      <c r="E26" s="113"/>
      <c r="F26" s="113"/>
      <c r="G26" s="113"/>
      <c r="H26" s="113"/>
      <c r="I26" s="113"/>
      <c r="J26" s="113"/>
      <c r="K26" s="113"/>
      <c r="L26" s="113"/>
      <c r="M26" s="109"/>
      <c r="N26" s="113"/>
      <c r="O26" s="109"/>
      <c r="P26" s="113"/>
      <c r="Q26" s="109"/>
      <c r="R26" s="113"/>
      <c r="S26" s="109"/>
      <c r="T26" s="113"/>
      <c r="U26" s="109"/>
      <c r="V26" s="113"/>
      <c r="W26" s="109"/>
      <c r="X26" s="113"/>
      <c r="Y26" s="109"/>
      <c r="Z26" s="113"/>
    </row>
    <row r="27" spans="1:26">
      <c r="A27" s="99" t="s">
        <v>277</v>
      </c>
      <c r="B27" s="105"/>
      <c r="D27" s="113"/>
      <c r="E27" s="113"/>
      <c r="F27" s="113"/>
      <c r="G27" s="113"/>
      <c r="H27" s="113"/>
      <c r="I27" s="113"/>
      <c r="J27" s="113"/>
      <c r="K27" s="113"/>
      <c r="L27" s="113"/>
      <c r="M27" s="109"/>
      <c r="N27" s="113"/>
      <c r="O27" s="109"/>
      <c r="P27" s="113"/>
      <c r="Q27" s="109"/>
      <c r="R27" s="113"/>
      <c r="S27" s="109"/>
      <c r="T27" s="113"/>
      <c r="U27" s="109"/>
      <c r="V27" s="113"/>
      <c r="W27" s="109"/>
      <c r="X27" s="113"/>
      <c r="Y27" s="109"/>
      <c r="Z27" s="113"/>
    </row>
    <row r="28" spans="1:26">
      <c r="A28" s="108" t="s">
        <v>280</v>
      </c>
      <c r="B28" s="105"/>
      <c r="D28" s="109">
        <v>0</v>
      </c>
      <c r="E28" s="109"/>
      <c r="F28" s="109">
        <v>0</v>
      </c>
      <c r="G28" s="109"/>
      <c r="H28" s="109">
        <v>0</v>
      </c>
      <c r="I28" s="109"/>
      <c r="J28" s="109">
        <v>158382552</v>
      </c>
      <c r="K28" s="109"/>
      <c r="L28" s="109">
        <v>0</v>
      </c>
      <c r="M28" s="109"/>
      <c r="N28" s="109">
        <v>0</v>
      </c>
      <c r="O28" s="109"/>
      <c r="P28" s="109">
        <v>0</v>
      </c>
      <c r="Q28" s="109"/>
      <c r="R28" s="109">
        <v>0</v>
      </c>
      <c r="S28" s="109"/>
      <c r="T28" s="109">
        <v>0</v>
      </c>
      <c r="U28" s="109"/>
      <c r="V28" s="110">
        <v>158382552</v>
      </c>
      <c r="W28" s="109"/>
      <c r="X28" s="109">
        <v>546494</v>
      </c>
      <c r="Y28" s="109"/>
      <c r="Z28" s="110">
        <v>158929046</v>
      </c>
    </row>
    <row r="29" spans="1:26">
      <c r="A29" s="108" t="s">
        <v>278</v>
      </c>
      <c r="B29" s="105"/>
      <c r="D29" s="109">
        <v>0</v>
      </c>
      <c r="E29" s="109"/>
      <c r="F29" s="109">
        <v>0</v>
      </c>
      <c r="G29" s="109"/>
      <c r="H29" s="109">
        <v>0</v>
      </c>
      <c r="I29" s="109"/>
      <c r="J29" s="109">
        <v>5155925</v>
      </c>
      <c r="K29" s="110"/>
      <c r="L29" s="109">
        <v>-43354</v>
      </c>
      <c r="M29" s="109"/>
      <c r="N29" s="109">
        <v>42652885</v>
      </c>
      <c r="O29" s="109"/>
      <c r="P29" s="109">
        <v>0</v>
      </c>
      <c r="Q29" s="109"/>
      <c r="R29" s="109">
        <v>-2116682</v>
      </c>
      <c r="S29" s="109"/>
      <c r="T29" s="109">
        <v>40492849</v>
      </c>
      <c r="U29" s="109"/>
      <c r="V29" s="110">
        <v>45648774</v>
      </c>
      <c r="W29" s="109"/>
      <c r="X29" s="111">
        <v>3648328</v>
      </c>
      <c r="Y29" s="109"/>
      <c r="Z29" s="110">
        <v>49297102</v>
      </c>
    </row>
    <row r="30" spans="1:26">
      <c r="A30" s="99" t="s">
        <v>279</v>
      </c>
      <c r="B30" s="101"/>
      <c r="C30" s="102"/>
      <c r="D30" s="107">
        <f>SUM(D28:D29)</f>
        <v>0</v>
      </c>
      <c r="E30" s="113"/>
      <c r="F30" s="107">
        <f>SUM(F28:F29)</f>
        <v>0</v>
      </c>
      <c r="G30" s="113"/>
      <c r="H30" s="107">
        <f>SUM(H28:H29)</f>
        <v>0</v>
      </c>
      <c r="I30" s="113"/>
      <c r="J30" s="107">
        <f>SUM(J28:J29)</f>
        <v>163538477</v>
      </c>
      <c r="K30" s="113"/>
      <c r="L30" s="107">
        <f>SUM(L28:L29)</f>
        <v>-43354</v>
      </c>
      <c r="M30" s="109"/>
      <c r="N30" s="107">
        <f>SUM(N28:N29)</f>
        <v>42652885</v>
      </c>
      <c r="O30" s="109"/>
      <c r="P30" s="107">
        <f>SUM(P28:P29)</f>
        <v>0</v>
      </c>
      <c r="Q30" s="109"/>
      <c r="R30" s="107">
        <f>SUM(R28:R29)</f>
        <v>-2116682</v>
      </c>
      <c r="S30" s="109"/>
      <c r="T30" s="107">
        <f>SUM(T28:T29)</f>
        <v>40492849</v>
      </c>
      <c r="U30" s="109"/>
      <c r="V30" s="107">
        <f>SUM(V28:V29)</f>
        <v>204031326</v>
      </c>
      <c r="W30" s="109"/>
      <c r="X30" s="107">
        <f>SUM(X28:X29)</f>
        <v>4194822</v>
      </c>
      <c r="Y30" s="109"/>
      <c r="Z30" s="107">
        <f>SUM(Z28:Z29)</f>
        <v>208226148</v>
      </c>
    </row>
    <row r="31" spans="1:26">
      <c r="A31" s="99"/>
      <c r="B31" s="101"/>
      <c r="C31" s="102"/>
      <c r="D31" s="113"/>
      <c r="E31" s="113"/>
      <c r="F31" s="113"/>
      <c r="G31" s="113"/>
      <c r="H31" s="113"/>
      <c r="I31" s="113"/>
      <c r="J31" s="113"/>
      <c r="K31" s="113"/>
      <c r="L31" s="119"/>
      <c r="M31" s="109"/>
      <c r="N31" s="119"/>
      <c r="O31" s="109"/>
      <c r="P31" s="119"/>
      <c r="Q31" s="109"/>
      <c r="R31" s="119"/>
      <c r="S31" s="109"/>
      <c r="T31" s="119"/>
      <c r="U31" s="109"/>
      <c r="V31" s="119"/>
      <c r="W31" s="109"/>
      <c r="X31" s="119"/>
      <c r="Y31" s="109"/>
      <c r="Z31" s="119"/>
    </row>
    <row r="32" spans="1:26" ht="15" thickBot="1">
      <c r="A32" s="99" t="s">
        <v>228</v>
      </c>
      <c r="B32" s="105"/>
      <c r="D32" s="120">
        <f>D13+D25+D30</f>
        <v>2221878386</v>
      </c>
      <c r="E32" s="116"/>
      <c r="F32" s="120">
        <f>F13+F25+F30</f>
        <v>4070406492</v>
      </c>
      <c r="G32" s="113"/>
      <c r="H32" s="120">
        <f>H13+H25+H30</f>
        <v>100610908</v>
      </c>
      <c r="I32" s="116"/>
      <c r="J32" s="120">
        <f>J13+J25+J30</f>
        <v>-233608619</v>
      </c>
      <c r="K32" s="113"/>
      <c r="L32" s="120">
        <f>L13+L25+L30</f>
        <v>-66471515</v>
      </c>
      <c r="M32" s="113"/>
      <c r="N32" s="120">
        <f>N13+N25+N30</f>
        <v>861924705</v>
      </c>
      <c r="O32" s="113"/>
      <c r="P32" s="120">
        <f>P13+P25+P30</f>
        <v>-34088469</v>
      </c>
      <c r="Q32" s="113"/>
      <c r="R32" s="120">
        <f>R13+R25+R30</f>
        <v>-30199023</v>
      </c>
      <c r="S32" s="113"/>
      <c r="T32" s="120">
        <f>T13+T25+T30</f>
        <v>731165698</v>
      </c>
      <c r="U32" s="113"/>
      <c r="V32" s="120">
        <f>V13+V25+V30</f>
        <v>6890452865</v>
      </c>
      <c r="W32" s="113"/>
      <c r="X32" s="120">
        <f>X13+X25+X30</f>
        <v>155596744</v>
      </c>
      <c r="Y32" s="113"/>
      <c r="Z32" s="120">
        <f>Z13+Z25+Z30</f>
        <v>7046049609</v>
      </c>
    </row>
    <row r="33" ht="15" thickTop="1"/>
  </sheetData>
  <mergeCells count="4">
    <mergeCell ref="D4:Z4"/>
    <mergeCell ref="L5:T5"/>
    <mergeCell ref="H8:J8"/>
    <mergeCell ref="D11:Z11"/>
  </mergeCells>
  <pageMargins left="0.7" right="0.7" top="0.75" bottom="0.75" header="0.3" footer="0.3"/>
  <pageSetup paperSize="9" scale="51" firstPageNumber="9" orientation="landscape" useFirstPageNumber="1" r:id="rId1"/>
  <headerFooter>
    <oddHeader xml:space="preserve">&amp;C
</oddHeader>
    <oddFooter>&amp;L&amp;"Calibri,Regular"&amp;11The accompanying notes are an integral part of these financial statements.&amp;R&amp;"Calibri,Regular"&amp;11&amp;P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FE9632C-5E1E-4AC0-8886-4D15DC44BFAF}">
  <sheetPr>
    <pageSetUpPr fitToPage="1"/>
  </sheetPr>
  <dimension ref="A1:AF35"/>
  <sheetViews>
    <sheetView tabSelected="1" view="pageBreakPreview" zoomScaleNormal="85" zoomScaleSheetLayoutView="100" workbookViewId="0">
      <selection activeCell="A15" sqref="A15"/>
    </sheetView>
  </sheetViews>
  <sheetFormatPr defaultColWidth="10.59765625" defaultRowHeight="14.5"/>
  <cols>
    <col min="1" max="1" width="66.59765625" style="92" customWidth="1"/>
    <col min="2" max="2" width="6.09765625" style="92" customWidth="1"/>
    <col min="3" max="3" width="1" style="92" customWidth="1"/>
    <col min="4" max="4" width="16.8984375" style="106" bestFit="1" customWidth="1"/>
    <col min="5" max="5" width="1" style="92" customWidth="1"/>
    <col min="6" max="6" width="16.8984375" style="106" bestFit="1" customWidth="1"/>
    <col min="7" max="7" width="1" style="92" customWidth="1"/>
    <col min="8" max="8" width="12.19921875" style="106" bestFit="1" customWidth="1"/>
    <col min="9" max="9" width="1" style="106" customWidth="1"/>
    <col min="10" max="10" width="12.19921875" style="106" bestFit="1" customWidth="1"/>
    <col min="11" max="11" width="1" style="106" customWidth="1"/>
    <col min="12" max="12" width="15.09765625" style="92" bestFit="1" customWidth="1"/>
    <col min="13" max="13" width="1" style="92" customWidth="1"/>
    <col min="14" max="14" width="15.69921875" style="106" bestFit="1" customWidth="1"/>
    <col min="15" max="15" width="1" style="106" customWidth="1"/>
    <col min="16" max="16" width="14.59765625" style="106" bestFit="1" customWidth="1"/>
    <col min="17" max="17" width="1" style="92" customWidth="1"/>
    <col min="18" max="18" width="13.69921875" style="106" customWidth="1"/>
    <col min="19" max="19" width="1" style="92" customWidth="1"/>
    <col min="20" max="20" width="19.3984375" style="106" bestFit="1" customWidth="1"/>
    <col min="21" max="21" width="1" style="92" customWidth="1"/>
    <col min="22" max="22" width="18.19921875" style="106" bestFit="1" customWidth="1"/>
    <col min="23" max="23" width="1" style="92" customWidth="1"/>
    <col min="24" max="24" width="15.59765625" style="106" bestFit="1" customWidth="1"/>
    <col min="25" max="25" width="1" style="92" customWidth="1"/>
    <col min="26" max="26" width="16.8984375" style="106" bestFit="1" customWidth="1"/>
    <col min="27" max="27" width="1" style="92" customWidth="1"/>
    <col min="28" max="28" width="14.59765625" style="106" bestFit="1" customWidth="1"/>
    <col min="29" max="29" width="1" style="92" customWidth="1"/>
    <col min="30" max="30" width="16.8984375" style="106" bestFit="1" customWidth="1"/>
    <col min="31" max="16384" width="10.59765625" style="92"/>
  </cols>
  <sheetData>
    <row r="1" spans="1:32" ht="18.5">
      <c r="A1" s="138" t="s">
        <v>101</v>
      </c>
      <c r="B1" s="123"/>
      <c r="C1" s="123"/>
      <c r="D1" s="122"/>
      <c r="E1" s="123"/>
      <c r="F1" s="122"/>
      <c r="G1" s="123"/>
      <c r="H1" s="122"/>
      <c r="I1" s="122"/>
      <c r="J1" s="122"/>
      <c r="K1" s="122"/>
      <c r="L1" s="123"/>
      <c r="M1" s="123"/>
      <c r="N1" s="122"/>
      <c r="O1" s="122"/>
      <c r="P1" s="122"/>
      <c r="Q1" s="123"/>
      <c r="R1" s="122"/>
      <c r="S1" s="123"/>
      <c r="T1" s="122"/>
      <c r="U1" s="123"/>
      <c r="V1" s="122"/>
      <c r="W1" s="123"/>
      <c r="X1" s="122"/>
      <c r="Y1" s="123"/>
      <c r="Z1" s="122"/>
      <c r="AA1" s="123"/>
      <c r="AB1" s="122"/>
      <c r="AC1" s="123"/>
      <c r="AD1" s="122"/>
    </row>
    <row r="2" spans="1:32" ht="15.5">
      <c r="A2" s="142" t="s">
        <v>27</v>
      </c>
      <c r="B2" s="141"/>
      <c r="C2" s="141"/>
      <c r="D2" s="122"/>
      <c r="E2" s="141"/>
      <c r="F2" s="122"/>
      <c r="G2" s="141"/>
      <c r="H2" s="122"/>
      <c r="I2" s="122"/>
      <c r="J2" s="122"/>
      <c r="K2" s="122"/>
      <c r="L2" s="141"/>
      <c r="M2" s="141"/>
      <c r="N2" s="122"/>
      <c r="O2" s="122"/>
      <c r="P2" s="122"/>
      <c r="Q2" s="141"/>
      <c r="R2" s="122"/>
      <c r="S2" s="141"/>
      <c r="T2" s="122"/>
      <c r="U2" s="141"/>
      <c r="V2" s="122"/>
      <c r="W2" s="141"/>
      <c r="X2" s="122"/>
      <c r="Y2" s="141"/>
      <c r="Z2" s="122"/>
      <c r="AA2" s="141"/>
      <c r="AB2" s="122"/>
      <c r="AC2" s="141"/>
      <c r="AD2" s="122"/>
    </row>
    <row r="3" spans="1:32" ht="15.5">
      <c r="A3" s="142" t="s">
        <v>246</v>
      </c>
      <c r="C3" s="141"/>
      <c r="D3" s="122"/>
      <c r="E3" s="141"/>
      <c r="F3" s="122"/>
      <c r="G3" s="141"/>
      <c r="H3" s="122"/>
      <c r="I3" s="122"/>
      <c r="J3" s="122"/>
      <c r="K3" s="122"/>
      <c r="L3" s="141"/>
      <c r="M3" s="141"/>
      <c r="N3" s="122"/>
      <c r="O3" s="122"/>
      <c r="P3" s="122"/>
      <c r="Q3" s="141"/>
      <c r="R3" s="122"/>
      <c r="S3" s="141"/>
      <c r="T3" s="122"/>
      <c r="U3" s="141"/>
      <c r="V3" s="122"/>
      <c r="W3" s="141"/>
      <c r="X3" s="122"/>
      <c r="Y3" s="141"/>
      <c r="Z3" s="122"/>
      <c r="AA3" s="141"/>
      <c r="AB3" s="122"/>
      <c r="AC3" s="141"/>
      <c r="AD3" s="122"/>
    </row>
    <row r="4" spans="1:32">
      <c r="B4" s="93"/>
      <c r="C4" s="93"/>
      <c r="D4" s="226" t="s">
        <v>28</v>
      </c>
      <c r="E4" s="226"/>
      <c r="F4" s="226"/>
      <c r="G4" s="226"/>
      <c r="H4" s="226"/>
      <c r="I4" s="226"/>
      <c r="J4" s="226"/>
      <c r="K4" s="226"/>
      <c r="L4" s="226"/>
      <c r="M4" s="226"/>
      <c r="N4" s="226"/>
      <c r="O4" s="226"/>
      <c r="P4" s="226"/>
      <c r="Q4" s="226"/>
      <c r="R4" s="226"/>
      <c r="S4" s="226"/>
      <c r="T4" s="226"/>
      <c r="U4" s="226"/>
      <c r="V4" s="226"/>
      <c r="W4" s="226"/>
      <c r="X4" s="226"/>
      <c r="Y4" s="226"/>
      <c r="Z4" s="226"/>
      <c r="AA4" s="226"/>
      <c r="AB4" s="226"/>
      <c r="AC4" s="226"/>
      <c r="AD4" s="226"/>
    </row>
    <row r="5" spans="1:32">
      <c r="B5" s="93"/>
      <c r="C5" s="93"/>
      <c r="D5" s="151"/>
      <c r="E5" s="151"/>
      <c r="F5" s="151"/>
      <c r="G5" s="151"/>
      <c r="H5" s="151"/>
      <c r="I5" s="151"/>
      <c r="J5" s="151"/>
      <c r="K5" s="151"/>
      <c r="L5" s="96"/>
      <c r="M5" s="96"/>
      <c r="N5" s="96"/>
      <c r="O5" s="94"/>
      <c r="P5" s="227" t="s">
        <v>141</v>
      </c>
      <c r="Q5" s="227"/>
      <c r="R5" s="227"/>
      <c r="S5" s="227"/>
      <c r="T5" s="227"/>
      <c r="U5" s="227"/>
      <c r="V5" s="227"/>
      <c r="W5" s="227"/>
      <c r="X5" s="227"/>
      <c r="Y5" s="151"/>
      <c r="Z5" s="151"/>
      <c r="AA5" s="151"/>
      <c r="AB5" s="92"/>
      <c r="AC5" s="151"/>
      <c r="AD5" s="151"/>
    </row>
    <row r="6" spans="1:32">
      <c r="B6" s="93"/>
      <c r="C6" s="93"/>
      <c r="D6" s="151"/>
      <c r="E6" s="151"/>
      <c r="F6" s="151"/>
      <c r="G6" s="151"/>
      <c r="H6" s="95" t="s">
        <v>290</v>
      </c>
      <c r="I6" s="151"/>
      <c r="J6" s="151"/>
      <c r="K6" s="151"/>
      <c r="L6" s="96"/>
      <c r="M6" s="96"/>
      <c r="N6" s="96"/>
      <c r="O6" s="94"/>
      <c r="P6" s="95"/>
      <c r="Q6" s="95"/>
      <c r="R6" s="95"/>
      <c r="S6" s="95"/>
      <c r="T6" s="95" t="s">
        <v>143</v>
      </c>
      <c r="U6" s="95"/>
      <c r="V6" s="95" t="s">
        <v>38</v>
      </c>
      <c r="W6" s="95"/>
      <c r="X6" s="95"/>
      <c r="Y6" s="151"/>
      <c r="Z6" s="151"/>
      <c r="AA6" s="151"/>
      <c r="AB6" s="96"/>
      <c r="AC6" s="151"/>
      <c r="AD6" s="151"/>
    </row>
    <row r="7" spans="1:32">
      <c r="B7" s="93"/>
      <c r="C7" s="93"/>
      <c r="D7" s="151"/>
      <c r="E7" s="151"/>
      <c r="F7" s="151"/>
      <c r="G7" s="151"/>
      <c r="H7" s="96" t="s">
        <v>291</v>
      </c>
      <c r="I7" s="151"/>
      <c r="J7" s="151"/>
      <c r="K7" s="151"/>
      <c r="L7" s="96"/>
      <c r="M7" s="96"/>
      <c r="N7" s="96"/>
      <c r="O7" s="94"/>
      <c r="P7" s="97"/>
      <c r="Q7" s="151"/>
      <c r="R7" s="97"/>
      <c r="S7" s="151"/>
      <c r="T7" s="97" t="s">
        <v>144</v>
      </c>
      <c r="U7" s="151"/>
      <c r="V7" s="97" t="s">
        <v>39</v>
      </c>
      <c r="W7" s="151"/>
      <c r="X7" s="95" t="s">
        <v>42</v>
      </c>
      <c r="Y7" s="151"/>
      <c r="Z7" s="96" t="s">
        <v>150</v>
      </c>
      <c r="AA7" s="151"/>
      <c r="AB7" s="96"/>
      <c r="AC7" s="151"/>
      <c r="AD7" s="151"/>
    </row>
    <row r="8" spans="1:32">
      <c r="A8" s="98"/>
      <c r="B8" s="95"/>
      <c r="C8" s="95"/>
      <c r="D8" s="96" t="s">
        <v>29</v>
      </c>
      <c r="E8" s="95"/>
      <c r="F8" s="95"/>
      <c r="G8" s="95"/>
      <c r="H8" s="95" t="s">
        <v>292</v>
      </c>
      <c r="I8" s="95"/>
      <c r="J8" s="95"/>
      <c r="K8" s="95"/>
      <c r="L8" s="228" t="s">
        <v>17</v>
      </c>
      <c r="M8" s="228"/>
      <c r="N8" s="228"/>
      <c r="O8" s="95"/>
      <c r="P8" s="95" t="s">
        <v>33</v>
      </c>
      <c r="Q8" s="95"/>
      <c r="R8" s="95" t="s">
        <v>36</v>
      </c>
      <c r="S8" s="95"/>
      <c r="T8" s="95" t="s">
        <v>145</v>
      </c>
      <c r="U8" s="95"/>
      <c r="V8" s="95" t="s">
        <v>111</v>
      </c>
      <c r="W8" s="95"/>
      <c r="X8" s="95" t="s">
        <v>43</v>
      </c>
      <c r="Y8" s="95"/>
      <c r="Z8" s="96" t="s">
        <v>48</v>
      </c>
      <c r="AA8" s="95"/>
      <c r="AB8" s="95" t="s">
        <v>45</v>
      </c>
      <c r="AC8" s="95"/>
      <c r="AD8" s="95"/>
    </row>
    <row r="9" spans="1:32">
      <c r="A9" s="95"/>
      <c r="B9" s="95"/>
      <c r="C9" s="95"/>
      <c r="D9" s="96" t="s">
        <v>30</v>
      </c>
      <c r="E9" s="95"/>
      <c r="F9" s="95" t="s">
        <v>147</v>
      </c>
      <c r="G9" s="95"/>
      <c r="H9" s="95" t="s">
        <v>293</v>
      </c>
      <c r="I9" s="96"/>
      <c r="J9" s="95"/>
      <c r="K9" s="96"/>
      <c r="L9" s="95" t="s">
        <v>31</v>
      </c>
      <c r="M9" s="95"/>
      <c r="N9" s="95"/>
      <c r="O9" s="97"/>
      <c r="P9" s="95" t="s">
        <v>34</v>
      </c>
      <c r="Q9" s="95"/>
      <c r="R9" s="95" t="s">
        <v>37</v>
      </c>
      <c r="S9" s="95"/>
      <c r="T9" s="95" t="s">
        <v>56</v>
      </c>
      <c r="U9" s="95"/>
      <c r="V9" s="95" t="s">
        <v>149</v>
      </c>
      <c r="W9" s="95"/>
      <c r="X9" s="106" t="s">
        <v>146</v>
      </c>
      <c r="Y9" s="95"/>
      <c r="Z9" s="96" t="s">
        <v>49</v>
      </c>
      <c r="AA9" s="95"/>
      <c r="AB9" s="96" t="s">
        <v>46</v>
      </c>
      <c r="AC9" s="95"/>
      <c r="AD9" s="96" t="s">
        <v>41</v>
      </c>
    </row>
    <row r="10" spans="1:32">
      <c r="A10" s="99"/>
      <c r="B10" s="100" t="s">
        <v>2</v>
      </c>
      <c r="C10" s="100"/>
      <c r="D10" s="96" t="s">
        <v>139</v>
      </c>
      <c r="E10" s="100"/>
      <c r="F10" s="96" t="s">
        <v>148</v>
      </c>
      <c r="G10" s="100"/>
      <c r="H10" s="95" t="s">
        <v>294</v>
      </c>
      <c r="I10" s="96"/>
      <c r="J10" s="96" t="s">
        <v>250</v>
      </c>
      <c r="K10" s="96"/>
      <c r="L10" s="95" t="s">
        <v>140</v>
      </c>
      <c r="M10" s="100"/>
      <c r="N10" s="97" t="s">
        <v>32</v>
      </c>
      <c r="O10" s="97"/>
      <c r="P10" s="95" t="s">
        <v>35</v>
      </c>
      <c r="Q10" s="100"/>
      <c r="R10" s="95" t="s">
        <v>142</v>
      </c>
      <c r="S10" s="100"/>
      <c r="T10" s="95" t="s">
        <v>55</v>
      </c>
      <c r="U10" s="100"/>
      <c r="V10" s="95" t="s">
        <v>40</v>
      </c>
      <c r="W10" s="100"/>
      <c r="X10" s="95" t="s">
        <v>44</v>
      </c>
      <c r="Y10" s="100"/>
      <c r="Z10" s="96" t="s">
        <v>50</v>
      </c>
      <c r="AA10" s="100"/>
      <c r="AB10" s="96" t="s">
        <v>47</v>
      </c>
      <c r="AC10" s="100"/>
      <c r="AD10" s="96" t="s">
        <v>44</v>
      </c>
    </row>
    <row r="11" spans="1:32">
      <c r="A11" s="99"/>
      <c r="B11" s="100"/>
      <c r="C11" s="100"/>
      <c r="D11" s="229" t="s">
        <v>4</v>
      </c>
      <c r="E11" s="229"/>
      <c r="F11" s="229"/>
      <c r="G11" s="229"/>
      <c r="H11" s="229"/>
      <c r="I11" s="229"/>
      <c r="J11" s="229"/>
      <c r="K11" s="229"/>
      <c r="L11" s="229"/>
      <c r="M11" s="229"/>
      <c r="N11" s="229"/>
      <c r="O11" s="229"/>
      <c r="P11" s="229"/>
      <c r="Q11" s="229"/>
      <c r="R11" s="229"/>
      <c r="S11" s="229"/>
      <c r="T11" s="229"/>
      <c r="U11" s="229"/>
      <c r="V11" s="229"/>
      <c r="W11" s="229"/>
      <c r="X11" s="229"/>
      <c r="Y11" s="229"/>
      <c r="Z11" s="229"/>
      <c r="AA11" s="229"/>
      <c r="AB11" s="229"/>
      <c r="AC11" s="229"/>
      <c r="AD11" s="229"/>
    </row>
    <row r="12" spans="1:32">
      <c r="A12" s="99" t="s">
        <v>246</v>
      </c>
      <c r="B12" s="100"/>
      <c r="C12" s="100"/>
      <c r="D12" s="114"/>
      <c r="E12" s="115"/>
      <c r="F12" s="114"/>
      <c r="G12" s="115"/>
      <c r="H12" s="114"/>
      <c r="I12" s="114"/>
      <c r="J12" s="114"/>
      <c r="K12" s="114"/>
      <c r="L12" s="115"/>
      <c r="M12" s="115"/>
      <c r="N12" s="114"/>
      <c r="O12" s="114"/>
      <c r="P12" s="114"/>
      <c r="Q12" s="115"/>
      <c r="R12" s="114"/>
      <c r="S12" s="115"/>
      <c r="T12" s="114"/>
      <c r="U12" s="115"/>
      <c r="V12" s="114"/>
      <c r="W12" s="115"/>
      <c r="X12" s="114"/>
      <c r="Y12" s="115"/>
      <c r="Z12" s="114"/>
      <c r="AA12" s="115"/>
      <c r="AB12" s="114"/>
      <c r="AC12" s="115"/>
      <c r="AD12" s="114"/>
    </row>
    <row r="13" spans="1:32">
      <c r="A13" s="99" t="s">
        <v>247</v>
      </c>
      <c r="B13" s="100"/>
      <c r="C13" s="100"/>
      <c r="D13" s="113">
        <v>2221878386</v>
      </c>
      <c r="E13" s="116"/>
      <c r="F13" s="113">
        <v>4070406492</v>
      </c>
      <c r="G13" s="116"/>
      <c r="H13" s="113">
        <v>0</v>
      </c>
      <c r="I13" s="113"/>
      <c r="J13" s="113">
        <v>0</v>
      </c>
      <c r="K13" s="113"/>
      <c r="L13" s="113">
        <v>100610908</v>
      </c>
      <c r="M13" s="116"/>
      <c r="N13" s="113">
        <v>-233608619</v>
      </c>
      <c r="O13" s="113"/>
      <c r="P13" s="113">
        <v>-66471515</v>
      </c>
      <c r="Q13" s="113"/>
      <c r="R13" s="113">
        <v>861924705</v>
      </c>
      <c r="S13" s="113"/>
      <c r="T13" s="113">
        <v>-34088469</v>
      </c>
      <c r="U13" s="113"/>
      <c r="V13" s="113">
        <v>-30199023</v>
      </c>
      <c r="W13" s="113"/>
      <c r="X13" s="113">
        <v>731165698</v>
      </c>
      <c r="Y13" s="113"/>
      <c r="Z13" s="113">
        <v>6890452865</v>
      </c>
      <c r="AA13" s="113"/>
      <c r="AB13" s="113">
        <v>155596744</v>
      </c>
      <c r="AC13" s="113"/>
      <c r="AD13" s="113">
        <v>7046049609</v>
      </c>
      <c r="AF13" s="163"/>
    </row>
    <row r="14" spans="1:32">
      <c r="A14" s="99"/>
      <c r="B14" s="101"/>
      <c r="C14" s="102"/>
      <c r="D14" s="113"/>
      <c r="E14" s="113"/>
      <c r="F14" s="113"/>
      <c r="G14" s="113"/>
      <c r="H14" s="113"/>
      <c r="I14" s="113"/>
      <c r="J14" s="113"/>
      <c r="K14" s="113"/>
      <c r="L14" s="113"/>
      <c r="M14" s="113"/>
      <c r="N14" s="113"/>
      <c r="O14" s="113"/>
      <c r="P14" s="113"/>
      <c r="Q14" s="109"/>
      <c r="R14" s="113"/>
      <c r="S14" s="109"/>
      <c r="T14" s="113"/>
      <c r="U14" s="109"/>
      <c r="V14" s="113"/>
      <c r="W14" s="109"/>
      <c r="X14" s="113"/>
      <c r="Y14" s="109"/>
      <c r="Z14" s="113"/>
      <c r="AA14" s="109"/>
      <c r="AB14" s="113"/>
      <c r="AC14" s="109"/>
      <c r="AD14" s="113"/>
    </row>
    <row r="15" spans="1:32">
      <c r="A15" s="99" t="s">
        <v>51</v>
      </c>
      <c r="B15" s="101"/>
      <c r="C15" s="102"/>
      <c r="D15" s="113"/>
      <c r="E15" s="113"/>
      <c r="F15" s="113"/>
      <c r="G15" s="113"/>
      <c r="H15" s="113"/>
      <c r="I15" s="113"/>
      <c r="J15" s="113"/>
      <c r="K15" s="113"/>
      <c r="L15" s="113"/>
      <c r="M15" s="113"/>
      <c r="N15" s="113"/>
      <c r="O15" s="113"/>
      <c r="P15" s="113"/>
      <c r="Q15" s="109"/>
      <c r="R15" s="113"/>
      <c r="S15" s="109"/>
      <c r="T15" s="113"/>
      <c r="U15" s="109"/>
      <c r="V15" s="113"/>
      <c r="W15" s="109"/>
      <c r="X15" s="113"/>
      <c r="Y15" s="109"/>
      <c r="Z15" s="113"/>
      <c r="AA15" s="109"/>
      <c r="AB15" s="113"/>
      <c r="AC15" s="109"/>
      <c r="AD15" s="113"/>
    </row>
    <row r="16" spans="1:32">
      <c r="A16" s="103" t="s">
        <v>206</v>
      </c>
      <c r="B16" s="101"/>
      <c r="C16" s="102"/>
      <c r="D16" s="113"/>
      <c r="E16" s="113"/>
      <c r="F16" s="113"/>
      <c r="G16" s="113"/>
      <c r="H16" s="113"/>
      <c r="I16" s="113"/>
      <c r="J16" s="113"/>
      <c r="K16" s="113"/>
      <c r="L16" s="113"/>
      <c r="M16" s="113"/>
      <c r="N16" s="113"/>
      <c r="O16" s="113"/>
      <c r="P16" s="113"/>
      <c r="Q16" s="109"/>
      <c r="R16" s="113"/>
      <c r="S16" s="109"/>
      <c r="T16" s="113"/>
      <c r="U16" s="109"/>
      <c r="V16" s="113"/>
      <c r="W16" s="109"/>
      <c r="X16" s="113"/>
      <c r="Y16" s="109"/>
      <c r="Z16" s="113"/>
      <c r="AA16" s="109"/>
      <c r="AB16" s="113"/>
      <c r="AC16" s="109"/>
      <c r="AD16" s="113"/>
    </row>
    <row r="17" spans="1:30">
      <c r="A17" s="104" t="s">
        <v>231</v>
      </c>
      <c r="B17" s="105">
        <v>29</v>
      </c>
      <c r="C17" s="102"/>
      <c r="D17" s="110">
        <v>222000000</v>
      </c>
      <c r="E17" s="109"/>
      <c r="F17" s="110">
        <v>138750000</v>
      </c>
      <c r="G17" s="109"/>
      <c r="H17" s="110">
        <v>0</v>
      </c>
      <c r="I17" s="110"/>
      <c r="J17" s="110">
        <v>0</v>
      </c>
      <c r="K17" s="110"/>
      <c r="L17" s="110">
        <v>0</v>
      </c>
      <c r="M17" s="109"/>
      <c r="N17" s="110">
        <v>0</v>
      </c>
      <c r="O17" s="109"/>
      <c r="P17" s="110">
        <v>0</v>
      </c>
      <c r="Q17" s="109"/>
      <c r="R17" s="110">
        <v>0</v>
      </c>
      <c r="S17" s="109"/>
      <c r="T17" s="110">
        <v>0</v>
      </c>
      <c r="U17" s="109"/>
      <c r="V17" s="110">
        <v>0</v>
      </c>
      <c r="W17" s="109"/>
      <c r="X17" s="109">
        <v>0</v>
      </c>
      <c r="Y17" s="109"/>
      <c r="Z17" s="109">
        <v>360750000</v>
      </c>
      <c r="AA17" s="109"/>
      <c r="AB17" s="110">
        <v>0</v>
      </c>
      <c r="AC17" s="109"/>
      <c r="AD17" s="109">
        <v>360750000</v>
      </c>
    </row>
    <row r="18" spans="1:30">
      <c r="A18" s="104" t="s">
        <v>243</v>
      </c>
      <c r="B18" s="105">
        <v>29</v>
      </c>
      <c r="C18" s="102"/>
      <c r="D18" s="110">
        <v>100478</v>
      </c>
      <c r="E18" s="109"/>
      <c r="F18" s="110">
        <v>0</v>
      </c>
      <c r="G18" s="109"/>
      <c r="H18" s="110">
        <v>0</v>
      </c>
      <c r="I18" s="110"/>
      <c r="J18" s="110">
        <v>0</v>
      </c>
      <c r="K18" s="110"/>
      <c r="L18" s="110">
        <v>0</v>
      </c>
      <c r="M18" s="109"/>
      <c r="N18" s="110">
        <v>0</v>
      </c>
      <c r="O18" s="109"/>
      <c r="P18" s="110">
        <v>0</v>
      </c>
      <c r="Q18" s="109"/>
      <c r="R18" s="110">
        <v>0</v>
      </c>
      <c r="S18" s="109"/>
      <c r="T18" s="110">
        <v>0</v>
      </c>
      <c r="U18" s="109"/>
      <c r="V18" s="110">
        <v>0</v>
      </c>
      <c r="W18" s="109"/>
      <c r="X18" s="109">
        <v>0</v>
      </c>
      <c r="Y18" s="109"/>
      <c r="Z18" s="109">
        <v>100478</v>
      </c>
      <c r="AA18" s="109"/>
      <c r="AB18" s="110">
        <v>0</v>
      </c>
      <c r="AC18" s="109"/>
      <c r="AD18" s="109">
        <v>100478</v>
      </c>
    </row>
    <row r="19" spans="1:30">
      <c r="A19" s="104" t="s">
        <v>251</v>
      </c>
      <c r="B19" s="105">
        <v>36</v>
      </c>
      <c r="C19" s="102"/>
      <c r="D19" s="113">
        <v>0</v>
      </c>
      <c r="E19" s="113"/>
      <c r="F19" s="113">
        <v>0</v>
      </c>
      <c r="G19" s="113"/>
      <c r="H19" s="113">
        <v>0</v>
      </c>
      <c r="I19" s="113"/>
      <c r="J19" s="110">
        <v>27773479</v>
      </c>
      <c r="K19" s="113"/>
      <c r="L19" s="113">
        <v>0</v>
      </c>
      <c r="M19" s="113"/>
      <c r="N19" s="113">
        <v>0</v>
      </c>
      <c r="O19" s="113"/>
      <c r="P19" s="113">
        <v>0</v>
      </c>
      <c r="Q19" s="109"/>
      <c r="R19" s="113">
        <v>0</v>
      </c>
      <c r="S19" s="109"/>
      <c r="T19" s="113">
        <v>0</v>
      </c>
      <c r="U19" s="109"/>
      <c r="V19" s="113">
        <v>0</v>
      </c>
      <c r="W19" s="109"/>
      <c r="X19" s="113">
        <v>0</v>
      </c>
      <c r="Y19" s="109"/>
      <c r="Z19" s="109">
        <v>27773479</v>
      </c>
      <c r="AA19" s="109"/>
      <c r="AB19" s="113">
        <v>0</v>
      </c>
      <c r="AC19" s="109"/>
      <c r="AD19" s="113">
        <v>27773479</v>
      </c>
    </row>
    <row r="20" spans="1:30" s="169" customFormat="1" hidden="1">
      <c r="A20" s="164" t="s">
        <v>52</v>
      </c>
      <c r="B20" s="165">
        <v>37</v>
      </c>
      <c r="C20" s="166"/>
      <c r="D20" s="167">
        <v>0</v>
      </c>
      <c r="E20" s="168"/>
      <c r="F20" s="167">
        <v>0</v>
      </c>
      <c r="G20" s="168"/>
      <c r="H20" s="167">
        <v>0</v>
      </c>
      <c r="I20" s="167"/>
      <c r="J20" s="167">
        <v>0</v>
      </c>
      <c r="K20" s="167"/>
      <c r="L20" s="167">
        <v>0</v>
      </c>
      <c r="M20" s="168"/>
      <c r="N20" s="167">
        <v>0</v>
      </c>
      <c r="O20" s="168"/>
      <c r="P20" s="167">
        <v>0</v>
      </c>
      <c r="Q20" s="168"/>
      <c r="R20" s="167">
        <v>0</v>
      </c>
      <c r="S20" s="168"/>
      <c r="T20" s="167">
        <v>0</v>
      </c>
      <c r="U20" s="168"/>
      <c r="V20" s="167">
        <v>0</v>
      </c>
      <c r="W20" s="168"/>
      <c r="X20" s="168">
        <v>0</v>
      </c>
      <c r="Y20" s="168"/>
      <c r="Z20" s="168">
        <v>0</v>
      </c>
      <c r="AA20" s="168"/>
      <c r="AB20" s="167">
        <v>0</v>
      </c>
      <c r="AC20" s="168"/>
      <c r="AD20" s="168">
        <v>0</v>
      </c>
    </row>
    <row r="21" spans="1:30">
      <c r="A21" s="103" t="s">
        <v>207</v>
      </c>
      <c r="B21" s="101"/>
      <c r="C21" s="102"/>
      <c r="D21" s="107">
        <v>222100478</v>
      </c>
      <c r="E21" s="113"/>
      <c r="F21" s="107">
        <v>138750000</v>
      </c>
      <c r="G21" s="113"/>
      <c r="H21" s="107">
        <v>0</v>
      </c>
      <c r="I21" s="113"/>
      <c r="J21" s="107">
        <v>27773479</v>
      </c>
      <c r="K21" s="113"/>
      <c r="L21" s="107">
        <v>0</v>
      </c>
      <c r="M21" s="113"/>
      <c r="N21" s="107">
        <v>0</v>
      </c>
      <c r="O21" s="118"/>
      <c r="P21" s="107">
        <v>0</v>
      </c>
      <c r="Q21" s="109"/>
      <c r="R21" s="107">
        <v>0</v>
      </c>
      <c r="S21" s="109"/>
      <c r="T21" s="107">
        <v>0</v>
      </c>
      <c r="U21" s="109"/>
      <c r="V21" s="107">
        <v>0</v>
      </c>
      <c r="W21" s="109"/>
      <c r="X21" s="107">
        <v>0</v>
      </c>
      <c r="Y21" s="109"/>
      <c r="Z21" s="107">
        <v>388623957</v>
      </c>
      <c r="AA21" s="109"/>
      <c r="AB21" s="107">
        <v>0</v>
      </c>
      <c r="AC21" s="109"/>
      <c r="AD21" s="107">
        <v>388623957</v>
      </c>
    </row>
    <row r="22" spans="1:30">
      <c r="A22" s="103"/>
      <c r="B22" s="101"/>
      <c r="C22" s="102"/>
      <c r="D22" s="113"/>
      <c r="E22" s="113"/>
      <c r="F22" s="113"/>
      <c r="G22" s="113"/>
      <c r="H22" s="113"/>
      <c r="I22" s="113"/>
      <c r="J22" s="113"/>
      <c r="K22" s="113"/>
      <c r="L22" s="113"/>
      <c r="M22" s="113"/>
      <c r="N22" s="113"/>
      <c r="O22" s="113"/>
      <c r="P22" s="113"/>
      <c r="Q22" s="109"/>
      <c r="R22" s="113"/>
      <c r="S22" s="109"/>
      <c r="T22" s="113"/>
      <c r="U22" s="109"/>
      <c r="V22" s="113"/>
      <c r="W22" s="109"/>
      <c r="X22" s="113"/>
      <c r="Y22" s="109"/>
      <c r="Z22" s="113"/>
      <c r="AA22" s="109"/>
      <c r="AB22" s="113"/>
      <c r="AC22" s="109"/>
      <c r="AD22" s="113"/>
    </row>
    <row r="23" spans="1:30">
      <c r="A23" s="103" t="s">
        <v>57</v>
      </c>
      <c r="B23" s="101"/>
      <c r="C23" s="102"/>
      <c r="D23" s="113"/>
      <c r="E23" s="113"/>
      <c r="F23" s="113"/>
      <c r="G23" s="113"/>
      <c r="H23" s="113"/>
      <c r="I23" s="113"/>
      <c r="J23" s="113"/>
      <c r="K23" s="113"/>
      <c r="L23" s="113"/>
      <c r="M23" s="113"/>
      <c r="N23" s="113"/>
      <c r="O23" s="113"/>
      <c r="P23" s="113"/>
      <c r="Q23" s="109"/>
      <c r="R23" s="113"/>
      <c r="S23" s="109"/>
      <c r="T23" s="113"/>
      <c r="U23" s="109"/>
      <c r="V23" s="113"/>
      <c r="W23" s="109"/>
      <c r="X23" s="113"/>
      <c r="Y23" s="109"/>
      <c r="Z23" s="113"/>
      <c r="AA23" s="109"/>
      <c r="AB23" s="113"/>
      <c r="AC23" s="109"/>
      <c r="AD23" s="113"/>
    </row>
    <row r="24" spans="1:30">
      <c r="A24" s="104" t="s">
        <v>288</v>
      </c>
      <c r="B24" s="105">
        <v>15</v>
      </c>
      <c r="C24" s="102"/>
      <c r="D24" s="110">
        <v>0</v>
      </c>
      <c r="E24" s="109"/>
      <c r="F24" s="110">
        <v>0</v>
      </c>
      <c r="G24" s="109"/>
      <c r="H24" s="110">
        <v>67537836</v>
      </c>
      <c r="I24" s="109"/>
      <c r="J24" s="110">
        <v>0</v>
      </c>
      <c r="K24" s="109"/>
      <c r="L24" s="110">
        <v>0</v>
      </c>
      <c r="M24" s="109"/>
      <c r="N24" s="110">
        <v>0</v>
      </c>
      <c r="O24" s="109"/>
      <c r="P24" s="110">
        <v>0</v>
      </c>
      <c r="Q24" s="109"/>
      <c r="R24" s="110">
        <v>0</v>
      </c>
      <c r="S24" s="109"/>
      <c r="T24" s="110">
        <v>0</v>
      </c>
      <c r="U24" s="109"/>
      <c r="V24" s="110">
        <v>0</v>
      </c>
      <c r="W24" s="109"/>
      <c r="X24" s="109">
        <v>0</v>
      </c>
      <c r="Y24" s="109"/>
      <c r="Z24" s="109">
        <v>67537836</v>
      </c>
      <c r="AA24" s="109"/>
      <c r="AB24" s="109">
        <v>280212322</v>
      </c>
      <c r="AC24" s="109"/>
      <c r="AD24" s="109">
        <v>347750158</v>
      </c>
    </row>
    <row r="25" spans="1:30">
      <c r="A25" s="104" t="s">
        <v>289</v>
      </c>
      <c r="B25" s="105">
        <v>15</v>
      </c>
      <c r="C25" s="102"/>
      <c r="D25" s="110">
        <v>0</v>
      </c>
      <c r="E25" s="109"/>
      <c r="F25" s="110">
        <v>0</v>
      </c>
      <c r="G25" s="109"/>
      <c r="H25" s="110">
        <v>0</v>
      </c>
      <c r="I25" s="109"/>
      <c r="J25" s="110">
        <v>0</v>
      </c>
      <c r="K25" s="109"/>
      <c r="L25" s="110">
        <v>0</v>
      </c>
      <c r="M25" s="109"/>
      <c r="N25" s="110">
        <v>-345693</v>
      </c>
      <c r="O25" s="109"/>
      <c r="P25" s="110">
        <v>0</v>
      </c>
      <c r="Q25" s="109"/>
      <c r="R25" s="110">
        <v>0</v>
      </c>
      <c r="S25" s="109"/>
      <c r="T25" s="110">
        <v>0</v>
      </c>
      <c r="U25" s="109"/>
      <c r="V25" s="110">
        <v>0</v>
      </c>
      <c r="W25" s="109"/>
      <c r="X25" s="109">
        <v>0</v>
      </c>
      <c r="Y25" s="109"/>
      <c r="Z25" s="109">
        <v>-345693</v>
      </c>
      <c r="AA25" s="109"/>
      <c r="AB25" s="109">
        <v>0</v>
      </c>
      <c r="AC25" s="109"/>
      <c r="AD25" s="109">
        <v>-345693</v>
      </c>
    </row>
    <row r="26" spans="1:30" ht="15.5" customHeight="1">
      <c r="A26" s="103" t="s">
        <v>110</v>
      </c>
      <c r="B26" s="101"/>
      <c r="C26" s="102"/>
      <c r="D26" s="112">
        <v>0</v>
      </c>
      <c r="E26" s="113"/>
      <c r="F26" s="112">
        <v>0</v>
      </c>
      <c r="G26" s="113"/>
      <c r="H26" s="112">
        <v>67537836</v>
      </c>
      <c r="I26" s="113"/>
      <c r="J26" s="112">
        <v>0</v>
      </c>
      <c r="K26" s="113"/>
      <c r="L26" s="112">
        <v>0</v>
      </c>
      <c r="M26" s="113"/>
      <c r="N26" s="112">
        <v>-345693</v>
      </c>
      <c r="O26" s="118"/>
      <c r="P26" s="112">
        <v>0</v>
      </c>
      <c r="Q26" s="109"/>
      <c r="R26" s="112">
        <v>0</v>
      </c>
      <c r="S26" s="109"/>
      <c r="T26" s="112">
        <v>0</v>
      </c>
      <c r="U26" s="109"/>
      <c r="V26" s="112">
        <v>0</v>
      </c>
      <c r="W26" s="109"/>
      <c r="X26" s="112">
        <v>0</v>
      </c>
      <c r="Y26" s="109"/>
      <c r="Z26" s="112">
        <v>67192143</v>
      </c>
      <c r="AA26" s="109"/>
      <c r="AB26" s="112">
        <v>280212322</v>
      </c>
      <c r="AC26" s="109"/>
      <c r="AD26" s="112">
        <v>347404465</v>
      </c>
    </row>
    <row r="27" spans="1:30">
      <c r="A27" s="99" t="s">
        <v>53</v>
      </c>
      <c r="B27" s="101"/>
      <c r="C27" s="102"/>
      <c r="D27" s="107">
        <v>222100478</v>
      </c>
      <c r="E27" s="113"/>
      <c r="F27" s="107">
        <v>138750000</v>
      </c>
      <c r="G27" s="113"/>
      <c r="H27" s="107">
        <v>67537836</v>
      </c>
      <c r="I27" s="113"/>
      <c r="J27" s="107">
        <v>27773479</v>
      </c>
      <c r="K27" s="113"/>
      <c r="L27" s="107">
        <v>0</v>
      </c>
      <c r="M27" s="113"/>
      <c r="N27" s="107">
        <v>-345693</v>
      </c>
      <c r="O27" s="118"/>
      <c r="P27" s="107">
        <v>0</v>
      </c>
      <c r="Q27" s="109"/>
      <c r="R27" s="107">
        <v>0</v>
      </c>
      <c r="S27" s="109"/>
      <c r="T27" s="107">
        <v>0</v>
      </c>
      <c r="U27" s="109"/>
      <c r="V27" s="107">
        <v>0</v>
      </c>
      <c r="W27" s="109"/>
      <c r="X27" s="107">
        <v>0</v>
      </c>
      <c r="Y27" s="109"/>
      <c r="Z27" s="107">
        <v>455816100</v>
      </c>
      <c r="AA27" s="109"/>
      <c r="AB27" s="107">
        <v>280212322</v>
      </c>
      <c r="AC27" s="109"/>
      <c r="AD27" s="107">
        <v>736028422</v>
      </c>
    </row>
    <row r="28" spans="1:30">
      <c r="A28" s="99"/>
      <c r="B28" s="101"/>
      <c r="C28" s="102"/>
      <c r="D28" s="113"/>
      <c r="E28" s="113"/>
      <c r="F28" s="113"/>
      <c r="G28" s="113"/>
      <c r="H28" s="113"/>
      <c r="I28" s="113"/>
      <c r="J28" s="113"/>
      <c r="K28" s="113"/>
      <c r="L28" s="113"/>
      <c r="M28" s="113"/>
      <c r="N28" s="113"/>
      <c r="O28" s="113"/>
      <c r="P28" s="113"/>
      <c r="Q28" s="109"/>
      <c r="R28" s="113"/>
      <c r="S28" s="109"/>
      <c r="T28" s="113"/>
      <c r="U28" s="109"/>
      <c r="V28" s="113"/>
      <c r="W28" s="109"/>
      <c r="X28" s="113"/>
      <c r="Y28" s="109"/>
      <c r="Z28" s="113"/>
      <c r="AA28" s="109"/>
      <c r="AB28" s="113"/>
      <c r="AC28" s="109"/>
      <c r="AD28" s="113"/>
    </row>
    <row r="29" spans="1:30">
      <c r="A29" s="99" t="s">
        <v>54</v>
      </c>
      <c r="B29" s="105"/>
      <c r="D29" s="113"/>
      <c r="E29" s="113"/>
      <c r="F29" s="113"/>
      <c r="G29" s="113"/>
      <c r="H29" s="113"/>
      <c r="I29" s="113"/>
      <c r="J29" s="113"/>
      <c r="K29" s="113"/>
      <c r="L29" s="113"/>
      <c r="M29" s="113"/>
      <c r="N29" s="113"/>
      <c r="O29" s="113"/>
      <c r="P29" s="113"/>
      <c r="Q29" s="109"/>
      <c r="R29" s="113"/>
      <c r="S29" s="109"/>
      <c r="T29" s="113"/>
      <c r="U29" s="109"/>
      <c r="V29" s="113"/>
      <c r="W29" s="109"/>
      <c r="X29" s="113"/>
      <c r="Y29" s="109"/>
      <c r="Z29" s="113"/>
      <c r="AA29" s="109"/>
      <c r="AB29" s="113"/>
      <c r="AC29" s="109"/>
      <c r="AD29" s="113"/>
    </row>
    <row r="30" spans="1:30">
      <c r="A30" s="108" t="s">
        <v>151</v>
      </c>
      <c r="B30" s="105"/>
      <c r="D30" s="109">
        <v>0</v>
      </c>
      <c r="E30" s="109"/>
      <c r="F30" s="109">
        <v>0</v>
      </c>
      <c r="G30" s="109"/>
      <c r="H30" s="109">
        <v>0</v>
      </c>
      <c r="I30" s="109"/>
      <c r="J30" s="109">
        <v>0</v>
      </c>
      <c r="K30" s="109"/>
      <c r="L30" s="109">
        <v>0</v>
      </c>
      <c r="M30" s="109"/>
      <c r="N30" s="109">
        <v>-940888605</v>
      </c>
      <c r="O30" s="109"/>
      <c r="P30" s="109">
        <v>0</v>
      </c>
      <c r="Q30" s="109"/>
      <c r="R30" s="109">
        <v>0</v>
      </c>
      <c r="S30" s="109"/>
      <c r="T30" s="109">
        <v>0</v>
      </c>
      <c r="U30" s="109"/>
      <c r="V30" s="109">
        <v>0</v>
      </c>
      <c r="W30" s="109"/>
      <c r="X30" s="109">
        <v>0</v>
      </c>
      <c r="Y30" s="109"/>
      <c r="Z30" s="110">
        <v>-940888605</v>
      </c>
      <c r="AA30" s="109"/>
      <c r="AB30" s="109">
        <v>-12053694</v>
      </c>
      <c r="AC30" s="109"/>
      <c r="AD30" s="110">
        <v>-952942299</v>
      </c>
    </row>
    <row r="31" spans="1:30">
      <c r="A31" s="108" t="s">
        <v>282</v>
      </c>
      <c r="B31" s="105"/>
      <c r="D31" s="109">
        <v>0</v>
      </c>
      <c r="E31" s="109"/>
      <c r="F31" s="109">
        <v>0</v>
      </c>
      <c r="G31" s="109"/>
      <c r="H31" s="109">
        <v>0</v>
      </c>
      <c r="I31" s="109"/>
      <c r="J31" s="109">
        <v>0</v>
      </c>
      <c r="K31" s="109"/>
      <c r="L31" s="109">
        <v>0</v>
      </c>
      <c r="M31" s="109"/>
      <c r="N31" s="109">
        <v>-2206705</v>
      </c>
      <c r="O31" s="110"/>
      <c r="P31" s="109">
        <v>-120785</v>
      </c>
      <c r="Q31" s="109"/>
      <c r="R31" s="109">
        <v>0</v>
      </c>
      <c r="S31" s="109"/>
      <c r="T31" s="109">
        <v>0</v>
      </c>
      <c r="U31" s="109"/>
      <c r="V31" s="109">
        <v>-6156920</v>
      </c>
      <c r="W31" s="109"/>
      <c r="X31" s="109">
        <v>-6277705</v>
      </c>
      <c r="Y31" s="109"/>
      <c r="Z31" s="110">
        <v>-8484410</v>
      </c>
      <c r="AA31" s="109"/>
      <c r="AB31" s="109">
        <v>-786847</v>
      </c>
      <c r="AC31" s="109"/>
      <c r="AD31" s="110">
        <v>-9271257</v>
      </c>
    </row>
    <row r="32" spans="1:30">
      <c r="A32" s="99" t="s">
        <v>279</v>
      </c>
      <c r="B32" s="101"/>
      <c r="C32" s="102"/>
      <c r="D32" s="107">
        <v>0</v>
      </c>
      <c r="E32" s="113"/>
      <c r="F32" s="107">
        <v>0</v>
      </c>
      <c r="G32" s="113"/>
      <c r="H32" s="107">
        <v>0</v>
      </c>
      <c r="I32" s="113"/>
      <c r="J32" s="107">
        <v>0</v>
      </c>
      <c r="K32" s="113"/>
      <c r="L32" s="107">
        <v>0</v>
      </c>
      <c r="M32" s="113"/>
      <c r="N32" s="107">
        <v>-943095310</v>
      </c>
      <c r="O32" s="113"/>
      <c r="P32" s="107">
        <v>-120785</v>
      </c>
      <c r="Q32" s="109"/>
      <c r="R32" s="107">
        <v>0</v>
      </c>
      <c r="S32" s="109"/>
      <c r="T32" s="107">
        <v>0</v>
      </c>
      <c r="U32" s="109"/>
      <c r="V32" s="107">
        <v>-6156920</v>
      </c>
      <c r="W32" s="109"/>
      <c r="X32" s="107">
        <v>-6277705</v>
      </c>
      <c r="Y32" s="109"/>
      <c r="Z32" s="107">
        <v>-949373015</v>
      </c>
      <c r="AA32" s="109"/>
      <c r="AB32" s="107">
        <v>-12840541</v>
      </c>
      <c r="AC32" s="109"/>
      <c r="AD32" s="107">
        <v>-962213556</v>
      </c>
    </row>
    <row r="33" spans="1:30">
      <c r="A33" s="99"/>
      <c r="B33" s="101"/>
      <c r="C33" s="102"/>
      <c r="D33" s="113"/>
      <c r="E33" s="113"/>
      <c r="F33" s="113"/>
      <c r="G33" s="113"/>
      <c r="H33" s="113"/>
      <c r="I33" s="113"/>
      <c r="J33" s="113"/>
      <c r="K33" s="113"/>
      <c r="L33" s="113"/>
      <c r="M33" s="113"/>
      <c r="N33" s="113"/>
      <c r="O33" s="113"/>
      <c r="P33" s="119"/>
      <c r="Q33" s="109"/>
      <c r="R33" s="119"/>
      <c r="S33" s="109"/>
      <c r="T33" s="119"/>
      <c r="U33" s="109"/>
      <c r="V33" s="119"/>
      <c r="W33" s="109"/>
      <c r="X33" s="119"/>
      <c r="Y33" s="109"/>
      <c r="Z33" s="119"/>
      <c r="AA33" s="109"/>
      <c r="AB33" s="119"/>
      <c r="AC33" s="109"/>
      <c r="AD33" s="119"/>
    </row>
    <row r="34" spans="1:30" ht="15" thickBot="1">
      <c r="A34" s="99" t="s">
        <v>248</v>
      </c>
      <c r="B34" s="105"/>
      <c r="D34" s="120">
        <v>2443978864</v>
      </c>
      <c r="E34" s="116"/>
      <c r="F34" s="120">
        <v>4209156492</v>
      </c>
      <c r="G34" s="116"/>
      <c r="H34" s="120">
        <v>67537836</v>
      </c>
      <c r="I34" s="113"/>
      <c r="J34" s="120">
        <v>27773479</v>
      </c>
      <c r="K34" s="113"/>
      <c r="L34" s="120">
        <v>100610908</v>
      </c>
      <c r="M34" s="116"/>
      <c r="N34" s="120">
        <v>-1177049622</v>
      </c>
      <c r="O34" s="113"/>
      <c r="P34" s="120">
        <v>-66592300</v>
      </c>
      <c r="Q34" s="113"/>
      <c r="R34" s="120">
        <v>861924705</v>
      </c>
      <c r="S34" s="113"/>
      <c r="T34" s="120">
        <v>-34088469</v>
      </c>
      <c r="U34" s="113"/>
      <c r="V34" s="120">
        <v>-36355943</v>
      </c>
      <c r="W34" s="113"/>
      <c r="X34" s="120">
        <v>724887993</v>
      </c>
      <c r="Y34" s="113"/>
      <c r="Z34" s="120">
        <v>6396895950</v>
      </c>
      <c r="AA34" s="113"/>
      <c r="AB34" s="120">
        <v>422968525</v>
      </c>
      <c r="AC34" s="113"/>
      <c r="AD34" s="120">
        <v>6819864475</v>
      </c>
    </row>
    <row r="35" spans="1:30" ht="15" thickTop="1"/>
  </sheetData>
  <mergeCells count="4">
    <mergeCell ref="D4:AD4"/>
    <mergeCell ref="P5:X5"/>
    <mergeCell ref="L8:N8"/>
    <mergeCell ref="D11:AD11"/>
  </mergeCells>
  <pageMargins left="0.7" right="0.7" top="0.75" bottom="0.75" header="0.3" footer="0.3"/>
  <pageSetup paperSize="9" scale="46" firstPageNumber="10" fitToHeight="0" orientation="landscape" useFirstPageNumber="1" r:id="rId1"/>
  <headerFooter>
    <oddHeader xml:space="preserve">&amp;C
</oddHeader>
    <oddFooter>&amp;L&amp;"Calibri,Regular"&amp;11The accompanying notes are an integral part of these financial statements.&amp;R&amp;"Calibri,Regular"&amp;11&amp;P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9BDF650-AD79-4F40-B525-B08D2A3D7EBC}">
  <sheetPr>
    <pageSetUpPr fitToPage="1"/>
  </sheetPr>
  <dimension ref="A1:M27"/>
  <sheetViews>
    <sheetView view="pageBreakPreview" zoomScale="115" zoomScaleNormal="100" zoomScaleSheetLayoutView="115" workbookViewId="0">
      <selection activeCell="I103" sqref="I103"/>
    </sheetView>
  </sheetViews>
  <sheetFormatPr defaultColWidth="10.59765625" defaultRowHeight="14.5"/>
  <cols>
    <col min="1" max="1" width="57.19921875" style="92" customWidth="1"/>
    <col min="2" max="2" width="9.09765625" style="92" customWidth="1"/>
    <col min="3" max="3" width="16.69921875" style="106" customWidth="1"/>
    <col min="4" max="4" width="1.59765625" style="106" customWidth="1"/>
    <col min="5" max="5" width="16.69921875" style="106" customWidth="1"/>
    <col min="6" max="6" width="1.59765625" style="92" customWidth="1"/>
    <col min="7" max="7" width="16.69921875" style="92" customWidth="1"/>
    <col min="8" max="8" width="1.59765625" style="92" customWidth="1"/>
    <col min="9" max="9" width="16.69921875" style="106" customWidth="1"/>
    <col min="10" max="10" width="1.59765625" style="106" customWidth="1"/>
    <col min="11" max="11" width="24.09765625" style="106" bestFit="1" customWidth="1"/>
    <col min="12" max="12" width="1.59765625" style="106" customWidth="1"/>
    <col min="13" max="13" width="16.69921875" style="106" customWidth="1"/>
    <col min="14" max="16384" width="10.59765625" style="92"/>
  </cols>
  <sheetData>
    <row r="1" spans="1:13" s="93" customFormat="1" ht="18.5">
      <c r="A1" s="138" t="s">
        <v>101</v>
      </c>
      <c r="B1" s="121"/>
      <c r="C1" s="122"/>
      <c r="D1" s="122"/>
      <c r="E1" s="122"/>
      <c r="F1" s="123"/>
      <c r="G1" s="123"/>
      <c r="H1" s="123"/>
      <c r="I1" s="122"/>
      <c r="J1" s="122"/>
      <c r="K1" s="122"/>
      <c r="L1" s="122"/>
      <c r="M1" s="122"/>
    </row>
    <row r="2" spans="1:13" s="93" customFormat="1" ht="15.5">
      <c r="A2" s="142" t="s">
        <v>27</v>
      </c>
      <c r="B2" s="121"/>
      <c r="C2" s="122"/>
      <c r="D2" s="122"/>
      <c r="E2" s="122"/>
      <c r="F2" s="123"/>
      <c r="G2" s="123"/>
      <c r="H2" s="123"/>
      <c r="I2" s="122"/>
      <c r="J2" s="122"/>
      <c r="K2" s="122"/>
      <c r="L2" s="122"/>
      <c r="M2" s="122"/>
    </row>
    <row r="3" spans="1:13" s="93" customFormat="1" ht="15.5">
      <c r="A3" s="142" t="s">
        <v>246</v>
      </c>
      <c r="B3" s="121"/>
      <c r="C3" s="122"/>
      <c r="D3" s="122"/>
      <c r="E3" s="122"/>
      <c r="F3" s="123"/>
      <c r="G3" s="123"/>
      <c r="H3" s="123"/>
      <c r="I3" s="122"/>
      <c r="J3" s="122"/>
      <c r="K3" s="122"/>
      <c r="L3" s="122"/>
      <c r="M3" s="122"/>
    </row>
    <row r="4" spans="1:13">
      <c r="C4" s="226" t="s">
        <v>58</v>
      </c>
      <c r="D4" s="226"/>
      <c r="E4" s="226"/>
      <c r="F4" s="226"/>
      <c r="G4" s="226"/>
      <c r="H4" s="226"/>
      <c r="I4" s="226"/>
      <c r="J4" s="226"/>
      <c r="K4" s="226"/>
      <c r="L4" s="226"/>
      <c r="M4" s="226"/>
    </row>
    <row r="5" spans="1:13">
      <c r="F5" s="106"/>
      <c r="K5" s="96" t="s">
        <v>154</v>
      </c>
    </row>
    <row r="6" spans="1:13" s="98" customFormat="1">
      <c r="C6" s="96" t="s">
        <v>29</v>
      </c>
      <c r="D6" s="95"/>
      <c r="E6" s="95"/>
      <c r="F6" s="95"/>
      <c r="G6" s="228" t="s">
        <v>17</v>
      </c>
      <c r="H6" s="228"/>
      <c r="I6" s="228"/>
      <c r="J6" s="95"/>
      <c r="K6" s="150" t="s">
        <v>155</v>
      </c>
      <c r="L6" s="95"/>
      <c r="M6" s="95"/>
    </row>
    <row r="7" spans="1:13" s="95" customFormat="1">
      <c r="C7" s="96" t="s">
        <v>152</v>
      </c>
      <c r="D7" s="96"/>
      <c r="E7" s="95" t="s">
        <v>147</v>
      </c>
      <c r="G7" s="95" t="s">
        <v>31</v>
      </c>
      <c r="J7" s="97"/>
      <c r="K7" s="96" t="s">
        <v>156</v>
      </c>
      <c r="L7" s="97"/>
      <c r="M7" s="96" t="s">
        <v>41</v>
      </c>
    </row>
    <row r="8" spans="1:13" s="95" customFormat="1">
      <c r="A8" s="99"/>
      <c r="B8" s="100" t="s">
        <v>2</v>
      </c>
      <c r="C8" s="96" t="s">
        <v>153</v>
      </c>
      <c r="D8" s="96"/>
      <c r="E8" s="96" t="s">
        <v>148</v>
      </c>
      <c r="F8" s="100"/>
      <c r="G8" s="95" t="s">
        <v>140</v>
      </c>
      <c r="H8" s="100"/>
      <c r="I8" s="97" t="s">
        <v>32</v>
      </c>
      <c r="J8" s="97"/>
      <c r="K8" s="96" t="s">
        <v>142</v>
      </c>
      <c r="L8" s="97"/>
      <c r="M8" s="96" t="s">
        <v>44</v>
      </c>
    </row>
    <row r="9" spans="1:13" s="95" customFormat="1">
      <c r="A9" s="99"/>
      <c r="B9" s="99"/>
      <c r="C9" s="229" t="s">
        <v>4</v>
      </c>
      <c r="D9" s="229"/>
      <c r="E9" s="229"/>
      <c r="F9" s="229"/>
      <c r="G9" s="229"/>
      <c r="H9" s="229"/>
      <c r="I9" s="229"/>
      <c r="J9" s="229"/>
      <c r="K9" s="229"/>
      <c r="L9" s="229"/>
      <c r="M9" s="229"/>
    </row>
    <row r="10" spans="1:13">
      <c r="A10" s="99" t="s">
        <v>226</v>
      </c>
      <c r="B10" s="99"/>
      <c r="C10" s="114"/>
      <c r="D10" s="114"/>
      <c r="E10" s="114"/>
      <c r="F10" s="115"/>
      <c r="G10" s="115"/>
      <c r="H10" s="115"/>
      <c r="I10" s="114"/>
      <c r="J10" s="114"/>
      <c r="K10" s="114"/>
      <c r="L10" s="114"/>
      <c r="M10" s="114"/>
    </row>
    <row r="11" spans="1:13">
      <c r="A11" s="99" t="s">
        <v>227</v>
      </c>
      <c r="B11" s="99"/>
      <c r="C11" s="124">
        <v>1851894381</v>
      </c>
      <c r="D11" s="124"/>
      <c r="E11" s="124">
        <v>3890223449</v>
      </c>
      <c r="F11" s="125"/>
      <c r="G11" s="124">
        <v>100610908</v>
      </c>
      <c r="H11" s="125"/>
      <c r="I11" s="126">
        <v>264852866</v>
      </c>
      <c r="J11" s="126"/>
      <c r="K11" s="124">
        <v>282356222</v>
      </c>
      <c r="L11" s="126"/>
      <c r="M11" s="124">
        <v>6389937826</v>
      </c>
    </row>
    <row r="12" spans="1:13">
      <c r="A12" s="99"/>
      <c r="B12" s="99"/>
      <c r="C12" s="124"/>
      <c r="D12" s="124"/>
      <c r="E12" s="124"/>
      <c r="F12" s="124"/>
      <c r="G12" s="124"/>
      <c r="H12" s="124"/>
      <c r="I12" s="124"/>
      <c r="J12" s="124"/>
      <c r="K12" s="124"/>
      <c r="L12" s="124"/>
      <c r="M12" s="124"/>
    </row>
    <row r="13" spans="1:13">
      <c r="A13" s="99" t="s">
        <v>51</v>
      </c>
      <c r="B13" s="99"/>
      <c r="C13" s="124"/>
      <c r="D13" s="124"/>
      <c r="E13" s="124"/>
      <c r="F13" s="124"/>
      <c r="G13" s="124"/>
      <c r="H13" s="124"/>
      <c r="I13" s="124"/>
      <c r="J13" s="124"/>
      <c r="K13" s="124"/>
      <c r="L13" s="124"/>
      <c r="M13" s="124"/>
    </row>
    <row r="14" spans="1:13">
      <c r="A14" s="103" t="s">
        <v>206</v>
      </c>
      <c r="B14" s="99"/>
      <c r="C14" s="113"/>
      <c r="D14" s="113"/>
      <c r="E14" s="113"/>
      <c r="F14" s="113"/>
      <c r="G14" s="113"/>
      <c r="H14" s="113"/>
      <c r="I14" s="113"/>
      <c r="J14" s="113"/>
      <c r="K14" s="113"/>
      <c r="L14" s="113"/>
      <c r="M14" s="113"/>
    </row>
    <row r="15" spans="1:13">
      <c r="A15" s="104" t="s">
        <v>231</v>
      </c>
      <c r="B15" s="105">
        <v>29</v>
      </c>
      <c r="C15" s="110">
        <v>184796000</v>
      </c>
      <c r="D15" s="110"/>
      <c r="E15" s="110">
        <v>180176100</v>
      </c>
      <c r="F15" s="109"/>
      <c r="G15" s="110">
        <v>0</v>
      </c>
      <c r="H15" s="109"/>
      <c r="I15" s="110">
        <v>0</v>
      </c>
      <c r="J15" s="109"/>
      <c r="K15" s="110">
        <v>0</v>
      </c>
      <c r="L15" s="109"/>
      <c r="M15" s="110">
        <v>364972100</v>
      </c>
    </row>
    <row r="16" spans="1:13">
      <c r="A16" s="104" t="s">
        <v>243</v>
      </c>
      <c r="B16" s="105">
        <v>29</v>
      </c>
      <c r="C16" s="110">
        <v>2449</v>
      </c>
      <c r="D16" s="110"/>
      <c r="E16" s="110">
        <v>6943</v>
      </c>
      <c r="F16" s="109"/>
      <c r="G16" s="110">
        <v>0</v>
      </c>
      <c r="H16" s="109"/>
      <c r="I16" s="110">
        <v>0</v>
      </c>
      <c r="J16" s="109"/>
      <c r="K16" s="110">
        <v>0</v>
      </c>
      <c r="L16" s="109"/>
      <c r="M16" s="110">
        <v>9392</v>
      </c>
    </row>
    <row r="17" spans="1:13">
      <c r="A17" s="104" t="s">
        <v>52</v>
      </c>
      <c r="B17" s="105">
        <v>36</v>
      </c>
      <c r="C17" s="110">
        <v>185185556</v>
      </c>
      <c r="D17" s="110"/>
      <c r="E17" s="110">
        <v>0</v>
      </c>
      <c r="F17" s="109"/>
      <c r="G17" s="110">
        <v>0</v>
      </c>
      <c r="H17" s="109"/>
      <c r="I17" s="110">
        <v>-231483028</v>
      </c>
      <c r="J17" s="109"/>
      <c r="K17" s="110">
        <v>0</v>
      </c>
      <c r="L17" s="109"/>
      <c r="M17" s="110">
        <v>-46297472</v>
      </c>
    </row>
    <row r="18" spans="1:13">
      <c r="A18" s="103" t="s">
        <v>207</v>
      </c>
      <c r="B18" s="99"/>
      <c r="C18" s="107">
        <v>369984005</v>
      </c>
      <c r="D18" s="113"/>
      <c r="E18" s="107">
        <v>180183043</v>
      </c>
      <c r="F18" s="113"/>
      <c r="G18" s="107">
        <v>0</v>
      </c>
      <c r="H18" s="113"/>
      <c r="I18" s="107">
        <v>-231483028</v>
      </c>
      <c r="J18" s="113"/>
      <c r="K18" s="107">
        <v>0</v>
      </c>
      <c r="L18" s="113"/>
      <c r="M18" s="107">
        <v>318684020</v>
      </c>
    </row>
    <row r="19" spans="1:13">
      <c r="A19" s="99" t="s">
        <v>53</v>
      </c>
      <c r="B19" s="99"/>
      <c r="C19" s="107">
        <v>369984005</v>
      </c>
      <c r="D19" s="113"/>
      <c r="E19" s="107">
        <v>180183043</v>
      </c>
      <c r="F19" s="113"/>
      <c r="G19" s="107">
        <v>0</v>
      </c>
      <c r="H19" s="113"/>
      <c r="I19" s="107">
        <v>-231483028</v>
      </c>
      <c r="J19" s="113"/>
      <c r="K19" s="107">
        <v>0</v>
      </c>
      <c r="L19" s="113"/>
      <c r="M19" s="107">
        <v>318684020</v>
      </c>
    </row>
    <row r="20" spans="1:13">
      <c r="A20" s="99"/>
      <c r="B20" s="99"/>
      <c r="C20" s="113"/>
      <c r="D20" s="113"/>
      <c r="E20" s="113"/>
      <c r="F20" s="113"/>
      <c r="G20" s="113"/>
      <c r="H20" s="113"/>
      <c r="I20" s="113"/>
      <c r="J20" s="113"/>
      <c r="K20" s="113"/>
      <c r="L20" s="113"/>
      <c r="M20" s="113"/>
    </row>
    <row r="21" spans="1:13">
      <c r="A21" s="99" t="s">
        <v>54</v>
      </c>
      <c r="B21" s="99"/>
      <c r="C21" s="127"/>
      <c r="D21" s="127"/>
      <c r="E21" s="127"/>
      <c r="F21" s="127"/>
      <c r="G21" s="127"/>
      <c r="H21" s="127"/>
      <c r="I21" s="127"/>
      <c r="J21" s="128"/>
      <c r="K21" s="127"/>
      <c r="L21" s="128"/>
      <c r="M21" s="127"/>
    </row>
    <row r="22" spans="1:13">
      <c r="A22" s="108" t="s">
        <v>281</v>
      </c>
      <c r="B22" s="117"/>
      <c r="C22" s="110">
        <v>0</v>
      </c>
      <c r="D22" s="110"/>
      <c r="E22" s="110">
        <v>0</v>
      </c>
      <c r="F22" s="109"/>
      <c r="G22" s="110">
        <v>0</v>
      </c>
      <c r="H22" s="109"/>
      <c r="I22" s="110">
        <v>-806242320</v>
      </c>
      <c r="J22" s="109"/>
      <c r="K22" s="110">
        <v>0</v>
      </c>
      <c r="L22" s="109"/>
      <c r="M22" s="110">
        <v>-806242320</v>
      </c>
    </row>
    <row r="23" spans="1:13">
      <c r="A23" s="108" t="s">
        <v>191</v>
      </c>
      <c r="B23" s="117"/>
      <c r="C23" s="110">
        <v>0</v>
      </c>
      <c r="D23" s="110"/>
      <c r="E23" s="110">
        <v>0</v>
      </c>
      <c r="F23" s="109"/>
      <c r="G23" s="110">
        <v>0</v>
      </c>
      <c r="H23" s="109"/>
      <c r="I23" s="110">
        <v>0</v>
      </c>
      <c r="J23" s="110"/>
      <c r="K23" s="110">
        <v>51743027</v>
      </c>
      <c r="L23" s="110"/>
      <c r="M23" s="110">
        <v>51743027</v>
      </c>
    </row>
    <row r="24" spans="1:13">
      <c r="A24" s="99" t="s">
        <v>279</v>
      </c>
      <c r="B24" s="99"/>
      <c r="C24" s="129">
        <v>0</v>
      </c>
      <c r="D24" s="113"/>
      <c r="E24" s="129">
        <v>0</v>
      </c>
      <c r="F24" s="113"/>
      <c r="G24" s="129">
        <v>0</v>
      </c>
      <c r="H24" s="113"/>
      <c r="I24" s="129">
        <v>-806242320</v>
      </c>
      <c r="J24" s="113"/>
      <c r="K24" s="129">
        <v>51743027</v>
      </c>
      <c r="L24" s="113"/>
      <c r="M24" s="129">
        <v>-754499293</v>
      </c>
    </row>
    <row r="25" spans="1:13">
      <c r="A25" s="99"/>
      <c r="B25" s="99"/>
      <c r="C25" s="129"/>
      <c r="D25" s="113"/>
      <c r="E25" s="129"/>
      <c r="F25" s="113"/>
      <c r="G25" s="129"/>
      <c r="H25" s="113"/>
      <c r="I25" s="129"/>
      <c r="J25" s="113"/>
      <c r="K25" s="129"/>
      <c r="L25" s="113"/>
      <c r="M25" s="129"/>
    </row>
    <row r="26" spans="1:13" ht="15" thickBot="1">
      <c r="A26" s="99" t="s">
        <v>228</v>
      </c>
      <c r="B26" s="99"/>
      <c r="C26" s="130">
        <v>2221878386</v>
      </c>
      <c r="D26" s="119"/>
      <c r="E26" s="130">
        <v>4070406492</v>
      </c>
      <c r="F26" s="119"/>
      <c r="G26" s="130">
        <v>100610908</v>
      </c>
      <c r="H26" s="119"/>
      <c r="I26" s="130">
        <v>-772872482</v>
      </c>
      <c r="J26" s="119"/>
      <c r="K26" s="130">
        <v>334099249</v>
      </c>
      <c r="L26" s="119"/>
      <c r="M26" s="130">
        <v>5954122553</v>
      </c>
    </row>
    <row r="27" spans="1:13" ht="15" thickTop="1"/>
  </sheetData>
  <mergeCells count="3">
    <mergeCell ref="C4:M4"/>
    <mergeCell ref="G6:I6"/>
    <mergeCell ref="C9:M9"/>
  </mergeCells>
  <pageMargins left="0.7" right="0.7" top="0.75" bottom="0.75" header="0.3" footer="0.3"/>
  <pageSetup paperSize="9" scale="78" firstPageNumber="11" orientation="landscape" useFirstPageNumber="1" r:id="rId1"/>
  <headerFooter>
    <oddHeader xml:space="preserve">&amp;C
</oddHeader>
    <oddFooter>&amp;L&amp;"Calibri,Regular"&amp;11The accompanying notes are an integral part of these financial statements.&amp;R&amp;"Calibri,Regular"&amp;11&amp;P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97C06A0-C8A0-4F9B-B960-C5F03647956A}">
  <sheetPr>
    <pageSetUpPr fitToPage="1"/>
  </sheetPr>
  <dimension ref="A1:O28"/>
  <sheetViews>
    <sheetView view="pageBreakPreview" zoomScale="85" zoomScaleNormal="100" zoomScaleSheetLayoutView="85" workbookViewId="0">
      <selection activeCell="I103" sqref="I103"/>
    </sheetView>
  </sheetViews>
  <sheetFormatPr defaultColWidth="10.59765625" defaultRowHeight="14.5"/>
  <cols>
    <col min="1" max="1" width="57.19921875" style="92" customWidth="1"/>
    <col min="2" max="2" width="9.09765625" style="92" customWidth="1"/>
    <col min="3" max="3" width="16.69921875" style="106" customWidth="1"/>
    <col min="4" max="4" width="1.59765625" style="106" customWidth="1"/>
    <col min="5" max="5" width="16.69921875" style="106" customWidth="1"/>
    <col min="6" max="6" width="1.59765625" style="106" customWidth="1"/>
    <col min="7" max="7" width="13.19921875" style="106" customWidth="1"/>
    <col min="8" max="8" width="1.59765625" style="92" customWidth="1"/>
    <col min="9" max="9" width="16.69921875" style="92" customWidth="1"/>
    <col min="10" max="10" width="1.59765625" style="92" customWidth="1"/>
    <col min="11" max="11" width="16.69921875" style="106" customWidth="1"/>
    <col min="12" max="12" width="1.59765625" style="106" customWidth="1"/>
    <col min="13" max="13" width="24.09765625" style="106" bestFit="1" customWidth="1"/>
    <col min="14" max="14" width="1.59765625" style="106" customWidth="1"/>
    <col min="15" max="15" width="16.69921875" style="106" customWidth="1"/>
    <col min="16" max="16384" width="10.59765625" style="92"/>
  </cols>
  <sheetData>
    <row r="1" spans="1:15" s="93" customFormat="1" ht="18.5">
      <c r="A1" s="138" t="s">
        <v>101</v>
      </c>
      <c r="B1" s="121"/>
      <c r="C1" s="122"/>
      <c r="D1" s="122"/>
      <c r="E1" s="122"/>
      <c r="F1" s="122"/>
      <c r="G1" s="122"/>
      <c r="H1" s="123"/>
      <c r="I1" s="123"/>
      <c r="J1" s="123"/>
      <c r="K1" s="122"/>
      <c r="L1" s="122"/>
      <c r="M1" s="122"/>
      <c r="N1" s="122"/>
      <c r="O1" s="122"/>
    </row>
    <row r="2" spans="1:15" s="93" customFormat="1" ht="15.5">
      <c r="A2" s="142" t="s">
        <v>27</v>
      </c>
      <c r="B2" s="121"/>
      <c r="C2" s="122"/>
      <c r="D2" s="122"/>
      <c r="E2" s="122"/>
      <c r="F2" s="122"/>
      <c r="G2" s="122"/>
      <c r="H2" s="123"/>
      <c r="I2" s="123"/>
      <c r="J2" s="123"/>
      <c r="K2" s="122"/>
      <c r="L2" s="122"/>
      <c r="M2" s="122"/>
      <c r="N2" s="122"/>
      <c r="O2" s="122"/>
    </row>
    <row r="3" spans="1:15" s="93" customFormat="1" ht="15.5">
      <c r="A3" s="142" t="s">
        <v>246</v>
      </c>
      <c r="B3" s="121"/>
      <c r="C3" s="122"/>
      <c r="D3" s="122"/>
      <c r="E3" s="122"/>
      <c r="F3" s="122"/>
      <c r="G3" s="122"/>
      <c r="H3" s="123"/>
      <c r="I3" s="123"/>
      <c r="J3" s="123"/>
      <c r="K3" s="122"/>
      <c r="L3" s="122"/>
      <c r="M3" s="122"/>
      <c r="N3" s="122"/>
      <c r="O3" s="122"/>
    </row>
    <row r="4" spans="1:15">
      <c r="C4" s="226" t="s">
        <v>58</v>
      </c>
      <c r="D4" s="226"/>
      <c r="E4" s="226"/>
      <c r="F4" s="226"/>
      <c r="G4" s="226"/>
      <c r="H4" s="226"/>
      <c r="I4" s="226"/>
      <c r="J4" s="226"/>
      <c r="K4" s="226"/>
      <c r="L4" s="226"/>
      <c r="M4" s="226"/>
      <c r="N4" s="226"/>
      <c r="O4" s="226"/>
    </row>
    <row r="5" spans="1:15">
      <c r="H5" s="106"/>
      <c r="M5" s="96" t="s">
        <v>154</v>
      </c>
    </row>
    <row r="6" spans="1:15" s="98" customFormat="1">
      <c r="C6" s="96" t="s">
        <v>29</v>
      </c>
      <c r="D6" s="95"/>
      <c r="E6" s="95"/>
      <c r="F6" s="95"/>
      <c r="G6" s="95"/>
      <c r="H6" s="95"/>
      <c r="I6" s="228" t="s">
        <v>17</v>
      </c>
      <c r="J6" s="228"/>
      <c r="K6" s="228"/>
      <c r="L6" s="95"/>
      <c r="M6" s="150" t="s">
        <v>155</v>
      </c>
      <c r="N6" s="95"/>
      <c r="O6" s="95"/>
    </row>
    <row r="7" spans="1:15" s="95" customFormat="1">
      <c r="C7" s="96" t="s">
        <v>152</v>
      </c>
      <c r="D7" s="96"/>
      <c r="E7" s="95" t="s">
        <v>147</v>
      </c>
      <c r="F7" s="96"/>
      <c r="I7" s="95" t="s">
        <v>31</v>
      </c>
      <c r="L7" s="97"/>
      <c r="M7" s="96" t="s">
        <v>156</v>
      </c>
      <c r="N7" s="97"/>
      <c r="O7" s="96" t="s">
        <v>41</v>
      </c>
    </row>
    <row r="8" spans="1:15" s="95" customFormat="1">
      <c r="A8" s="99"/>
      <c r="B8" s="100" t="s">
        <v>2</v>
      </c>
      <c r="C8" s="96" t="s">
        <v>153</v>
      </c>
      <c r="D8" s="96"/>
      <c r="E8" s="96" t="s">
        <v>148</v>
      </c>
      <c r="F8" s="96"/>
      <c r="G8" s="96" t="s">
        <v>250</v>
      </c>
      <c r="H8" s="100"/>
      <c r="I8" s="95" t="s">
        <v>140</v>
      </c>
      <c r="J8" s="100"/>
      <c r="K8" s="97" t="s">
        <v>32</v>
      </c>
      <c r="L8" s="97"/>
      <c r="M8" s="96" t="s">
        <v>142</v>
      </c>
      <c r="N8" s="97"/>
      <c r="O8" s="96" t="s">
        <v>44</v>
      </c>
    </row>
    <row r="9" spans="1:15" s="95" customFormat="1">
      <c r="A9" s="99"/>
      <c r="B9" s="99"/>
      <c r="C9" s="229" t="s">
        <v>4</v>
      </c>
      <c r="D9" s="229"/>
      <c r="E9" s="229"/>
      <c r="F9" s="229"/>
      <c r="G9" s="229"/>
      <c r="H9" s="229"/>
      <c r="I9" s="229"/>
      <c r="J9" s="229"/>
      <c r="K9" s="229"/>
      <c r="L9" s="229"/>
      <c r="M9" s="229"/>
      <c r="N9" s="229"/>
      <c r="O9" s="229"/>
    </row>
    <row r="10" spans="1:15">
      <c r="A10" s="99" t="s">
        <v>246</v>
      </c>
      <c r="B10" s="99"/>
      <c r="C10" s="114"/>
      <c r="D10" s="114"/>
      <c r="E10" s="114"/>
      <c r="F10" s="114"/>
      <c r="G10" s="114"/>
      <c r="H10" s="115"/>
      <c r="I10" s="115"/>
      <c r="J10" s="115"/>
      <c r="K10" s="114"/>
      <c r="L10" s="114"/>
      <c r="M10" s="114"/>
      <c r="N10" s="114"/>
      <c r="O10" s="114"/>
    </row>
    <row r="11" spans="1:15">
      <c r="A11" s="99" t="s">
        <v>247</v>
      </c>
      <c r="B11" s="99"/>
      <c r="C11" s="124">
        <v>2221878386</v>
      </c>
      <c r="D11" s="124"/>
      <c r="E11" s="124">
        <v>4070406492</v>
      </c>
      <c r="F11" s="124"/>
      <c r="G11" s="124">
        <v>0</v>
      </c>
      <c r="H11" s="125"/>
      <c r="I11" s="124">
        <v>100610908</v>
      </c>
      <c r="J11" s="125"/>
      <c r="K11" s="126">
        <v>-772872482</v>
      </c>
      <c r="L11" s="126"/>
      <c r="M11" s="124">
        <v>334099249</v>
      </c>
      <c r="N11" s="126"/>
      <c r="O11" s="124">
        <v>5954122553</v>
      </c>
    </row>
    <row r="12" spans="1:15">
      <c r="A12" s="99"/>
      <c r="B12" s="99"/>
      <c r="C12" s="124"/>
      <c r="D12" s="124"/>
      <c r="E12" s="124"/>
      <c r="F12" s="124"/>
      <c r="G12" s="124"/>
      <c r="H12" s="124"/>
      <c r="I12" s="124"/>
      <c r="J12" s="124"/>
      <c r="K12" s="124"/>
      <c r="L12" s="124"/>
      <c r="M12" s="124"/>
      <c r="N12" s="124"/>
      <c r="O12" s="124"/>
    </row>
    <row r="13" spans="1:15">
      <c r="A13" s="99" t="s">
        <v>51</v>
      </c>
      <c r="B13" s="99"/>
      <c r="C13" s="124"/>
      <c r="D13" s="124"/>
      <c r="E13" s="124"/>
      <c r="F13" s="124"/>
      <c r="G13" s="124"/>
      <c r="H13" s="124"/>
      <c r="I13" s="124"/>
      <c r="J13" s="124"/>
      <c r="K13" s="124"/>
      <c r="L13" s="124"/>
      <c r="M13" s="124"/>
      <c r="N13" s="124"/>
      <c r="O13" s="124"/>
    </row>
    <row r="14" spans="1:15">
      <c r="A14" s="103" t="s">
        <v>206</v>
      </c>
      <c r="B14" s="99"/>
      <c r="C14" s="113"/>
      <c r="D14" s="113"/>
      <c r="E14" s="113"/>
      <c r="F14" s="113"/>
      <c r="G14" s="113"/>
      <c r="H14" s="113"/>
      <c r="I14" s="113"/>
      <c r="J14" s="113"/>
      <c r="K14" s="113"/>
      <c r="L14" s="113"/>
      <c r="M14" s="113"/>
      <c r="N14" s="113"/>
      <c r="O14" s="113"/>
    </row>
    <row r="15" spans="1:15">
      <c r="A15" s="104" t="s">
        <v>231</v>
      </c>
      <c r="B15" s="105">
        <v>29</v>
      </c>
      <c r="C15" s="110">
        <v>222000000</v>
      </c>
      <c r="D15" s="110"/>
      <c r="E15" s="110">
        <v>138750000</v>
      </c>
      <c r="F15" s="110"/>
      <c r="G15" s="110">
        <v>0</v>
      </c>
      <c r="H15" s="109"/>
      <c r="I15" s="110">
        <v>0</v>
      </c>
      <c r="J15" s="109"/>
      <c r="K15" s="110">
        <v>0</v>
      </c>
      <c r="L15" s="109"/>
      <c r="M15" s="110">
        <v>0</v>
      </c>
      <c r="N15" s="109"/>
      <c r="O15" s="110">
        <v>360750000</v>
      </c>
    </row>
    <row r="16" spans="1:15">
      <c r="A16" s="104" t="s">
        <v>243</v>
      </c>
      <c r="B16" s="105">
        <v>29</v>
      </c>
      <c r="C16" s="110">
        <v>100478</v>
      </c>
      <c r="D16" s="110"/>
      <c r="E16" s="110">
        <v>0</v>
      </c>
      <c r="F16" s="110"/>
      <c r="G16" s="110">
        <v>0</v>
      </c>
      <c r="H16" s="109"/>
      <c r="I16" s="110">
        <v>0</v>
      </c>
      <c r="J16" s="109"/>
      <c r="K16" s="110">
        <v>0</v>
      </c>
      <c r="L16" s="109"/>
      <c r="M16" s="110">
        <v>0</v>
      </c>
      <c r="N16" s="109"/>
      <c r="O16" s="110">
        <v>100478</v>
      </c>
    </row>
    <row r="17" spans="1:15">
      <c r="A17" s="104" t="s">
        <v>251</v>
      </c>
      <c r="B17" s="105">
        <v>29</v>
      </c>
      <c r="C17" s="110">
        <v>0</v>
      </c>
      <c r="D17" s="110"/>
      <c r="E17" s="110">
        <v>0</v>
      </c>
      <c r="F17" s="110"/>
      <c r="G17" s="110">
        <v>27773479</v>
      </c>
      <c r="H17" s="109"/>
      <c r="I17" s="110">
        <v>0</v>
      </c>
      <c r="J17" s="109"/>
      <c r="K17" s="110">
        <v>0</v>
      </c>
      <c r="L17" s="109"/>
      <c r="M17" s="110">
        <v>0</v>
      </c>
      <c r="N17" s="109"/>
      <c r="O17" s="110">
        <v>27773479</v>
      </c>
    </row>
    <row r="18" spans="1:15" hidden="1">
      <c r="A18" s="104" t="s">
        <v>52</v>
      </c>
      <c r="B18" s="105">
        <v>38</v>
      </c>
      <c r="C18" s="110">
        <v>0</v>
      </c>
      <c r="D18" s="110"/>
      <c r="E18" s="110">
        <v>0</v>
      </c>
      <c r="F18" s="110"/>
      <c r="G18" s="110">
        <v>0</v>
      </c>
      <c r="H18" s="109"/>
      <c r="I18" s="110">
        <v>0</v>
      </c>
      <c r="J18" s="109"/>
      <c r="K18" s="110">
        <v>0</v>
      </c>
      <c r="L18" s="109"/>
      <c r="M18" s="110">
        <v>0</v>
      </c>
      <c r="N18" s="109"/>
      <c r="O18" s="110">
        <v>0</v>
      </c>
    </row>
    <row r="19" spans="1:15">
      <c r="A19" s="103" t="s">
        <v>207</v>
      </c>
      <c r="B19" s="99"/>
      <c r="C19" s="107">
        <v>222100478</v>
      </c>
      <c r="D19" s="113"/>
      <c r="E19" s="107">
        <v>138750000</v>
      </c>
      <c r="F19" s="113"/>
      <c r="G19" s="107">
        <v>27773479</v>
      </c>
      <c r="H19" s="113"/>
      <c r="I19" s="107">
        <v>0</v>
      </c>
      <c r="J19" s="113"/>
      <c r="K19" s="107">
        <v>0</v>
      </c>
      <c r="L19" s="113"/>
      <c r="M19" s="107">
        <v>0</v>
      </c>
      <c r="N19" s="113"/>
      <c r="O19" s="107">
        <v>388623957</v>
      </c>
    </row>
    <row r="20" spans="1:15">
      <c r="A20" s="99" t="s">
        <v>53</v>
      </c>
      <c r="B20" s="99"/>
      <c r="C20" s="107">
        <v>222100478</v>
      </c>
      <c r="D20" s="113"/>
      <c r="E20" s="107">
        <v>138750000</v>
      </c>
      <c r="F20" s="113"/>
      <c r="G20" s="107">
        <v>27773479</v>
      </c>
      <c r="H20" s="113"/>
      <c r="I20" s="107">
        <v>0</v>
      </c>
      <c r="J20" s="113"/>
      <c r="K20" s="107">
        <v>0</v>
      </c>
      <c r="L20" s="113"/>
      <c r="M20" s="107">
        <v>0</v>
      </c>
      <c r="N20" s="113"/>
      <c r="O20" s="107">
        <v>388623957</v>
      </c>
    </row>
    <row r="21" spans="1:15">
      <c r="A21" s="99"/>
      <c r="B21" s="99"/>
      <c r="C21" s="113"/>
      <c r="D21" s="113"/>
      <c r="E21" s="113"/>
      <c r="F21" s="113"/>
      <c r="G21" s="113"/>
      <c r="H21" s="113"/>
      <c r="I21" s="113"/>
      <c r="J21" s="113"/>
      <c r="K21" s="113"/>
      <c r="L21" s="113"/>
      <c r="M21" s="113"/>
      <c r="N21" s="113"/>
      <c r="O21" s="113"/>
    </row>
    <row r="22" spans="1:15">
      <c r="A22" s="99" t="s">
        <v>54</v>
      </c>
      <c r="B22" s="99"/>
      <c r="C22" s="127"/>
      <c r="D22" s="127"/>
      <c r="E22" s="127"/>
      <c r="F22" s="127"/>
      <c r="G22" s="127"/>
      <c r="H22" s="127"/>
      <c r="I22" s="127"/>
      <c r="J22" s="127"/>
      <c r="K22" s="127"/>
      <c r="L22" s="128"/>
      <c r="M22" s="127"/>
      <c r="N22" s="128"/>
      <c r="O22" s="127"/>
    </row>
    <row r="23" spans="1:15">
      <c r="A23" s="108" t="s">
        <v>281</v>
      </c>
      <c r="B23" s="117"/>
      <c r="C23" s="110">
        <v>0</v>
      </c>
      <c r="D23" s="110"/>
      <c r="E23" s="110">
        <v>0</v>
      </c>
      <c r="F23" s="110"/>
      <c r="G23" s="110">
        <v>0</v>
      </c>
      <c r="H23" s="109"/>
      <c r="I23" s="110">
        <v>0</v>
      </c>
      <c r="J23" s="109"/>
      <c r="K23" s="110">
        <v>-572533280</v>
      </c>
      <c r="L23" s="109"/>
      <c r="M23" s="110">
        <v>0</v>
      </c>
      <c r="N23" s="109"/>
      <c r="O23" s="110">
        <v>-572533280</v>
      </c>
    </row>
    <row r="24" spans="1:15">
      <c r="A24" s="108" t="s">
        <v>191</v>
      </c>
      <c r="B24" s="117"/>
      <c r="C24" s="110">
        <v>0</v>
      </c>
      <c r="D24" s="110"/>
      <c r="E24" s="110">
        <v>0</v>
      </c>
      <c r="F24" s="110"/>
      <c r="G24" s="110">
        <v>0</v>
      </c>
      <c r="H24" s="109"/>
      <c r="I24" s="110">
        <v>0</v>
      </c>
      <c r="J24" s="109"/>
      <c r="K24" s="110">
        <v>0</v>
      </c>
      <c r="L24" s="110"/>
      <c r="M24" s="110">
        <v>0</v>
      </c>
      <c r="N24" s="110"/>
      <c r="O24" s="110">
        <v>0</v>
      </c>
    </row>
    <row r="25" spans="1:15">
      <c r="A25" s="99" t="s">
        <v>194</v>
      </c>
      <c r="B25" s="99"/>
      <c r="C25" s="129">
        <v>0</v>
      </c>
      <c r="D25" s="113"/>
      <c r="E25" s="129">
        <v>0</v>
      </c>
      <c r="F25" s="113"/>
      <c r="G25" s="129">
        <v>0</v>
      </c>
      <c r="H25" s="113"/>
      <c r="I25" s="129">
        <v>0</v>
      </c>
      <c r="J25" s="113"/>
      <c r="K25" s="129">
        <v>-572533280</v>
      </c>
      <c r="L25" s="113"/>
      <c r="M25" s="129">
        <v>0</v>
      </c>
      <c r="N25" s="113"/>
      <c r="O25" s="129">
        <v>-572533280</v>
      </c>
    </row>
    <row r="26" spans="1:15">
      <c r="A26" s="99"/>
      <c r="B26" s="99"/>
      <c r="C26" s="129"/>
      <c r="D26" s="113"/>
      <c r="E26" s="129"/>
      <c r="F26" s="113"/>
      <c r="G26" s="129"/>
      <c r="H26" s="113"/>
      <c r="I26" s="129"/>
      <c r="J26" s="113"/>
      <c r="K26" s="129"/>
      <c r="L26" s="113"/>
      <c r="M26" s="129"/>
      <c r="N26" s="113"/>
      <c r="O26" s="129"/>
    </row>
    <row r="27" spans="1:15" ht="15" thickBot="1">
      <c r="A27" s="99" t="s">
        <v>248</v>
      </c>
      <c r="B27" s="99"/>
      <c r="C27" s="130">
        <v>2443978864</v>
      </c>
      <c r="D27" s="119"/>
      <c r="E27" s="130">
        <v>4209156492</v>
      </c>
      <c r="F27" s="119"/>
      <c r="G27" s="130">
        <v>27773479</v>
      </c>
      <c r="H27" s="119"/>
      <c r="I27" s="130">
        <v>100610908</v>
      </c>
      <c r="J27" s="119"/>
      <c r="K27" s="130">
        <v>-1345405762</v>
      </c>
      <c r="L27" s="119"/>
      <c r="M27" s="130">
        <v>334099249</v>
      </c>
      <c r="N27" s="119"/>
      <c r="O27" s="130">
        <v>5770213230</v>
      </c>
    </row>
    <row r="28" spans="1:15" ht="15" thickTop="1"/>
  </sheetData>
  <mergeCells count="3">
    <mergeCell ref="C4:O4"/>
    <mergeCell ref="I6:K6"/>
    <mergeCell ref="C9:O9"/>
  </mergeCells>
  <pageMargins left="0.7" right="0.7" top="0.75" bottom="0.75" header="0.3" footer="0.3"/>
  <pageSetup paperSize="9" scale="72" firstPageNumber="12" orientation="landscape" useFirstPageNumber="1" r:id="rId1"/>
  <headerFooter>
    <oddHeader xml:space="preserve">&amp;C
</oddHeader>
    <oddFooter>&amp;L&amp;"Calibri,Regular"&amp;11The accompanying notes are an integral part of these financial statements.&amp;R&amp;"Calibri,Regular"&amp;11&amp;P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J120"/>
  <sheetViews>
    <sheetView view="pageBreakPreview" topLeftCell="A68" zoomScaleNormal="100" zoomScaleSheetLayoutView="100" workbookViewId="0">
      <selection activeCell="I103" sqref="I103"/>
    </sheetView>
  </sheetViews>
  <sheetFormatPr defaultColWidth="0.8984375" defaultRowHeight="14.4" customHeight="1"/>
  <cols>
    <col min="1" max="1" width="64.5" style="48" customWidth="1"/>
    <col min="2" max="2" width="10.8984375" style="48" customWidth="1"/>
    <col min="3" max="3" width="20.19921875" style="86" bestFit="1" customWidth="1"/>
    <col min="4" max="4" width="1.59765625" style="86" customWidth="1"/>
    <col min="5" max="5" width="20.19921875" style="86" bestFit="1" customWidth="1"/>
    <col min="6" max="6" width="1.59765625" style="86" customWidth="1"/>
    <col min="7" max="7" width="20.19921875" style="186" bestFit="1" customWidth="1"/>
    <col min="8" max="8" width="1.59765625" style="86" customWidth="1"/>
    <col min="9" max="9" width="20.19921875" style="186" bestFit="1" customWidth="1"/>
    <col min="10" max="10" width="16.69921875" style="86" bestFit="1" customWidth="1"/>
    <col min="11" max="30" width="0.8984375" style="86"/>
    <col min="31" max="31" width="2.8984375" style="86" bestFit="1" customWidth="1"/>
    <col min="32" max="16384" width="0.8984375" style="86"/>
  </cols>
  <sheetData>
    <row r="1" spans="1:9" s="178" customFormat="1" ht="18.5">
      <c r="A1" s="138" t="s">
        <v>101</v>
      </c>
      <c r="B1" s="138"/>
      <c r="D1" s="87"/>
      <c r="E1" s="87"/>
      <c r="F1" s="87"/>
      <c r="G1" s="87"/>
      <c r="H1" s="87"/>
      <c r="I1" s="87"/>
    </row>
    <row r="2" spans="1:9" s="178" customFormat="1" ht="15.5">
      <c r="A2" s="142" t="s">
        <v>59</v>
      </c>
      <c r="B2" s="142"/>
      <c r="C2" s="87"/>
      <c r="D2" s="87"/>
      <c r="E2" s="87"/>
      <c r="F2" s="87"/>
      <c r="G2" s="87"/>
      <c r="H2" s="87"/>
      <c r="I2" s="87"/>
    </row>
    <row r="3" spans="1:9" s="178" customFormat="1" ht="15.5">
      <c r="A3" s="140" t="s">
        <v>246</v>
      </c>
      <c r="B3" s="140"/>
      <c r="C3" s="87"/>
      <c r="D3" s="87"/>
      <c r="E3" s="87"/>
      <c r="F3" s="87"/>
      <c r="G3" s="87"/>
      <c r="H3" s="87"/>
      <c r="I3" s="87"/>
    </row>
    <row r="4" spans="1:9" s="178" customFormat="1" ht="14.4" customHeight="1">
      <c r="A4" s="179"/>
      <c r="B4" s="179"/>
      <c r="C4" s="180"/>
      <c r="D4" s="180"/>
      <c r="E4" s="180"/>
      <c r="F4" s="180"/>
      <c r="G4" s="180"/>
      <c r="H4" s="180"/>
      <c r="I4" s="180"/>
    </row>
    <row r="5" spans="1:9" ht="14.4" customHeight="1">
      <c r="C5" s="231" t="s">
        <v>133</v>
      </c>
      <c r="D5" s="231"/>
      <c r="E5" s="231"/>
      <c r="F5" s="8"/>
      <c r="G5" s="231" t="s">
        <v>135</v>
      </c>
      <c r="H5" s="231"/>
      <c r="I5" s="231"/>
    </row>
    <row r="6" spans="1:9" ht="14.4" customHeight="1">
      <c r="C6" s="231" t="s">
        <v>157</v>
      </c>
      <c r="D6" s="231"/>
      <c r="E6" s="231"/>
      <c r="F6" s="181"/>
      <c r="G6" s="231" t="s">
        <v>134</v>
      </c>
      <c r="H6" s="231"/>
      <c r="I6" s="231"/>
    </row>
    <row r="7" spans="1:9" ht="14.4" customHeight="1">
      <c r="B7" s="100" t="s">
        <v>2</v>
      </c>
      <c r="C7" s="182">
        <v>2023</v>
      </c>
      <c r="D7" s="183"/>
      <c r="E7" s="182">
        <v>2022</v>
      </c>
      <c r="F7" s="183"/>
      <c r="G7" s="182">
        <v>2023</v>
      </c>
      <c r="H7" s="183"/>
      <c r="I7" s="182">
        <v>2022</v>
      </c>
    </row>
    <row r="8" spans="1:9" ht="14.4" customHeight="1">
      <c r="C8" s="230" t="s">
        <v>4</v>
      </c>
      <c r="D8" s="230"/>
      <c r="E8" s="230"/>
      <c r="F8" s="230"/>
      <c r="G8" s="230"/>
      <c r="H8" s="230"/>
      <c r="I8" s="230"/>
    </row>
    <row r="9" spans="1:9" ht="14.4" customHeight="1">
      <c r="A9" s="185" t="s">
        <v>60</v>
      </c>
      <c r="B9" s="185"/>
      <c r="C9" s="186"/>
      <c r="E9" s="186"/>
    </row>
    <row r="10" spans="1:9" ht="14.4" customHeight="1">
      <c r="A10" s="48" t="s">
        <v>213</v>
      </c>
      <c r="C10" s="187">
        <v>-952942299</v>
      </c>
      <c r="D10" s="187"/>
      <c r="E10" s="187">
        <v>158929046</v>
      </c>
      <c r="F10" s="187"/>
      <c r="G10" s="187">
        <v>-572533280</v>
      </c>
      <c r="H10" s="187"/>
      <c r="I10" s="187">
        <v>-806242320</v>
      </c>
    </row>
    <row r="11" spans="1:9" ht="14.4" customHeight="1">
      <c r="A11" s="188" t="s">
        <v>158</v>
      </c>
      <c r="B11" s="184"/>
      <c r="C11" s="187"/>
      <c r="D11" s="187"/>
      <c r="E11" s="187"/>
      <c r="F11" s="187"/>
      <c r="G11" s="189"/>
      <c r="H11" s="187"/>
      <c r="I11" s="189"/>
    </row>
    <row r="12" spans="1:9" ht="14.4" customHeight="1">
      <c r="A12" s="89" t="s">
        <v>159</v>
      </c>
      <c r="B12" s="184">
        <v>34</v>
      </c>
      <c r="C12" s="187">
        <v>-354489</v>
      </c>
      <c r="D12" s="187"/>
      <c r="E12" s="187">
        <v>6186930</v>
      </c>
      <c r="F12" s="187"/>
      <c r="G12" s="12">
        <v>137848</v>
      </c>
      <c r="H12" s="190"/>
      <c r="I12" s="12">
        <v>161878</v>
      </c>
    </row>
    <row r="13" spans="1:9" ht="14.4" customHeight="1">
      <c r="A13" s="89" t="s">
        <v>22</v>
      </c>
      <c r="B13" s="184"/>
      <c r="C13" s="187">
        <v>610053800</v>
      </c>
      <c r="D13" s="187"/>
      <c r="E13" s="187">
        <v>481149924</v>
      </c>
      <c r="F13" s="187"/>
      <c r="G13" s="187">
        <v>303289639</v>
      </c>
      <c r="H13" s="187"/>
      <c r="I13" s="187">
        <v>272502334</v>
      </c>
    </row>
    <row r="14" spans="1:9" ht="14.4" customHeight="1">
      <c r="A14" s="89" t="s">
        <v>61</v>
      </c>
      <c r="B14" s="184" t="s">
        <v>273</v>
      </c>
      <c r="C14" s="187">
        <v>198956024</v>
      </c>
      <c r="D14" s="187"/>
      <c r="E14" s="187">
        <v>209706783</v>
      </c>
      <c r="F14" s="187"/>
      <c r="G14" s="187">
        <v>60706111</v>
      </c>
      <c r="H14" s="187"/>
      <c r="I14" s="187">
        <v>78217523</v>
      </c>
    </row>
    <row r="15" spans="1:9" ht="14.4" customHeight="1">
      <c r="A15" s="89" t="s">
        <v>167</v>
      </c>
      <c r="B15" s="184">
        <v>22</v>
      </c>
      <c r="C15" s="187">
        <v>4137223</v>
      </c>
      <c r="D15" s="187"/>
      <c r="E15" s="187">
        <v>4174215</v>
      </c>
      <c r="F15" s="187"/>
      <c r="G15" s="187">
        <v>4111445</v>
      </c>
      <c r="H15" s="187"/>
      <c r="I15" s="187">
        <v>4160600</v>
      </c>
    </row>
    <row r="16" spans="1:9" ht="14.4" customHeight="1">
      <c r="A16" s="89" t="s">
        <v>258</v>
      </c>
      <c r="B16" s="184">
        <v>23</v>
      </c>
      <c r="C16" s="187">
        <v>3620218</v>
      </c>
      <c r="D16" s="187"/>
      <c r="E16" s="12">
        <v>0</v>
      </c>
      <c r="F16" s="187"/>
      <c r="G16" s="12">
        <v>0</v>
      </c>
      <c r="H16" s="187"/>
      <c r="I16" s="12">
        <v>0</v>
      </c>
    </row>
    <row r="17" spans="1:9" ht="14.4" customHeight="1">
      <c r="A17" s="89" t="s">
        <v>214</v>
      </c>
      <c r="B17" s="184"/>
      <c r="C17" s="187">
        <v>189766749</v>
      </c>
      <c r="D17" s="187"/>
      <c r="E17" s="187">
        <v>17572951</v>
      </c>
      <c r="F17" s="187"/>
      <c r="G17" s="189">
        <v>180115427</v>
      </c>
      <c r="H17" s="187"/>
      <c r="I17" s="189">
        <v>-1509438</v>
      </c>
    </row>
    <row r="18" spans="1:9" ht="14.4" customHeight="1">
      <c r="A18" s="89" t="s">
        <v>237</v>
      </c>
      <c r="B18" s="184"/>
      <c r="C18" s="23">
        <v>0</v>
      </c>
      <c r="D18" s="187"/>
      <c r="E18" s="187">
        <v>6193895</v>
      </c>
      <c r="F18" s="187"/>
      <c r="G18" s="12">
        <v>0</v>
      </c>
      <c r="H18" s="187"/>
      <c r="I18" s="189">
        <v>1509438</v>
      </c>
    </row>
    <row r="19" spans="1:9" ht="14.4" customHeight="1">
      <c r="A19" s="192" t="s">
        <v>112</v>
      </c>
      <c r="B19" s="184">
        <v>11</v>
      </c>
      <c r="C19" s="187">
        <v>-138776397</v>
      </c>
      <c r="D19" s="187"/>
      <c r="E19" s="187">
        <v>225128302</v>
      </c>
      <c r="F19" s="187"/>
      <c r="G19" s="12">
        <v>25292589</v>
      </c>
      <c r="H19" s="187"/>
      <c r="I19" s="12">
        <v>23564614</v>
      </c>
    </row>
    <row r="20" spans="1:9" ht="14.4" customHeight="1">
      <c r="A20" s="192" t="s">
        <v>113</v>
      </c>
      <c r="B20" s="184">
        <v>28</v>
      </c>
      <c r="C20" s="187">
        <v>6383087</v>
      </c>
      <c r="D20" s="187"/>
      <c r="E20" s="187">
        <v>7045755</v>
      </c>
      <c r="F20" s="187"/>
      <c r="G20" s="12">
        <v>3639679</v>
      </c>
      <c r="H20" s="187"/>
      <c r="I20" s="12">
        <v>3789737</v>
      </c>
    </row>
    <row r="21" spans="1:9" ht="14.4" customHeight="1">
      <c r="A21" s="89" t="s">
        <v>114</v>
      </c>
      <c r="B21" s="184"/>
      <c r="C21" s="23">
        <v>0</v>
      </c>
      <c r="D21" s="193"/>
      <c r="E21" s="187">
        <v>-25738457</v>
      </c>
      <c r="F21" s="187"/>
      <c r="G21" s="189">
        <v>-7444</v>
      </c>
      <c r="H21" s="187"/>
      <c r="I21" s="189">
        <v>1272395</v>
      </c>
    </row>
    <row r="22" spans="1:9" ht="14.4" customHeight="1">
      <c r="A22" s="89" t="s">
        <v>253</v>
      </c>
      <c r="B22" s="184">
        <v>15</v>
      </c>
      <c r="C22" s="187">
        <v>1244318</v>
      </c>
      <c r="D22" s="193"/>
      <c r="E22" s="12">
        <v>0</v>
      </c>
      <c r="F22" s="187"/>
      <c r="G22" s="12">
        <v>0</v>
      </c>
      <c r="H22" s="187"/>
      <c r="I22" s="12">
        <v>0</v>
      </c>
    </row>
    <row r="23" spans="1:9" ht="14.4" hidden="1" customHeight="1">
      <c r="A23" s="89" t="s">
        <v>212</v>
      </c>
      <c r="B23" s="184">
        <v>12</v>
      </c>
      <c r="C23" s="12">
        <v>0</v>
      </c>
      <c r="D23" s="193"/>
      <c r="E23" s="12">
        <v>0</v>
      </c>
      <c r="F23" s="187"/>
      <c r="G23" s="12">
        <v>0</v>
      </c>
      <c r="H23" s="187"/>
      <c r="I23" s="12">
        <v>0</v>
      </c>
    </row>
    <row r="24" spans="1:9" ht="14.4" customHeight="1">
      <c r="A24" s="89" t="s">
        <v>115</v>
      </c>
      <c r="B24" s="184"/>
      <c r="C24" s="187">
        <v>-2026779</v>
      </c>
      <c r="D24" s="193"/>
      <c r="E24" s="187">
        <v>1245032</v>
      </c>
      <c r="F24" s="187"/>
      <c r="G24" s="12">
        <v>137501</v>
      </c>
      <c r="H24" s="187"/>
      <c r="I24" s="12">
        <v>0</v>
      </c>
    </row>
    <row r="25" spans="1:9" ht="14.4" customHeight="1">
      <c r="A25" s="89" t="s">
        <v>103</v>
      </c>
      <c r="B25" s="184" t="s">
        <v>209</v>
      </c>
      <c r="C25" s="23">
        <v>0</v>
      </c>
      <c r="D25" s="193"/>
      <c r="E25" s="187">
        <v>-501136542</v>
      </c>
      <c r="F25" s="187"/>
      <c r="G25" s="12">
        <v>0</v>
      </c>
      <c r="H25" s="187"/>
      <c r="I25" s="189">
        <v>130169305</v>
      </c>
    </row>
    <row r="26" spans="1:9" ht="14.4" customHeight="1">
      <c r="A26" s="89" t="s">
        <v>270</v>
      </c>
      <c r="B26" s="184"/>
      <c r="C26" s="187"/>
      <c r="D26" s="193"/>
      <c r="E26" s="187"/>
      <c r="F26" s="187"/>
      <c r="G26" s="189"/>
      <c r="H26" s="187"/>
      <c r="I26" s="189"/>
    </row>
    <row r="27" spans="1:9" ht="14.4" customHeight="1">
      <c r="A27" s="195" t="s">
        <v>211</v>
      </c>
      <c r="B27" s="184"/>
      <c r="C27" s="187">
        <v>99765062</v>
      </c>
      <c r="D27" s="193"/>
      <c r="E27" s="187">
        <v>66879297</v>
      </c>
      <c r="F27" s="187"/>
      <c r="G27" s="189">
        <v>99765062</v>
      </c>
      <c r="H27" s="187"/>
      <c r="I27" s="189">
        <v>66879297</v>
      </c>
    </row>
    <row r="28" spans="1:9" ht="14.4" customHeight="1">
      <c r="A28" s="89" t="s">
        <v>215</v>
      </c>
      <c r="B28" s="184"/>
      <c r="C28" s="23">
        <v>0</v>
      </c>
      <c r="D28" s="193"/>
      <c r="E28" s="187">
        <v>-591177</v>
      </c>
      <c r="F28" s="187"/>
      <c r="G28" s="12">
        <v>0</v>
      </c>
      <c r="H28" s="187"/>
      <c r="I28" s="189">
        <v>-591177</v>
      </c>
    </row>
    <row r="29" spans="1:9" ht="14.4" customHeight="1">
      <c r="A29" s="89" t="s">
        <v>185</v>
      </c>
      <c r="B29" s="184">
        <v>5</v>
      </c>
      <c r="C29" s="23">
        <v>0</v>
      </c>
      <c r="D29" s="193"/>
      <c r="E29" s="187">
        <v>-860489</v>
      </c>
      <c r="F29" s="187"/>
      <c r="G29" s="12">
        <v>0</v>
      </c>
      <c r="H29" s="187"/>
      <c r="I29" s="196">
        <v>0</v>
      </c>
    </row>
    <row r="30" spans="1:9" ht="14.4" customHeight="1">
      <c r="A30" s="89" t="s">
        <v>236</v>
      </c>
      <c r="B30" s="184" t="s">
        <v>209</v>
      </c>
      <c r="C30" s="12">
        <v>0</v>
      </c>
      <c r="D30" s="193"/>
      <c r="E30" s="12">
        <v>0</v>
      </c>
      <c r="F30" s="187"/>
      <c r="G30" s="189">
        <v>102654413</v>
      </c>
      <c r="H30" s="187"/>
      <c r="I30" s="189">
        <v>230287202</v>
      </c>
    </row>
    <row r="31" spans="1:9" ht="14.4" hidden="1" customHeight="1">
      <c r="A31" s="89" t="s">
        <v>260</v>
      </c>
      <c r="B31" s="184">
        <v>13</v>
      </c>
      <c r="C31" s="12"/>
      <c r="D31" s="193"/>
      <c r="E31" s="12">
        <v>0</v>
      </c>
      <c r="F31" s="187"/>
      <c r="G31" s="196">
        <v>0</v>
      </c>
      <c r="H31" s="187"/>
      <c r="I31" s="196">
        <v>0</v>
      </c>
    </row>
    <row r="32" spans="1:9" ht="14.4" customHeight="1">
      <c r="A32" s="89" t="s">
        <v>216</v>
      </c>
      <c r="B32" s="184"/>
      <c r="C32" s="187">
        <v>3277723</v>
      </c>
      <c r="D32" s="193"/>
      <c r="E32" s="187">
        <v>19871297</v>
      </c>
      <c r="F32" s="187"/>
      <c r="G32" s="196">
        <v>0</v>
      </c>
      <c r="H32" s="187"/>
      <c r="I32" s="196">
        <v>0</v>
      </c>
    </row>
    <row r="33" spans="1:9" ht="14.4" customHeight="1">
      <c r="A33" s="89" t="s">
        <v>233</v>
      </c>
      <c r="B33" s="184"/>
      <c r="C33" s="187">
        <v>8456307</v>
      </c>
      <c r="D33" s="187"/>
      <c r="E33" s="187">
        <v>-10781833</v>
      </c>
      <c r="F33" s="187"/>
      <c r="G33" s="189">
        <v>11706335</v>
      </c>
      <c r="H33" s="187"/>
      <c r="I33" s="189">
        <v>-7561819</v>
      </c>
    </row>
    <row r="34" spans="1:9" ht="14.4" hidden="1" customHeight="1">
      <c r="A34" s="89" t="s">
        <v>266</v>
      </c>
      <c r="B34" s="184"/>
      <c r="C34" s="187"/>
      <c r="D34" s="187"/>
      <c r="E34" s="12">
        <v>0</v>
      </c>
      <c r="F34" s="187"/>
      <c r="G34" s="220">
        <v>0</v>
      </c>
      <c r="H34" s="187"/>
      <c r="I34" s="12">
        <v>0</v>
      </c>
    </row>
    <row r="35" spans="1:9" ht="14.4" customHeight="1">
      <c r="A35" s="89" t="s">
        <v>217</v>
      </c>
      <c r="B35" s="184" t="s">
        <v>209</v>
      </c>
      <c r="C35" s="187">
        <v>-34094006</v>
      </c>
      <c r="D35" s="187"/>
      <c r="E35" s="187">
        <v>-133654831</v>
      </c>
      <c r="F35" s="187"/>
      <c r="G35" s="12">
        <v>0</v>
      </c>
      <c r="H35" s="187"/>
      <c r="I35" s="196">
        <v>0</v>
      </c>
    </row>
    <row r="36" spans="1:9" ht="14.4" customHeight="1">
      <c r="A36" s="89" t="s">
        <v>234</v>
      </c>
      <c r="B36" s="184"/>
      <c r="C36" s="23">
        <v>0</v>
      </c>
      <c r="D36" s="187"/>
      <c r="E36" s="187"/>
      <c r="F36" s="187"/>
      <c r="G36" s="12"/>
      <c r="H36" s="187"/>
      <c r="I36" s="196"/>
    </row>
    <row r="37" spans="1:9" ht="14.4" customHeight="1">
      <c r="A37" s="195" t="s">
        <v>235</v>
      </c>
      <c r="B37" s="184">
        <v>14</v>
      </c>
      <c r="C37" s="23">
        <v>0</v>
      </c>
      <c r="D37" s="187"/>
      <c r="E37" s="187">
        <v>785970</v>
      </c>
      <c r="F37" s="187"/>
      <c r="G37" s="12">
        <v>0</v>
      </c>
      <c r="H37" s="187"/>
      <c r="I37" s="196">
        <v>0</v>
      </c>
    </row>
    <row r="38" spans="1:9" ht="14.4" hidden="1" customHeight="1">
      <c r="A38" s="89" t="s">
        <v>261</v>
      </c>
      <c r="B38" s="184" t="s">
        <v>265</v>
      </c>
      <c r="C38" s="187"/>
      <c r="D38" s="187"/>
      <c r="E38" s="12">
        <v>0</v>
      </c>
      <c r="F38" s="187"/>
      <c r="G38" s="12">
        <v>0</v>
      </c>
      <c r="H38" s="187"/>
      <c r="I38" s="196">
        <v>0</v>
      </c>
    </row>
    <row r="39" spans="1:9" ht="14.4" customHeight="1">
      <c r="A39" s="89" t="s">
        <v>254</v>
      </c>
      <c r="B39" s="184">
        <v>40</v>
      </c>
      <c r="C39" s="187">
        <v>36821556</v>
      </c>
      <c r="D39" s="187"/>
      <c r="E39" s="12">
        <v>0</v>
      </c>
      <c r="F39" s="187"/>
      <c r="G39" s="12">
        <v>11239332</v>
      </c>
      <c r="H39" s="187"/>
      <c r="I39" s="12">
        <v>0</v>
      </c>
    </row>
    <row r="40" spans="1:9" ht="14.4" customHeight="1">
      <c r="A40" s="48" t="s">
        <v>160</v>
      </c>
      <c r="B40" s="219"/>
      <c r="C40" s="197">
        <v>-44841429</v>
      </c>
      <c r="D40" s="187"/>
      <c r="E40" s="197">
        <v>-40039706</v>
      </c>
      <c r="F40" s="187"/>
      <c r="G40" s="198">
        <v>-38680905</v>
      </c>
      <c r="H40" s="187"/>
      <c r="I40" s="198">
        <v>-39390499</v>
      </c>
    </row>
    <row r="41" spans="1:9" ht="14.4" customHeight="1">
      <c r="A41" s="199"/>
      <c r="B41" s="199"/>
      <c r="C41" s="200">
        <v>-10553332</v>
      </c>
      <c r="D41" s="187"/>
      <c r="E41" s="200">
        <v>492066362</v>
      </c>
      <c r="F41" s="187"/>
      <c r="G41" s="200">
        <v>191573752</v>
      </c>
      <c r="H41" s="187"/>
      <c r="I41" s="200">
        <v>-42780930</v>
      </c>
    </row>
    <row r="42" spans="1:9" ht="14.4" customHeight="1">
      <c r="A42" s="201" t="s">
        <v>161</v>
      </c>
      <c r="B42" s="201"/>
      <c r="C42" s="202"/>
      <c r="D42" s="202"/>
      <c r="E42" s="202"/>
      <c r="F42" s="187"/>
      <c r="G42" s="202"/>
      <c r="H42" s="187"/>
      <c r="I42" s="202"/>
    </row>
    <row r="43" spans="1:9" ht="14.4" customHeight="1">
      <c r="A43" s="89" t="s">
        <v>188</v>
      </c>
      <c r="B43" s="89"/>
      <c r="C43" s="187">
        <v>-1647871050</v>
      </c>
      <c r="D43" s="187"/>
      <c r="E43" s="187">
        <v>-1905020211</v>
      </c>
      <c r="F43" s="187"/>
      <c r="G43" s="187">
        <v>-1692974150</v>
      </c>
      <c r="H43" s="187"/>
      <c r="I43" s="187">
        <v>-2125465115</v>
      </c>
    </row>
    <row r="44" spans="1:9" ht="14.4" customHeight="1">
      <c r="A44" s="89" t="s">
        <v>5</v>
      </c>
      <c r="B44" s="89"/>
      <c r="C44" s="86">
        <v>264405225</v>
      </c>
      <c r="D44" s="187"/>
      <c r="E44" s="187">
        <v>-152867977</v>
      </c>
      <c r="F44" s="187"/>
      <c r="G44" s="187">
        <v>70469127</v>
      </c>
      <c r="H44" s="187"/>
      <c r="I44" s="187">
        <v>-176786166</v>
      </c>
    </row>
    <row r="45" spans="1:9" ht="14.4" customHeight="1">
      <c r="A45" s="89" t="s">
        <v>168</v>
      </c>
      <c r="B45" s="89"/>
      <c r="C45" s="187">
        <v>613544346</v>
      </c>
      <c r="D45" s="187"/>
      <c r="E45" s="187">
        <v>718037807</v>
      </c>
      <c r="F45" s="187"/>
      <c r="G45" s="187">
        <v>251699523</v>
      </c>
      <c r="H45" s="187"/>
      <c r="I45" s="187">
        <v>-35527618</v>
      </c>
    </row>
    <row r="46" spans="1:9" ht="14.4" customHeight="1">
      <c r="A46" s="89" t="s">
        <v>166</v>
      </c>
      <c r="B46" s="89"/>
      <c r="C46" s="187">
        <v>-20364907</v>
      </c>
      <c r="D46" s="187"/>
      <c r="E46" s="187">
        <v>-13121137</v>
      </c>
      <c r="F46" s="187"/>
      <c r="G46" s="196">
        <v>0</v>
      </c>
      <c r="H46" s="187"/>
      <c r="I46" s="196">
        <v>0</v>
      </c>
    </row>
    <row r="47" spans="1:9" ht="14.4" customHeight="1">
      <c r="A47" s="89" t="s">
        <v>232</v>
      </c>
      <c r="B47" s="89"/>
      <c r="C47" s="187">
        <v>12352001</v>
      </c>
      <c r="D47" s="187"/>
      <c r="E47" s="187">
        <v>15189203</v>
      </c>
      <c r="F47" s="187"/>
      <c r="G47" s="12">
        <v>13035284</v>
      </c>
      <c r="H47" s="187"/>
      <c r="I47" s="12">
        <v>15146327</v>
      </c>
    </row>
    <row r="48" spans="1:9" ht="14.4" customHeight="1">
      <c r="A48" s="89" t="s">
        <v>78</v>
      </c>
      <c r="B48" s="89"/>
      <c r="C48" s="187">
        <v>507378</v>
      </c>
      <c r="D48" s="187"/>
      <c r="E48" s="187">
        <v>31185741</v>
      </c>
      <c r="F48" s="187"/>
      <c r="G48" s="82">
        <v>6012381</v>
      </c>
      <c r="H48" s="187"/>
      <c r="I48" s="82">
        <v>11747619</v>
      </c>
    </row>
    <row r="49" spans="1:9" ht="14.4" customHeight="1">
      <c r="A49" s="89" t="s">
        <v>116</v>
      </c>
      <c r="B49" s="89"/>
      <c r="C49" s="187">
        <v>-516518897</v>
      </c>
      <c r="D49" s="187"/>
      <c r="E49" s="187">
        <v>326749600</v>
      </c>
      <c r="F49" s="187"/>
      <c r="G49" s="187">
        <v>796781230</v>
      </c>
      <c r="H49" s="187"/>
      <c r="I49" s="187">
        <v>1578143396</v>
      </c>
    </row>
    <row r="50" spans="1:9" ht="14.4" customHeight="1">
      <c r="A50" s="89" t="s">
        <v>169</v>
      </c>
      <c r="B50" s="89"/>
      <c r="C50" s="187">
        <v>-481025161</v>
      </c>
      <c r="D50" s="187"/>
      <c r="E50" s="187">
        <v>199037291</v>
      </c>
      <c r="F50" s="187"/>
      <c r="G50" s="187">
        <v>-701837169</v>
      </c>
      <c r="H50" s="187"/>
      <c r="I50" s="187">
        <v>263790556</v>
      </c>
    </row>
    <row r="51" spans="1:9" ht="14.4" customHeight="1">
      <c r="A51" s="89" t="s">
        <v>89</v>
      </c>
      <c r="B51" s="89"/>
      <c r="C51" s="187">
        <v>165567740</v>
      </c>
      <c r="D51" s="187"/>
      <c r="E51" s="196">
        <v>0</v>
      </c>
      <c r="F51" s="187"/>
      <c r="G51" s="12">
        <v>165567740</v>
      </c>
      <c r="H51" s="187"/>
      <c r="I51" s="196">
        <v>0</v>
      </c>
    </row>
    <row r="52" spans="1:9" ht="14.4" customHeight="1">
      <c r="A52" s="89" t="s">
        <v>117</v>
      </c>
      <c r="B52" s="89"/>
      <c r="C52" s="187">
        <v>-2871702</v>
      </c>
      <c r="D52" s="187"/>
      <c r="E52" s="187">
        <v>-3808040</v>
      </c>
      <c r="F52" s="187"/>
      <c r="G52" s="187">
        <v>-1300780</v>
      </c>
      <c r="H52" s="187"/>
      <c r="I52" s="187">
        <v>-2995329</v>
      </c>
    </row>
    <row r="53" spans="1:9" ht="14.4" customHeight="1">
      <c r="A53" s="89" t="s">
        <v>123</v>
      </c>
      <c r="B53" s="89"/>
      <c r="C53" s="197">
        <v>6665094</v>
      </c>
      <c r="D53" s="187"/>
      <c r="E53" s="197">
        <v>2115648.8099999982</v>
      </c>
      <c r="F53" s="187"/>
      <c r="G53" s="203">
        <v>3802103</v>
      </c>
      <c r="H53" s="187"/>
      <c r="I53" s="203">
        <v>1588501</v>
      </c>
    </row>
    <row r="54" spans="1:9" ht="14.4" customHeight="1">
      <c r="A54" s="89" t="s">
        <v>118</v>
      </c>
      <c r="B54" s="89"/>
      <c r="C54" s="187">
        <v>-1616163265</v>
      </c>
      <c r="D54" s="187"/>
      <c r="E54" s="187">
        <v>-290435712.19</v>
      </c>
      <c r="F54" s="187"/>
      <c r="G54" s="187">
        <v>-897170959</v>
      </c>
      <c r="H54" s="187"/>
      <c r="I54" s="187">
        <v>-513138759</v>
      </c>
    </row>
    <row r="55" spans="1:9" ht="14.4" customHeight="1">
      <c r="A55" s="89" t="s">
        <v>200</v>
      </c>
      <c r="B55" s="89"/>
      <c r="C55" s="197">
        <v>-5423278</v>
      </c>
      <c r="D55" s="187"/>
      <c r="E55" s="197">
        <v>-5126259.83</v>
      </c>
      <c r="F55" s="187"/>
      <c r="G55" s="12">
        <v>0</v>
      </c>
      <c r="H55" s="187"/>
      <c r="I55" s="12">
        <v>0</v>
      </c>
    </row>
    <row r="56" spans="1:9" ht="14.4" customHeight="1">
      <c r="A56" s="199" t="s">
        <v>119</v>
      </c>
      <c r="B56" s="199"/>
      <c r="C56" s="204">
        <v>-1621586543</v>
      </c>
      <c r="D56" s="205"/>
      <c r="E56" s="204">
        <v>-295561972.01999998</v>
      </c>
      <c r="F56" s="205"/>
      <c r="G56" s="204">
        <v>-897170959</v>
      </c>
      <c r="H56" s="205"/>
      <c r="I56" s="204">
        <v>-513138759</v>
      </c>
    </row>
    <row r="57" spans="1:9" s="178" customFormat="1" ht="14.4" customHeight="1">
      <c r="A57" s="180"/>
      <c r="B57" s="180"/>
      <c r="C57" s="180"/>
      <c r="D57" s="180"/>
      <c r="E57" s="180"/>
      <c r="F57" s="180"/>
      <c r="G57" s="180"/>
      <c r="H57" s="180"/>
      <c r="I57" s="180"/>
    </row>
    <row r="58" spans="1:9" ht="14.4" customHeight="1">
      <c r="A58" s="206" t="s">
        <v>62</v>
      </c>
      <c r="B58" s="206"/>
      <c r="C58" s="207"/>
      <c r="D58" s="208"/>
      <c r="E58" s="207"/>
      <c r="G58" s="207"/>
      <c r="I58" s="207"/>
    </row>
    <row r="59" spans="1:9" ht="14.4" customHeight="1">
      <c r="A59" s="89" t="s">
        <v>284</v>
      </c>
      <c r="B59" s="89"/>
      <c r="C59" s="187">
        <v>206868221</v>
      </c>
      <c r="D59" s="187"/>
      <c r="E59" s="187">
        <v>-111157627</v>
      </c>
      <c r="F59" s="187"/>
      <c r="G59" s="187">
        <v>166945920</v>
      </c>
      <c r="H59" s="187"/>
      <c r="I59" s="187">
        <v>-82103028</v>
      </c>
    </row>
    <row r="60" spans="1:9" ht="14.4" customHeight="1">
      <c r="A60" s="89" t="s">
        <v>121</v>
      </c>
      <c r="B60" s="184">
        <v>6</v>
      </c>
      <c r="C60" s="187">
        <v>463742003</v>
      </c>
      <c r="D60" s="187"/>
      <c r="E60" s="187">
        <v>406533630</v>
      </c>
      <c r="F60" s="187"/>
      <c r="G60" s="187">
        <v>772228416</v>
      </c>
      <c r="H60" s="187"/>
      <c r="I60" s="187">
        <v>406533630</v>
      </c>
    </row>
    <row r="61" spans="1:9" ht="14.4" customHeight="1">
      <c r="A61" s="89" t="s">
        <v>120</v>
      </c>
      <c r="B61" s="184">
        <v>6</v>
      </c>
      <c r="C61" s="187">
        <v>-183465002</v>
      </c>
      <c r="D61" s="187"/>
      <c r="E61" s="187">
        <v>-306617000</v>
      </c>
      <c r="F61" s="187"/>
      <c r="G61" s="187">
        <v>-417823140</v>
      </c>
      <c r="H61" s="187"/>
      <c r="I61" s="187">
        <v>-319517000</v>
      </c>
    </row>
    <row r="62" spans="1:9" ht="14.4" customHeight="1">
      <c r="A62" s="89" t="s">
        <v>189</v>
      </c>
      <c r="B62" s="184"/>
      <c r="C62" s="220">
        <v>0</v>
      </c>
      <c r="D62" s="187"/>
      <c r="E62" s="187">
        <v>677809460</v>
      </c>
      <c r="F62" s="187"/>
      <c r="G62" s="209">
        <v>2459700</v>
      </c>
      <c r="H62" s="187"/>
      <c r="I62" s="209">
        <v>1203049460</v>
      </c>
    </row>
    <row r="63" spans="1:9" ht="14.4" customHeight="1">
      <c r="A63" s="89" t="s">
        <v>238</v>
      </c>
      <c r="B63" s="184"/>
      <c r="C63" s="187">
        <v>-95766680</v>
      </c>
      <c r="D63" s="187"/>
      <c r="E63" s="187">
        <v>-383092040</v>
      </c>
      <c r="F63" s="187"/>
      <c r="G63" s="187">
        <v>-70116780</v>
      </c>
      <c r="H63" s="187"/>
      <c r="I63" s="187">
        <v>-493842090</v>
      </c>
    </row>
    <row r="64" spans="1:9" ht="14.4" hidden="1" customHeight="1">
      <c r="A64" s="194" t="s">
        <v>255</v>
      </c>
      <c r="B64" s="191" t="s">
        <v>252</v>
      </c>
      <c r="C64" s="187"/>
      <c r="D64" s="187"/>
      <c r="E64" s="196">
        <v>0</v>
      </c>
      <c r="F64" s="187"/>
      <c r="G64" s="196">
        <v>0</v>
      </c>
      <c r="H64" s="187"/>
      <c r="I64" s="196">
        <v>0</v>
      </c>
    </row>
    <row r="65" spans="1:9" ht="14.4" customHeight="1">
      <c r="A65" s="89" t="s">
        <v>220</v>
      </c>
      <c r="B65" s="184"/>
      <c r="C65" s="220">
        <v>0</v>
      </c>
      <c r="D65" s="187"/>
      <c r="E65" s="187">
        <v>8487224</v>
      </c>
      <c r="F65" s="187"/>
      <c r="G65" s="12">
        <v>0</v>
      </c>
      <c r="H65" s="187"/>
      <c r="I65" s="12">
        <v>8487224</v>
      </c>
    </row>
    <row r="66" spans="1:9" ht="14.4" customHeight="1">
      <c r="A66" s="89" t="s">
        <v>170</v>
      </c>
      <c r="B66" s="89"/>
      <c r="C66" s="187">
        <v>-295978590</v>
      </c>
      <c r="D66" s="187"/>
      <c r="E66" s="187">
        <v>-81472049</v>
      </c>
      <c r="F66" s="187"/>
      <c r="G66" s="187">
        <v>-4539899</v>
      </c>
      <c r="H66" s="187"/>
      <c r="I66" s="187">
        <v>-12400036</v>
      </c>
    </row>
    <row r="67" spans="1:9" ht="14.5">
      <c r="A67" s="89" t="s">
        <v>122</v>
      </c>
      <c r="B67" s="89"/>
      <c r="C67" s="187">
        <v>-2537486</v>
      </c>
      <c r="D67" s="187"/>
      <c r="E67" s="187">
        <v>-573397</v>
      </c>
      <c r="F67" s="187"/>
      <c r="G67" s="187">
        <v>0</v>
      </c>
      <c r="H67" s="187"/>
      <c r="I67" s="187">
        <v>-19010</v>
      </c>
    </row>
    <row r="68" spans="1:9" ht="14.4" customHeight="1">
      <c r="A68" s="89" t="s">
        <v>195</v>
      </c>
      <c r="B68" s="89"/>
      <c r="C68" s="187">
        <v>-5438562</v>
      </c>
      <c r="D68" s="187"/>
      <c r="E68" s="187">
        <v>92273438</v>
      </c>
      <c r="F68" s="187"/>
      <c r="G68" s="187">
        <v>7477</v>
      </c>
      <c r="H68" s="187"/>
      <c r="I68" s="187">
        <v>12933415</v>
      </c>
    </row>
    <row r="69" spans="1:9" ht="14.4" customHeight="1">
      <c r="A69" s="89" t="s">
        <v>123</v>
      </c>
      <c r="B69" s="89"/>
      <c r="C69" s="197">
        <v>54863330</v>
      </c>
      <c r="D69" s="187"/>
      <c r="E69" s="197">
        <v>50203673</v>
      </c>
      <c r="F69" s="187"/>
      <c r="G69" s="12">
        <v>54798472</v>
      </c>
      <c r="H69" s="187"/>
      <c r="I69" s="12">
        <v>50203125</v>
      </c>
    </row>
    <row r="70" spans="1:9" ht="14.4" customHeight="1">
      <c r="A70" s="199" t="s">
        <v>63</v>
      </c>
      <c r="B70" s="199"/>
      <c r="C70" s="204">
        <v>142287234</v>
      </c>
      <c r="D70" s="210"/>
      <c r="E70" s="204">
        <v>352395312</v>
      </c>
      <c r="F70" s="205"/>
      <c r="G70" s="204">
        <v>503960166</v>
      </c>
      <c r="H70" s="205"/>
      <c r="I70" s="204">
        <v>773325690</v>
      </c>
    </row>
    <row r="71" spans="1:9" s="178" customFormat="1" ht="18.5">
      <c r="A71" s="138" t="s">
        <v>101</v>
      </c>
      <c r="B71" s="138"/>
      <c r="C71" s="138"/>
      <c r="D71" s="87"/>
      <c r="E71" s="87"/>
      <c r="F71" s="87"/>
      <c r="G71" s="87"/>
      <c r="H71" s="87"/>
      <c r="I71" s="87"/>
    </row>
    <row r="72" spans="1:9" s="178" customFormat="1" ht="15.5">
      <c r="A72" s="142" t="s">
        <v>59</v>
      </c>
      <c r="B72" s="142"/>
      <c r="C72" s="87"/>
      <c r="D72" s="87"/>
      <c r="E72" s="87"/>
      <c r="F72" s="87"/>
      <c r="G72" s="87"/>
      <c r="H72" s="87"/>
      <c r="I72" s="87"/>
    </row>
    <row r="73" spans="1:9" s="178" customFormat="1" ht="15.5">
      <c r="A73" s="140" t="s">
        <v>246</v>
      </c>
      <c r="B73" s="140"/>
      <c r="C73" s="87"/>
      <c r="D73" s="87"/>
      <c r="E73" s="87"/>
      <c r="F73" s="87"/>
      <c r="G73" s="87"/>
      <c r="H73" s="87"/>
      <c r="I73" s="87"/>
    </row>
    <row r="74" spans="1:9" s="178" customFormat="1" ht="14.4" customHeight="1">
      <c r="A74" s="180"/>
      <c r="B74" s="180"/>
      <c r="C74" s="180"/>
      <c r="D74" s="180"/>
      <c r="E74" s="180"/>
      <c r="F74" s="180"/>
      <c r="G74" s="180"/>
      <c r="H74" s="180"/>
      <c r="I74" s="180"/>
    </row>
    <row r="75" spans="1:9" ht="14.4" customHeight="1">
      <c r="C75" s="231" t="s">
        <v>133</v>
      </c>
      <c r="D75" s="231"/>
      <c r="E75" s="231"/>
      <c r="F75" s="8"/>
      <c r="G75" s="231" t="s">
        <v>135</v>
      </c>
      <c r="H75" s="231"/>
      <c r="I75" s="231"/>
    </row>
    <row r="76" spans="1:9" ht="14.4" customHeight="1">
      <c r="C76" s="231" t="s">
        <v>157</v>
      </c>
      <c r="D76" s="231"/>
      <c r="E76" s="231"/>
      <c r="F76" s="181"/>
      <c r="G76" s="231" t="s">
        <v>134</v>
      </c>
      <c r="H76" s="231"/>
      <c r="I76" s="231"/>
    </row>
    <row r="77" spans="1:9" ht="14.4" customHeight="1">
      <c r="B77" s="100" t="s">
        <v>2</v>
      </c>
      <c r="C77" s="182">
        <v>2023</v>
      </c>
      <c r="D77" s="183"/>
      <c r="E77" s="182">
        <v>2022</v>
      </c>
      <c r="F77" s="183"/>
      <c r="G77" s="182">
        <v>2023</v>
      </c>
      <c r="H77" s="183"/>
      <c r="I77" s="182">
        <v>2022</v>
      </c>
    </row>
    <row r="78" spans="1:9" ht="14.4" customHeight="1">
      <c r="C78" s="230" t="s">
        <v>4</v>
      </c>
      <c r="D78" s="230"/>
      <c r="E78" s="230"/>
      <c r="F78" s="230"/>
      <c r="G78" s="230"/>
      <c r="H78" s="230"/>
      <c r="I78" s="230"/>
    </row>
    <row r="79" spans="1:9" ht="14.4" customHeight="1">
      <c r="C79" s="211"/>
      <c r="D79" s="187"/>
      <c r="E79" s="211"/>
      <c r="F79" s="187"/>
      <c r="G79" s="211"/>
      <c r="H79" s="187"/>
      <c r="I79" s="211"/>
    </row>
    <row r="80" spans="1:9" ht="14.4" customHeight="1">
      <c r="A80" s="212" t="s">
        <v>64</v>
      </c>
      <c r="B80" s="212"/>
      <c r="C80" s="187"/>
      <c r="D80" s="202"/>
      <c r="E80" s="187"/>
      <c r="F80" s="187"/>
      <c r="G80" s="187"/>
      <c r="H80" s="187"/>
      <c r="I80" s="187"/>
    </row>
    <row r="81" spans="1:10" ht="14.4" customHeight="1">
      <c r="A81" s="89" t="s">
        <v>162</v>
      </c>
      <c r="B81" s="89"/>
      <c r="C81" s="190">
        <v>360850478</v>
      </c>
      <c r="D81" s="202"/>
      <c r="E81" s="12">
        <v>364981493</v>
      </c>
      <c r="F81" s="187"/>
      <c r="G81" s="12">
        <v>360850478</v>
      </c>
      <c r="H81" s="187"/>
      <c r="I81" s="12">
        <v>364981492</v>
      </c>
      <c r="J81" s="187"/>
    </row>
    <row r="82" spans="1:10" ht="14.4" customHeight="1">
      <c r="A82" s="192" t="s">
        <v>124</v>
      </c>
      <c r="B82" s="184">
        <v>23</v>
      </c>
      <c r="C82" s="190">
        <v>40184195374</v>
      </c>
      <c r="D82" s="202"/>
      <c r="E82" s="190">
        <v>37983135259</v>
      </c>
      <c r="F82" s="187"/>
      <c r="G82" s="187">
        <v>20798000571</v>
      </c>
      <c r="H82" s="187"/>
      <c r="I82" s="187">
        <v>22305521237</v>
      </c>
      <c r="J82" s="187"/>
    </row>
    <row r="83" spans="1:10" ht="14.4" customHeight="1">
      <c r="A83" s="192" t="s">
        <v>125</v>
      </c>
      <c r="B83" s="184">
        <v>23</v>
      </c>
      <c r="C83" s="190">
        <v>-38835775951</v>
      </c>
      <c r="D83" s="202"/>
      <c r="E83" s="190">
        <v>-38015855570</v>
      </c>
      <c r="F83" s="187"/>
      <c r="G83" s="187">
        <v>-20723104798</v>
      </c>
      <c r="H83" s="187"/>
      <c r="I83" s="187">
        <v>-22501937633</v>
      </c>
      <c r="J83" s="187"/>
    </row>
    <row r="84" spans="1:10" ht="14.4" customHeight="1">
      <c r="A84" s="192" t="s">
        <v>221</v>
      </c>
      <c r="B84" s="184">
        <v>23</v>
      </c>
      <c r="C84" s="196">
        <v>0</v>
      </c>
      <c r="D84" s="202"/>
      <c r="E84" s="196">
        <v>0</v>
      </c>
      <c r="F84" s="187"/>
      <c r="G84" s="196">
        <v>0</v>
      </c>
      <c r="H84" s="187"/>
      <c r="I84" s="196">
        <v>0</v>
      </c>
      <c r="J84" s="187"/>
    </row>
    <row r="85" spans="1:10" ht="14.4" customHeight="1">
      <c r="A85" s="192" t="s">
        <v>172</v>
      </c>
      <c r="B85" s="184">
        <v>6</v>
      </c>
      <c r="C85" s="196">
        <v>0</v>
      </c>
      <c r="D85" s="202"/>
      <c r="E85" s="12">
        <v>53627425</v>
      </c>
      <c r="F85" s="187"/>
      <c r="G85" s="187">
        <v>433960000</v>
      </c>
      <c r="H85" s="187"/>
      <c r="I85" s="187">
        <v>170000000</v>
      </c>
      <c r="J85" s="187"/>
    </row>
    <row r="86" spans="1:10" ht="14.4" customHeight="1">
      <c r="A86" s="192" t="s">
        <v>171</v>
      </c>
      <c r="B86" s="184">
        <v>6</v>
      </c>
      <c r="C86" s="190">
        <v>-3499925</v>
      </c>
      <c r="D86" s="202"/>
      <c r="E86" s="190">
        <v>-50127500</v>
      </c>
      <c r="F86" s="187"/>
      <c r="G86" s="187">
        <v>-358500000</v>
      </c>
      <c r="H86" s="187"/>
      <c r="I86" s="187">
        <v>-175000000</v>
      </c>
      <c r="J86" s="187"/>
    </row>
    <row r="87" spans="1:10" ht="14.4" customHeight="1">
      <c r="A87" s="192" t="s">
        <v>262</v>
      </c>
      <c r="B87" s="184">
        <v>23</v>
      </c>
      <c r="C87" s="190">
        <v>310170000</v>
      </c>
      <c r="D87" s="202"/>
      <c r="E87" s="196">
        <v>0</v>
      </c>
      <c r="F87" s="187"/>
      <c r="G87" s="187">
        <v>250000000</v>
      </c>
      <c r="H87" s="187"/>
      <c r="I87" s="196">
        <v>0</v>
      </c>
      <c r="J87" s="187"/>
    </row>
    <row r="88" spans="1:10" ht="14.4" customHeight="1">
      <c r="A88" s="192" t="s">
        <v>126</v>
      </c>
      <c r="B88" s="184">
        <v>23</v>
      </c>
      <c r="C88" s="190">
        <v>-315167000</v>
      </c>
      <c r="D88" s="202"/>
      <c r="E88" s="190">
        <v>-341642432</v>
      </c>
      <c r="F88" s="187"/>
      <c r="G88" s="187">
        <v>-20000000</v>
      </c>
      <c r="H88" s="187"/>
      <c r="I88" s="187">
        <v>-96596215</v>
      </c>
      <c r="J88" s="187"/>
    </row>
    <row r="89" spans="1:10" ht="14.4" customHeight="1">
      <c r="A89" s="89" t="s">
        <v>202</v>
      </c>
      <c r="B89" s="184"/>
      <c r="C89" s="190">
        <v>-16623457</v>
      </c>
      <c r="D89" s="202"/>
      <c r="E89" s="190">
        <v>-23704819</v>
      </c>
      <c r="F89" s="187"/>
      <c r="G89" s="187">
        <v>-20200333</v>
      </c>
      <c r="H89" s="187"/>
      <c r="I89" s="187">
        <v>-28986596</v>
      </c>
      <c r="J89" s="187"/>
    </row>
    <row r="90" spans="1:10" ht="14.4" customHeight="1">
      <c r="A90" s="192" t="s">
        <v>242</v>
      </c>
      <c r="B90" s="184"/>
      <c r="C90" s="12">
        <v>0</v>
      </c>
      <c r="D90" s="202"/>
      <c r="E90" s="12">
        <v>400798570</v>
      </c>
      <c r="F90" s="187"/>
      <c r="G90" s="196">
        <v>0</v>
      </c>
      <c r="H90" s="187"/>
      <c r="I90" s="196">
        <v>0</v>
      </c>
      <c r="J90" s="187"/>
    </row>
    <row r="91" spans="1:10" ht="14.4" customHeight="1">
      <c r="A91" s="192" t="s">
        <v>241</v>
      </c>
      <c r="B91" s="184">
        <v>15</v>
      </c>
      <c r="C91" s="12">
        <v>347750158</v>
      </c>
      <c r="D91" s="202"/>
      <c r="E91" s="12">
        <v>177000342</v>
      </c>
      <c r="F91" s="187"/>
      <c r="G91" s="196">
        <v>0</v>
      </c>
      <c r="H91" s="187"/>
      <c r="I91" s="196">
        <v>0</v>
      </c>
      <c r="J91" s="187"/>
    </row>
    <row r="92" spans="1:10" ht="14.4" customHeight="1">
      <c r="A92" s="89" t="s">
        <v>127</v>
      </c>
      <c r="B92" s="184">
        <v>36</v>
      </c>
      <c r="C92" s="220">
        <v>0</v>
      </c>
      <c r="D92" s="202"/>
      <c r="E92" s="190">
        <v>-46297472</v>
      </c>
      <c r="F92" s="187"/>
      <c r="G92" s="196">
        <v>0</v>
      </c>
      <c r="H92" s="187"/>
      <c r="I92" s="187">
        <v>-46297472</v>
      </c>
      <c r="J92" s="187"/>
    </row>
    <row r="93" spans="1:10" ht="14.4" customHeight="1">
      <c r="A93" s="89" t="s">
        <v>256</v>
      </c>
      <c r="B93" s="184">
        <v>29</v>
      </c>
      <c r="C93" s="190">
        <v>27773479</v>
      </c>
      <c r="D93" s="202"/>
      <c r="E93" s="196">
        <v>0</v>
      </c>
      <c r="F93" s="187"/>
      <c r="G93" s="187">
        <v>27773479</v>
      </c>
      <c r="H93" s="187"/>
      <c r="I93" s="196">
        <v>0</v>
      </c>
      <c r="J93" s="187"/>
    </row>
    <row r="94" spans="1:10" ht="14.4" hidden="1" customHeight="1">
      <c r="A94" s="194" t="s">
        <v>257</v>
      </c>
      <c r="B94" s="191" t="s">
        <v>252</v>
      </c>
      <c r="C94" s="190"/>
      <c r="D94" s="202"/>
      <c r="E94" s="196">
        <v>0</v>
      </c>
      <c r="F94" s="187"/>
      <c r="G94" s="196">
        <v>0</v>
      </c>
      <c r="H94" s="187"/>
      <c r="I94" s="196">
        <v>0</v>
      </c>
      <c r="J94" s="187"/>
    </row>
    <row r="95" spans="1:10" ht="14.4" customHeight="1">
      <c r="A95" s="89" t="s">
        <v>190</v>
      </c>
      <c r="B95" s="184"/>
      <c r="C95" s="190">
        <v>-587288055</v>
      </c>
      <c r="D95" s="187"/>
      <c r="E95" s="190">
        <v>-506957086</v>
      </c>
      <c r="F95" s="187"/>
      <c r="G95" s="187">
        <v>-288119915</v>
      </c>
      <c r="H95" s="187"/>
      <c r="I95" s="187">
        <v>-255477876</v>
      </c>
      <c r="J95" s="187"/>
    </row>
    <row r="96" spans="1:10" s="87" customFormat="1" ht="14.4" customHeight="1">
      <c r="A96" s="199" t="s">
        <v>65</v>
      </c>
      <c r="B96" s="213"/>
      <c r="C96" s="204">
        <v>1472385101</v>
      </c>
      <c r="D96" s="205"/>
      <c r="E96" s="204">
        <v>-5041790</v>
      </c>
      <c r="F96" s="205"/>
      <c r="G96" s="204">
        <v>460659482</v>
      </c>
      <c r="H96" s="205"/>
      <c r="I96" s="204">
        <v>-263793063</v>
      </c>
    </row>
    <row r="97" spans="1:9" ht="14.4" customHeight="1">
      <c r="B97" s="214"/>
      <c r="C97" s="211"/>
      <c r="D97" s="187"/>
      <c r="E97" s="211"/>
      <c r="F97" s="187"/>
      <c r="G97" s="211"/>
      <c r="H97" s="187"/>
      <c r="I97" s="211"/>
    </row>
    <row r="98" spans="1:9" ht="14.4" customHeight="1">
      <c r="A98" s="48" t="s">
        <v>66</v>
      </c>
      <c r="B98" s="214"/>
      <c r="C98" s="211"/>
      <c r="D98" s="187"/>
      <c r="E98" s="211"/>
      <c r="F98" s="187"/>
      <c r="G98" s="211"/>
      <c r="H98" s="187"/>
      <c r="I98" s="211"/>
    </row>
    <row r="99" spans="1:9" s="87" customFormat="1" ht="14.4" customHeight="1">
      <c r="A99" s="195" t="s">
        <v>132</v>
      </c>
      <c r="B99" s="184"/>
      <c r="C99" s="205">
        <v>-6914208</v>
      </c>
      <c r="D99" s="205"/>
      <c r="E99" s="205">
        <v>51791549.980000019</v>
      </c>
      <c r="F99" s="205"/>
      <c r="G99" s="205">
        <v>67448689</v>
      </c>
      <c r="H99" s="205"/>
      <c r="I99" s="205">
        <v>-3606132</v>
      </c>
    </row>
    <row r="100" spans="1:9" s="87" customFormat="1" ht="14.4" customHeight="1">
      <c r="A100" s="192" t="s">
        <v>108</v>
      </c>
      <c r="B100" s="184"/>
      <c r="C100" s="215">
        <v>-120785</v>
      </c>
      <c r="D100" s="187"/>
      <c r="E100" s="215">
        <v>-43354</v>
      </c>
      <c r="F100" s="187"/>
      <c r="G100" s="216">
        <v>0</v>
      </c>
      <c r="H100" s="187"/>
      <c r="I100" s="216">
        <v>0</v>
      </c>
    </row>
    <row r="101" spans="1:9" s="87" customFormat="1" ht="14.4" customHeight="1">
      <c r="A101" s="51" t="s">
        <v>218</v>
      </c>
      <c r="B101" s="213"/>
      <c r="C101" s="205">
        <v>-7034993</v>
      </c>
      <c r="D101" s="205"/>
      <c r="E101" s="205">
        <v>51748195.980000019</v>
      </c>
      <c r="F101" s="205"/>
      <c r="G101" s="217">
        <v>67448689</v>
      </c>
      <c r="H101" s="205"/>
      <c r="I101" s="205">
        <v>-3606132</v>
      </c>
    </row>
    <row r="102" spans="1:9" ht="14.4" customHeight="1">
      <c r="A102" s="192" t="s">
        <v>128</v>
      </c>
      <c r="B102" s="184"/>
      <c r="C102" s="187">
        <v>264345337</v>
      </c>
      <c r="D102" s="187"/>
      <c r="E102" s="187">
        <v>212613767</v>
      </c>
      <c r="F102" s="187"/>
      <c r="G102" s="187">
        <v>172258554</v>
      </c>
      <c r="H102" s="187"/>
      <c r="I102" s="187">
        <v>175864687</v>
      </c>
    </row>
    <row r="103" spans="1:9" ht="14.4" customHeight="1">
      <c r="A103" s="192" t="s">
        <v>203</v>
      </c>
      <c r="B103" s="184"/>
      <c r="D103" s="187"/>
      <c r="E103" s="187"/>
      <c r="F103" s="187"/>
      <c r="G103" s="187"/>
      <c r="H103" s="187"/>
      <c r="I103" s="187"/>
    </row>
    <row r="104" spans="1:9" ht="14.4" customHeight="1">
      <c r="A104" s="195" t="s">
        <v>204</v>
      </c>
      <c r="B104" s="184">
        <v>5</v>
      </c>
      <c r="C104" s="220">
        <v>0</v>
      </c>
      <c r="D104" s="187"/>
      <c r="E104" s="190">
        <v>-16626</v>
      </c>
      <c r="F104" s="187"/>
      <c r="G104" s="12">
        <v>0</v>
      </c>
      <c r="H104" s="187"/>
      <c r="I104" s="12">
        <v>0</v>
      </c>
    </row>
    <row r="105" spans="1:9" ht="14.4" customHeight="1">
      <c r="A105" s="192" t="s">
        <v>287</v>
      </c>
      <c r="B105" s="184">
        <v>15</v>
      </c>
      <c r="C105" s="220">
        <v>3941</v>
      </c>
      <c r="D105" s="187"/>
      <c r="E105" s="12">
        <v>0</v>
      </c>
      <c r="F105" s="187"/>
      <c r="G105" s="12">
        <v>0</v>
      </c>
      <c r="H105" s="187"/>
      <c r="I105" s="12">
        <v>0</v>
      </c>
    </row>
    <row r="106" spans="1:9" s="87" customFormat="1" ht="14.4" customHeight="1" thickBot="1">
      <c r="A106" s="51" t="s">
        <v>129</v>
      </c>
      <c r="B106" s="51"/>
      <c r="C106" s="218">
        <v>257314285</v>
      </c>
      <c r="D106" s="205"/>
      <c r="E106" s="218">
        <v>264345336.98000002</v>
      </c>
      <c r="F106" s="84"/>
      <c r="G106" s="218">
        <v>239707243</v>
      </c>
      <c r="H106" s="84"/>
      <c r="I106" s="218">
        <v>172258555</v>
      </c>
    </row>
    <row r="107" spans="1:9" ht="14.4" customHeight="1" thickTop="1"/>
    <row r="108" spans="1:9" ht="14.4" customHeight="1">
      <c r="A108" s="185" t="s">
        <v>67</v>
      </c>
      <c r="B108" s="185"/>
    </row>
    <row r="109" spans="1:9" ht="14.4" customHeight="1">
      <c r="A109" s="48" t="s">
        <v>173</v>
      </c>
      <c r="C109" s="209">
        <v>0</v>
      </c>
      <c r="E109" s="209">
        <v>0</v>
      </c>
      <c r="G109" s="209">
        <v>0</v>
      </c>
      <c r="I109" s="209">
        <v>1585945204</v>
      </c>
    </row>
    <row r="110" spans="1:9" ht="14.4" customHeight="1">
      <c r="A110" s="48" t="s">
        <v>130</v>
      </c>
      <c r="C110" s="209">
        <v>20620496.000002977</v>
      </c>
      <c r="E110" s="209">
        <v>0</v>
      </c>
      <c r="G110" s="209">
        <v>5911807</v>
      </c>
      <c r="I110" s="209">
        <v>1842450</v>
      </c>
    </row>
    <row r="111" spans="1:9" ht="14.4" customHeight="1">
      <c r="A111" s="48" t="s">
        <v>286</v>
      </c>
      <c r="C111" s="209">
        <v>818582</v>
      </c>
      <c r="E111" s="209">
        <v>0</v>
      </c>
      <c r="G111" s="209">
        <v>0</v>
      </c>
      <c r="I111" s="209">
        <v>0</v>
      </c>
    </row>
    <row r="112" spans="1:9" ht="14.4" customHeight="1">
      <c r="A112" s="48" t="s">
        <v>131</v>
      </c>
      <c r="C112" s="209">
        <v>138634764</v>
      </c>
      <c r="E112" s="209">
        <v>1409399</v>
      </c>
      <c r="G112" s="209">
        <v>1090905.98</v>
      </c>
      <c r="I112" s="209">
        <v>0</v>
      </c>
    </row>
    <row r="113" spans="1:9" ht="14.4" customHeight="1">
      <c r="A113" s="48" t="s">
        <v>201</v>
      </c>
      <c r="C113" s="86">
        <v>5247008</v>
      </c>
      <c r="E113" s="209">
        <v>14704028</v>
      </c>
      <c r="G113" s="209">
        <v>30074482.133253708</v>
      </c>
      <c r="I113" s="209">
        <v>10621597</v>
      </c>
    </row>
    <row r="114" spans="1:9" ht="14.4" customHeight="1">
      <c r="A114" s="48" t="s">
        <v>297</v>
      </c>
      <c r="C114" s="209">
        <v>1005000</v>
      </c>
      <c r="E114" s="209">
        <v>0</v>
      </c>
      <c r="F114" s="209"/>
      <c r="G114" s="209">
        <v>0</v>
      </c>
      <c r="H114" s="209"/>
      <c r="I114" s="209">
        <v>0</v>
      </c>
    </row>
    <row r="115" spans="1:9" ht="14.4" customHeight="1">
      <c r="A115" s="48" t="s">
        <v>219</v>
      </c>
      <c r="C115" s="209">
        <v>0</v>
      </c>
      <c r="E115" s="209">
        <v>185185556</v>
      </c>
      <c r="F115" s="209"/>
      <c r="G115" s="209">
        <v>0</v>
      </c>
      <c r="H115" s="209"/>
      <c r="I115" s="209">
        <v>185185556</v>
      </c>
    </row>
    <row r="116" spans="1:9" ht="14.4" customHeight="1">
      <c r="A116" s="192" t="s">
        <v>263</v>
      </c>
      <c r="C116" s="221">
        <v>0</v>
      </c>
      <c r="E116" s="209">
        <v>0</v>
      </c>
      <c r="G116" s="186">
        <v>3214682</v>
      </c>
      <c r="I116" s="209">
        <v>0</v>
      </c>
    </row>
    <row r="120" spans="1:9" ht="14.4" customHeight="1">
      <c r="C120" s="186"/>
      <c r="E120" s="186"/>
    </row>
  </sheetData>
  <mergeCells count="10">
    <mergeCell ref="C78:I78"/>
    <mergeCell ref="C5:E5"/>
    <mergeCell ref="G5:I5"/>
    <mergeCell ref="C8:I8"/>
    <mergeCell ref="C75:E75"/>
    <mergeCell ref="G75:I75"/>
    <mergeCell ref="C6:E6"/>
    <mergeCell ref="G6:I6"/>
    <mergeCell ref="C76:E76"/>
    <mergeCell ref="G76:I76"/>
  </mergeCells>
  <pageMargins left="0.7" right="0.7" top="0.75" bottom="0.75" header="0.3" footer="0.3"/>
  <pageSetup paperSize="9" scale="59" firstPageNumber="13" fitToHeight="0" orientation="portrait" useFirstPageNumber="1" r:id="rId1"/>
  <headerFooter>
    <oddHeader xml:space="preserve">&amp;C
</oddHeader>
    <oddFooter>&amp;L&amp;"Calibri,Regular"&amp;11The accompanying notes are an integral part of these financial statements.&amp;R&amp;"Calibri,Regular"&amp;11&amp;P</oddFooter>
  </headerFooter>
  <rowBreaks count="1" manualBreakCount="1">
    <brk id="70" max="8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7a8b54ac-6b6f-444a-a8db-d90e45ebe421">
      <Terms xmlns="http://schemas.microsoft.com/office/infopath/2007/PartnerControls"/>
    </lcf76f155ced4ddcb4097134ff3c332f>
    <TaxCatchAll xmlns="5d0fcac8-3995-4ef6-9358-7ca0c107222d" xsi:nil="true"/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B99B34508619BA478EBD26BF2071128F" ma:contentTypeVersion="13" ma:contentTypeDescription="Create a new document." ma:contentTypeScope="" ma:versionID="9af57a70bc9206d8a57f526477b59003">
  <xsd:schema xmlns:xsd="http://www.w3.org/2001/XMLSchema" xmlns:xs="http://www.w3.org/2001/XMLSchema" xmlns:p="http://schemas.microsoft.com/office/2006/metadata/properties" xmlns:ns2="7a8b54ac-6b6f-444a-a8db-d90e45ebe421" xmlns:ns3="5d0fcac8-3995-4ef6-9358-7ca0c107222d" targetNamespace="http://schemas.microsoft.com/office/2006/metadata/properties" ma:root="true" ma:fieldsID="efd323244ce7be83751925116f3170e7" ns2:_="" ns3:_="">
    <xsd:import namespace="7a8b54ac-6b6f-444a-a8db-d90e45ebe421"/>
    <xsd:import namespace="5d0fcac8-3995-4ef6-9358-7ca0c107222d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a8b54ac-6b6f-444a-a8db-d90e45ebe42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lcf76f155ced4ddcb4097134ff3c332f" ma:index="14" nillable="true" ma:taxonomy="true" ma:internalName="lcf76f155ced4ddcb4097134ff3c332f" ma:taxonomyFieldName="MediaServiceImageTags" ma:displayName="Image Tags" ma:readOnly="false" ma:fieldId="{5cf76f15-5ced-4ddc-b409-7134ff3c332f}" ma:taxonomyMulti="true" ma:sspId="d5e746d8-90ce-419f-9b73-fd5b46bd4529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16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8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9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20" nillable="true" ma:displayName="MediaServiceDateTaken" ma:hidden="true" ma:indexed="true" ma:internalName="MediaServiceDateTake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d0fcac8-3995-4ef6-9358-7ca0c107222d" elementFormDefault="qualified">
    <xsd:import namespace="http://schemas.microsoft.com/office/2006/documentManagement/types"/>
    <xsd:import namespace="http://schemas.microsoft.com/office/infopath/2007/PartnerControls"/>
    <xsd:element name="SharedWithUsers" ma:index="11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2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15" nillable="true" ma:displayName="Taxonomy Catch All Column" ma:hidden="true" ma:list="{a53e9c45-3a57-474a-891a-9552897f0ba0}" ma:internalName="TaxCatchAll" ma:showField="CatchAllData" ma:web="5d0fcac8-3995-4ef6-9358-7ca0c107222d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BFCADF30-29CC-481E-9B15-9031E9E9BFB4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351D5B26-1B47-4B81-9444-BD6EC3AC5727}">
  <ds:schemaRefs>
    <ds:schemaRef ds:uri="http://schemas.openxmlformats.org/package/2006/metadata/core-properties"/>
    <ds:schemaRef ds:uri="http://schemas.microsoft.com/office/2006/metadata/properties"/>
    <ds:schemaRef ds:uri="http://www.w3.org/XML/1998/namespace"/>
    <ds:schemaRef ds:uri="http://purl.org/dc/dcmitype/"/>
    <ds:schemaRef ds:uri="http://schemas.microsoft.com/office/2006/documentManagement/types"/>
    <ds:schemaRef ds:uri="http://purl.org/dc/terms/"/>
    <ds:schemaRef ds:uri="http://schemas.microsoft.com/office/infopath/2007/PartnerControls"/>
    <ds:schemaRef ds:uri="5d0fcac8-3995-4ef6-9358-7ca0c107222d"/>
    <ds:schemaRef ds:uri="7a8b54ac-6b6f-444a-a8db-d90e45ebe421"/>
    <ds:schemaRef ds:uri="http://purl.org/dc/elements/1.1/"/>
  </ds:schemaRefs>
</ds:datastoreItem>
</file>

<file path=customXml/itemProps3.xml><?xml version="1.0" encoding="utf-8"?>
<ds:datastoreItem xmlns:ds="http://schemas.openxmlformats.org/officeDocument/2006/customXml" ds:itemID="{4E4748EA-388D-47DB-A5BF-96A8CCD4B858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7a8b54ac-6b6f-444a-a8db-d90e45ebe421"/>
    <ds:schemaRef ds:uri="5d0fcac8-3995-4ef6-9358-7ca0c107222d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7</vt:i4>
      </vt:variant>
    </vt:vector>
  </HeadingPairs>
  <TitlesOfParts>
    <vt:vector size="14" baseType="lpstr">
      <vt:lpstr>BS</vt:lpstr>
      <vt:lpstr>PL</vt:lpstr>
      <vt:lpstr>Shareholder conso 65</vt:lpstr>
      <vt:lpstr>Shareholder conso 66</vt:lpstr>
      <vt:lpstr>Shareholder Seperate 65</vt:lpstr>
      <vt:lpstr>Shareholder Seperate 66</vt:lpstr>
      <vt:lpstr>CF</vt:lpstr>
      <vt:lpstr>BS!Print_Area</vt:lpstr>
      <vt:lpstr>CF!Print_Area</vt:lpstr>
      <vt:lpstr>PL!Print_Area</vt:lpstr>
      <vt:lpstr>'Shareholder conso 65'!Print_Area</vt:lpstr>
      <vt:lpstr>'Shareholder conso 66'!Print_Area</vt:lpstr>
      <vt:lpstr>'Shareholder Seperate 65'!Print_Area</vt:lpstr>
      <vt:lpstr>'Shareholder Seperate 66'!Print_Area</vt:lpstr>
    </vt:vector>
  </TitlesOfParts>
  <Company>KPMG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Orathai, Nuchprasert</dc:creator>
  <cp:lastModifiedBy>Kesinee Sayphanthong</cp:lastModifiedBy>
  <cp:lastPrinted>2024-03-13T17:28:25Z</cp:lastPrinted>
  <dcterms:created xsi:type="dcterms:W3CDTF">2016-03-17T07:09:53Z</dcterms:created>
  <dcterms:modified xsi:type="dcterms:W3CDTF">2024-03-14T16:25:45Z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0x010100B99B34508619BA478EBD26BF2071128F</vt:lpwstr>
  </property>
  <property fmtid="{D5CDD505-2E9C-101B-9397-08002B2CF9AE}" pid="3" name="MediaServiceImageTags">
    <vt:lpwstr/>
  </property>
</Properties>
</file>