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KGEN (3081700)\"/>
    </mc:Choice>
  </mc:AlternateContent>
  <xr:revisionPtr revIDLastSave="0" documentId="13_ncr:1_{72F678E6-D3EA-483E-ACAD-F0FDAF7C0E2A}" xr6:coauthVersionLast="47" xr6:coauthVersionMax="47" xr10:uidLastSave="{00000000-0000-0000-0000-000000000000}"/>
  <bookViews>
    <workbookView xWindow="-100" yWindow="-100" windowWidth="21467" windowHeight="11576" tabRatio="965" xr2:uid="{00000000-000D-0000-FFFF-FFFF00000000}"/>
  </bookViews>
  <sheets>
    <sheet name="Financial Position" sheetId="33" r:id="rId1"/>
    <sheet name="Income" sheetId="30" r:id="rId2"/>
    <sheet name="Equity consolidated - 2023" sheetId="31" r:id="rId3"/>
    <sheet name="Equity consolidated - 2022" sheetId="36" r:id="rId4"/>
    <sheet name="Equity separate-2023" sheetId="32" r:id="rId5"/>
    <sheet name="Equity separate-2022" sheetId="37" r:id="rId6"/>
    <sheet name="Cash flows" sheetId="27" r:id="rId7"/>
  </sheets>
  <definedNames>
    <definedName name="_Hlk120336604" localSheetId="6">'Cash flows'!$A$38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0" l="1"/>
  <c r="K28" i="31"/>
  <c r="S24" i="32"/>
  <c r="I25" i="32"/>
  <c r="S23" i="32"/>
  <c r="W27" i="31"/>
  <c r="Q28" i="31"/>
  <c r="O28" i="31"/>
  <c r="M28" i="31"/>
  <c r="U26" i="31"/>
  <c r="S27" i="31"/>
  <c r="C51" i="30"/>
  <c r="C40" i="30"/>
  <c r="C28" i="31"/>
  <c r="E28" i="31"/>
  <c r="G28" i="31"/>
  <c r="C95" i="27"/>
  <c r="E95" i="27"/>
  <c r="G95" i="27"/>
  <c r="I95" i="27"/>
  <c r="C32" i="33"/>
  <c r="G25" i="32"/>
  <c r="W15" i="31"/>
  <c r="U28" i="31" l="1"/>
  <c r="S26" i="31"/>
  <c r="S28" i="31" s="1"/>
  <c r="G87" i="33"/>
  <c r="I87" i="33"/>
  <c r="E87" i="33"/>
  <c r="C87" i="33"/>
  <c r="G20" i="33"/>
  <c r="I79" i="27"/>
  <c r="E30" i="27"/>
  <c r="E47" i="27" s="1"/>
  <c r="E51" i="27" s="1"/>
  <c r="K23" i="37"/>
  <c r="M22" i="37"/>
  <c r="O19" i="36"/>
  <c r="S19" i="36" s="1"/>
  <c r="O18" i="36"/>
  <c r="O23" i="36"/>
  <c r="O24" i="36" s="1"/>
  <c r="O17" i="36"/>
  <c r="O20" i="36" s="1"/>
  <c r="O14" i="36"/>
  <c r="I111" i="33"/>
  <c r="I113" i="33" s="1"/>
  <c r="I79" i="33"/>
  <c r="I32" i="33"/>
  <c r="I20" i="33"/>
  <c r="E111" i="33"/>
  <c r="E79" i="33"/>
  <c r="G111" i="33"/>
  <c r="C111" i="33"/>
  <c r="C113" i="33" s="1"/>
  <c r="S18" i="32"/>
  <c r="S15" i="32"/>
  <c r="O25" i="32"/>
  <c r="M25" i="32"/>
  <c r="Q25" i="32"/>
  <c r="Q20" i="32"/>
  <c r="O20" i="32"/>
  <c r="M20" i="32"/>
  <c r="Q23" i="31"/>
  <c r="O23" i="31"/>
  <c r="M23" i="31"/>
  <c r="W26" i="31" l="1"/>
  <c r="W28" i="31" s="1"/>
  <c r="I33" i="33"/>
  <c r="S18" i="36"/>
  <c r="Q26" i="32"/>
  <c r="M26" i="32"/>
  <c r="O26" i="32"/>
  <c r="M29" i="31"/>
  <c r="O29" i="31"/>
  <c r="Q29" i="31"/>
  <c r="C79" i="27"/>
  <c r="K25" i="32" l="1"/>
  <c r="E25" i="32"/>
  <c r="G20" i="32"/>
  <c r="G26" i="32" s="1"/>
  <c r="K23" i="31" l="1"/>
  <c r="G23" i="31"/>
  <c r="U23" i="31"/>
  <c r="G79" i="27" l="1"/>
  <c r="K20" i="32" l="1"/>
  <c r="K26" i="32" s="1"/>
  <c r="I20" i="32"/>
  <c r="E20" i="32"/>
  <c r="C20" i="32"/>
  <c r="S19" i="32"/>
  <c r="S20" i="32" s="1"/>
  <c r="E23" i="31"/>
  <c r="C23" i="31"/>
  <c r="C29" i="31" s="1"/>
  <c r="W22" i="31"/>
  <c r="G40" i="30" l="1"/>
  <c r="C21" i="30"/>
  <c r="I21" i="30"/>
  <c r="E21" i="30"/>
  <c r="G15" i="30"/>
  <c r="C15" i="30"/>
  <c r="G32" i="33" l="1"/>
  <c r="G23" i="37"/>
  <c r="E23" i="37"/>
  <c r="I19" i="37"/>
  <c r="G19" i="37"/>
  <c r="E19" i="37"/>
  <c r="K20" i="36"/>
  <c r="G20" i="36"/>
  <c r="E20" i="36"/>
  <c r="S14" i="36"/>
  <c r="G33" i="33" l="1"/>
  <c r="E79" i="27"/>
  <c r="I30" i="27"/>
  <c r="I47" i="27" s="1"/>
  <c r="I51" i="27" s="1"/>
  <c r="M14" i="37" l="1"/>
  <c r="S23" i="36"/>
  <c r="Q20" i="36"/>
  <c r="M20" i="36"/>
  <c r="E25" i="36"/>
  <c r="C20" i="36"/>
  <c r="W20" i="31" l="1"/>
  <c r="I40" i="30"/>
  <c r="E40" i="30"/>
  <c r="G21" i="30"/>
  <c r="S23" i="31" l="1"/>
  <c r="S29" i="31" s="1"/>
  <c r="G113" i="33"/>
  <c r="G79" i="33"/>
  <c r="C79" i="33"/>
  <c r="C20" i="33"/>
  <c r="G88" i="33" l="1"/>
  <c r="G114" i="33" s="1"/>
  <c r="C33" i="33"/>
  <c r="I15" i="30" l="1"/>
  <c r="I23" i="30" s="1"/>
  <c r="E32" i="33" l="1"/>
  <c r="E29" i="31" l="1"/>
  <c r="E46" i="30" l="1"/>
  <c r="S17" i="36" l="1"/>
  <c r="S20" i="36" s="1"/>
  <c r="C23" i="37"/>
  <c r="C19" i="37"/>
  <c r="E26" i="32"/>
  <c r="C25" i="32"/>
  <c r="S25" i="32" s="1"/>
  <c r="S26" i="32" s="1"/>
  <c r="M24" i="36"/>
  <c r="M25" i="36" s="1"/>
  <c r="G24" i="36"/>
  <c r="C24" i="36"/>
  <c r="C26" i="32" l="1"/>
  <c r="E88" i="33"/>
  <c r="C88" i="33" l="1"/>
  <c r="I23" i="37" l="1"/>
  <c r="M23" i="37" s="1"/>
  <c r="K19" i="37"/>
  <c r="K24" i="37" s="1"/>
  <c r="C24" i="37"/>
  <c r="M18" i="37"/>
  <c r="M17" i="37"/>
  <c r="Q24" i="36"/>
  <c r="K24" i="36"/>
  <c r="K25" i="36" s="1"/>
  <c r="U29" i="31"/>
  <c r="K29" i="31"/>
  <c r="G23" i="30"/>
  <c r="G25" i="30" s="1"/>
  <c r="G27" i="30" s="1"/>
  <c r="G31" i="30" s="1"/>
  <c r="C46" i="30"/>
  <c r="E51" i="30"/>
  <c r="G41" i="30" l="1"/>
  <c r="G30" i="27"/>
  <c r="G47" i="27" s="1"/>
  <c r="E97" i="27"/>
  <c r="E100" i="27" s="1"/>
  <c r="M19" i="37"/>
  <c r="M24" i="37" s="1"/>
  <c r="G25" i="36"/>
  <c r="Q25" i="36"/>
  <c r="G29" i="31"/>
  <c r="C23" i="30"/>
  <c r="C25" i="30" s="1"/>
  <c r="C27" i="30" s="1"/>
  <c r="I25" i="30"/>
  <c r="I27" i="30" s="1"/>
  <c r="I31" i="30" s="1"/>
  <c r="E24" i="37"/>
  <c r="G24" i="37"/>
  <c r="I24" i="37"/>
  <c r="O25" i="36"/>
  <c r="E23" i="30"/>
  <c r="E25" i="30" s="1"/>
  <c r="E27" i="30" s="1"/>
  <c r="I88" i="33"/>
  <c r="I114" i="33" s="1"/>
  <c r="S24" i="36"/>
  <c r="S25" i="36" s="1"/>
  <c r="C25" i="36"/>
  <c r="E113" i="33"/>
  <c r="E20" i="33"/>
  <c r="I97" i="27"/>
  <c r="I100" i="27" s="1"/>
  <c r="C114" i="33"/>
  <c r="W19" i="31"/>
  <c r="W23" i="31" s="1"/>
  <c r="W29" i="31" s="1"/>
  <c r="G51" i="27" l="1"/>
  <c r="G97" i="27" s="1"/>
  <c r="G100" i="27" s="1"/>
  <c r="E31" i="30"/>
  <c r="E41" i="30" s="1"/>
  <c r="I41" i="30"/>
  <c r="E114" i="33"/>
  <c r="E33" i="33"/>
  <c r="C31" i="30" l="1"/>
  <c r="C41" i="30" s="1"/>
  <c r="I51" i="30"/>
  <c r="I46" i="30"/>
  <c r="G46" i="30"/>
  <c r="C30" i="27" l="1"/>
  <c r="C47" i="27" s="1"/>
  <c r="G51" i="30"/>
  <c r="I26" i="32" l="1"/>
  <c r="C51" i="27" l="1"/>
  <c r="C97" i="27" s="1"/>
  <c r="C100" i="27" s="1"/>
</calcChain>
</file>

<file path=xl/sharedStrings.xml><?xml version="1.0" encoding="utf-8"?>
<sst xmlns="http://schemas.openxmlformats.org/spreadsheetml/2006/main" count="460" uniqueCount="285">
  <si>
    <t>KING  GEN  PUBLIC  COMPANY  LIMITED  AND  ITS  SUBSIDIARIES</t>
  </si>
  <si>
    <t>STATEMENT  OF  FINANCIAL  POSITION</t>
  </si>
  <si>
    <r>
      <t xml:space="preserve">AT  AS  DECEMBER  </t>
    </r>
    <r>
      <rPr>
        <b/>
        <sz val="12"/>
        <rFont val="Times New Roman"/>
        <family val="1"/>
      </rPr>
      <t>31,  2023</t>
    </r>
  </si>
  <si>
    <t>Unit : Baht</t>
  </si>
  <si>
    <t>Notes</t>
  </si>
  <si>
    <t>CONSOLIDATED</t>
  </si>
  <si>
    <t>SEPARATE</t>
  </si>
  <si>
    <t>FINANCIAL STATEMENTS</t>
  </si>
  <si>
    <t>ASSETS</t>
  </si>
  <si>
    <t>CURRENT  ASSETS</t>
  </si>
  <si>
    <t>Cash and cash equivalents</t>
  </si>
  <si>
    <t>Trade and other current receivables</t>
  </si>
  <si>
    <t>6 and 8</t>
  </si>
  <si>
    <t>Contract assets</t>
  </si>
  <si>
    <t>Short-term loan to employees</t>
  </si>
  <si>
    <t>Short-term loan to a subsidiary</t>
  </si>
  <si>
    <t>-</t>
  </si>
  <si>
    <t>Advance payment for business acquisition</t>
  </si>
  <si>
    <t>5</t>
  </si>
  <si>
    <t>Inventories</t>
  </si>
  <si>
    <t>Disposal groups classified as held-for-sale</t>
  </si>
  <si>
    <t>11 and 29</t>
  </si>
  <si>
    <t>Withholding tax deducted at source</t>
  </si>
  <si>
    <t>Other current assets</t>
  </si>
  <si>
    <t>Total Current Assets</t>
  </si>
  <si>
    <t>NON-CURRENT  ASSETS</t>
  </si>
  <si>
    <t xml:space="preserve">Other non-current financial assets </t>
  </si>
  <si>
    <t>Investments in subsidiaries</t>
  </si>
  <si>
    <t>11</t>
  </si>
  <si>
    <t>Plant and equipment</t>
  </si>
  <si>
    <t>13</t>
  </si>
  <si>
    <t>Right-of-use assets</t>
  </si>
  <si>
    <t>14</t>
  </si>
  <si>
    <t>Intangible assets</t>
  </si>
  <si>
    <t>15</t>
  </si>
  <si>
    <t>Goodwill</t>
  </si>
  <si>
    <t>16</t>
  </si>
  <si>
    <t>Other non-current assets</t>
  </si>
  <si>
    <t>Total Non-current Assets</t>
  </si>
  <si>
    <t>TOTAL  ASSETS</t>
  </si>
  <si>
    <t>Notes to the financial statements form an integral part of these statements</t>
  </si>
  <si>
    <t>LIABILITIES  AND  SHAREHOLDERS' EQUITY</t>
  </si>
  <si>
    <t>CURRENT LIABILITIES</t>
  </si>
  <si>
    <t>Trade and other current payables</t>
  </si>
  <si>
    <t>6 and 18</t>
  </si>
  <si>
    <t>Contract liabilities</t>
  </si>
  <si>
    <t>19</t>
  </si>
  <si>
    <t>Short-term borrowing from other party</t>
  </si>
  <si>
    <t>20</t>
  </si>
  <si>
    <t>Current portion of long term borrowings from other party</t>
  </si>
  <si>
    <t>Current portion of lease liabilities</t>
  </si>
  <si>
    <t>Employees’ deposit</t>
  </si>
  <si>
    <t>Output value-added tax pending</t>
  </si>
  <si>
    <t xml:space="preserve">Liabilities included in disposal groups </t>
  </si>
  <si>
    <t>classified as held-for-sale</t>
  </si>
  <si>
    <t>Advance received for business disposal</t>
  </si>
  <si>
    <t>Other current liabilities</t>
  </si>
  <si>
    <t>Total Current Liabilities</t>
  </si>
  <si>
    <t>NON-CURRENT LIABILITIES</t>
  </si>
  <si>
    <t>Long term borrowings from other party</t>
  </si>
  <si>
    <t>Lease liabilities</t>
  </si>
  <si>
    <t>21</t>
  </si>
  <si>
    <t>Deferred Tax Liabilities</t>
  </si>
  <si>
    <t>22</t>
  </si>
  <si>
    <t>Non-current provisions for employee benefits</t>
  </si>
  <si>
    <t>23</t>
  </si>
  <si>
    <t>Other non-current liability</t>
  </si>
  <si>
    <t>Total Non-current Liabilities</t>
  </si>
  <si>
    <t>TOTAL  LIABILITIES</t>
  </si>
  <si>
    <t>SHAREHOLDERS’  EQUITY</t>
  </si>
  <si>
    <t>Share capital</t>
  </si>
  <si>
    <t>Authorised share capital</t>
  </si>
  <si>
    <t xml:space="preserve">1,799,067,680 ordinary shares, par value </t>
  </si>
  <si>
    <t>at Baht 1 per share</t>
  </si>
  <si>
    <t xml:space="preserve">1,124,417,300 ordinary shares, par value </t>
  </si>
  <si>
    <t>Issued and paid-up share capital</t>
  </si>
  <si>
    <t xml:space="preserve">1,250,813,635 ordinary shares, par value </t>
  </si>
  <si>
    <t>Share premium on ordinary shares</t>
  </si>
  <si>
    <t>Retained earnings (Accumulated deficit)</t>
  </si>
  <si>
    <t>Appropriated</t>
  </si>
  <si>
    <t>Legal reserve</t>
  </si>
  <si>
    <t>Unappropriated (deficit)</t>
  </si>
  <si>
    <t>Difference from business combination under</t>
  </si>
  <si>
    <t>common control</t>
  </si>
  <si>
    <t>Other components of shareholders’ equity</t>
  </si>
  <si>
    <t>Total shareholders’ equity attributable</t>
  </si>
  <si>
    <t>to owners of the parent</t>
  </si>
  <si>
    <t>Non-controlling interests</t>
  </si>
  <si>
    <t>Total shareholders’ equity</t>
  </si>
  <si>
    <t>TOTAL  LIABILITIES  AND  SHAREHOLDERS’  EQUITY</t>
  </si>
  <si>
    <t>STATEMENT  OF  COMPREHENSIVE  INCOME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</si>
  <si>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</si>
  <si>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CONTINUING  OPERATIONS</t>
  </si>
  <si>
    <t>REVENUES</t>
  </si>
  <si>
    <t>Revenues from rendering of services</t>
  </si>
  <si>
    <t>Gain on sale of investment in subsidiaries</t>
  </si>
  <si>
    <t>Interest income</t>
  </si>
  <si>
    <t>Other income</t>
  </si>
  <si>
    <t>Total revenues</t>
  </si>
  <si>
    <t>EXPENSES</t>
  </si>
  <si>
    <t>Costs of rendering of services</t>
  </si>
  <si>
    <t>Administrative expenses</t>
  </si>
  <si>
    <t>Loss on impairement of asset</t>
  </si>
  <si>
    <t>Total expenses</t>
  </si>
  <si>
    <t>Profit (loss) from operating activities</t>
  </si>
  <si>
    <t>Finance costs</t>
  </si>
  <si>
    <t>Profit (loss)  before income tax</t>
  </si>
  <si>
    <t>Profit (loss) for the years from continued operation</t>
  </si>
  <si>
    <t>DISCONTINUED  OPERATIONS</t>
  </si>
  <si>
    <t>Profit (loss) for the years from discontinued operations, net of tax</t>
  </si>
  <si>
    <t>Profit (loss) for the years</t>
  </si>
  <si>
    <t>OTHER  COMPREHENSIVE  LOSS</t>
  </si>
  <si>
    <t>Items that will not be reclassified to profit or loss</t>
  </si>
  <si>
    <t>Loss on remeasurement of defined benefit plans</t>
  </si>
  <si>
    <t>Loss on investment in equity designated at fair value</t>
  </si>
  <si>
    <t>through other comprehensive income</t>
  </si>
  <si>
    <t>Total other comprehensive loss, net of tax</t>
  </si>
  <si>
    <t>Total comprehensive income (loss) for the years</t>
  </si>
  <si>
    <t>Profit (loss) attributable to</t>
  </si>
  <si>
    <t>Owners of the parent</t>
  </si>
  <si>
    <t>Total comprehensive income (loss) attributable to</t>
  </si>
  <si>
    <t xml:space="preserve">Earnings (losses) per share </t>
  </si>
  <si>
    <t>Basics earning (losses) per share</t>
  </si>
  <si>
    <t>Profit (losses) from continuing operations (Baht)</t>
  </si>
  <si>
    <t>Profit (losses) from discontinued operations (Baht)</t>
  </si>
  <si>
    <t xml:space="preserve">Diluted earnings (losses) per share </t>
  </si>
  <si>
    <t>STATEMENT  OF  CHANGES  IN  SHAREHOLDERS’  EQUITY</t>
  </si>
  <si>
    <r>
      <t xml:space="preserve">FOR  THE  YEAR  ENDED  DECEMBER  </t>
    </r>
    <r>
      <rPr>
        <b/>
        <sz val="12"/>
        <rFont val="Times New Roman"/>
        <family val="1"/>
      </rPr>
      <t>31, 2023</t>
    </r>
  </si>
  <si>
    <t>CONSOLIDATED  FINANCIAL  STATEMENTS</t>
  </si>
  <si>
    <t xml:space="preserve">Retained earnings </t>
  </si>
  <si>
    <t>Accumulated (deficit)</t>
  </si>
  <si>
    <t>Other comprehensive loss</t>
  </si>
  <si>
    <t>Total</t>
  </si>
  <si>
    <t>Share</t>
  </si>
  <si>
    <t>Loss</t>
  </si>
  <si>
    <t>Loss on</t>
  </si>
  <si>
    <t>Total other</t>
  </si>
  <si>
    <t xml:space="preserve">equity </t>
  </si>
  <si>
    <t>Issued and</t>
  </si>
  <si>
    <t>premium</t>
  </si>
  <si>
    <t>on remeasuring</t>
  </si>
  <si>
    <t>re-measurements</t>
  </si>
  <si>
    <t xml:space="preserve">components of </t>
  </si>
  <si>
    <t xml:space="preserve">attributable to </t>
  </si>
  <si>
    <t>paid-up</t>
  </si>
  <si>
    <t>on ordinary</t>
  </si>
  <si>
    <t>Treasury shares</t>
  </si>
  <si>
    <t>Unappropriated</t>
  </si>
  <si>
    <t>financial</t>
  </si>
  <si>
    <t xml:space="preserve"> of defined</t>
  </si>
  <si>
    <t xml:space="preserve">shareholders’ </t>
  </si>
  <si>
    <t xml:space="preserve">owners of </t>
  </si>
  <si>
    <t>Non-controlling</t>
  </si>
  <si>
    <t>shareholders’</t>
  </si>
  <si>
    <t>share capital</t>
  </si>
  <si>
    <t>shares</t>
  </si>
  <si>
    <t>reserve</t>
  </si>
  <si>
    <t>(deficit)</t>
  </si>
  <si>
    <t>assets</t>
  </si>
  <si>
    <t xml:space="preserve"> benefit plans</t>
  </si>
  <si>
    <t>equity</t>
  </si>
  <si>
    <t>the parent</t>
  </si>
  <si>
    <t>interests</t>
  </si>
  <si>
    <t>Beginning balance as at January 1, 2023</t>
  </si>
  <si>
    <t xml:space="preserve">Transactions with owners, recorded directly </t>
  </si>
  <si>
    <t>in shareholders’ equity</t>
  </si>
  <si>
    <t xml:space="preserve">Acquisition of non-controlling interests through </t>
  </si>
  <si>
    <t>business acquisition</t>
  </si>
  <si>
    <t>Increase in share capital</t>
  </si>
  <si>
    <t xml:space="preserve">Change in non-controlling interests from </t>
  </si>
  <si>
    <t>increase on sale of investment in subsidiary</t>
  </si>
  <si>
    <t xml:space="preserve">Total contributions by and distributions to owners of the parent </t>
  </si>
  <si>
    <t xml:space="preserve">                                                </t>
  </si>
  <si>
    <t>Comprehensive income (loss) for the year</t>
  </si>
  <si>
    <t>Ending balance as at December 31, 2023</t>
  </si>
  <si>
    <r>
      <t xml:space="preserve">STATEMENT  OF  CHANGES  IN  SHAREHOLDERS’  EQUITY </t>
    </r>
    <r>
      <rPr>
        <sz val="10"/>
        <rFont val="Times New Roman"/>
        <family val="1"/>
      </rPr>
      <t xml:space="preserve"> (CONTINUED)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</si>
  <si>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31, 2023</t>
    </r>
  </si>
  <si>
    <t>Difference from</t>
  </si>
  <si>
    <t xml:space="preserve">Equity </t>
  </si>
  <si>
    <t>business combination</t>
  </si>
  <si>
    <t>under</t>
  </si>
  <si>
    <t xml:space="preserve">   common control</t>
  </si>
  <si>
    <t>Beginning balance as at January 1, 2022</t>
  </si>
  <si>
    <t>Transactions with owners, recorded directly in shareholers’ equity</t>
  </si>
  <si>
    <t xml:space="preserve"> Change in ownership from loss of control</t>
  </si>
  <si>
    <t xml:space="preserve"> Acquisition of non-controlling interests without a change in control</t>
  </si>
  <si>
    <t xml:space="preserve"> Total distributions to owners of the parent </t>
  </si>
  <si>
    <t>Ending balance as at December 31, 2022</t>
  </si>
  <si>
    <t xml:space="preserve">           </t>
  </si>
  <si>
    <t>SEPARATE  FINANCIAL  STATEMENTS</t>
  </si>
  <si>
    <t>Other comprehensive income (loss)</t>
  </si>
  <si>
    <t>shareholdres’</t>
  </si>
  <si>
    <t>Transactions with owners, recorded directly in equity</t>
  </si>
  <si>
    <t xml:space="preserve">   Distributions to owners of the parent</t>
  </si>
  <si>
    <t>Sale of investment in a subsidiary</t>
  </si>
  <si>
    <t>Total distrubutions to owners of the parent</t>
  </si>
  <si>
    <t>Comprehensive income for the year</t>
  </si>
  <si>
    <t>Profit for the year</t>
  </si>
  <si>
    <t>Total comprehensive income for the year</t>
  </si>
  <si>
    <t>Disposal of business under common control</t>
  </si>
  <si>
    <t>Acquisition of business under common control</t>
  </si>
  <si>
    <t xml:space="preserve">   Total distributions to owners of the parent</t>
  </si>
  <si>
    <t>Ending balance as at Decembner 31, 2022</t>
  </si>
  <si>
    <t>STATEMENT  OF  CASH  FLOWS</t>
  </si>
  <si>
    <r>
      <t xml:space="preserve">FOR  THE  YEAR  DECEMBER  </t>
    </r>
    <r>
      <rPr>
        <b/>
        <sz val="12"/>
        <rFont val="Times New Roman"/>
        <family val="1"/>
      </rPr>
      <t>31,  2023</t>
    </r>
  </si>
  <si>
    <t>CASH  FLOWS  FROM  OPERATING  ACTIVITIES</t>
  </si>
  <si>
    <t>Adjustments for</t>
  </si>
  <si>
    <t>Income tax</t>
  </si>
  <si>
    <t xml:space="preserve">Depreciation </t>
  </si>
  <si>
    <t>Amortisation of intangible assets</t>
  </si>
  <si>
    <t>Amortisation of digital television licence</t>
  </si>
  <si>
    <t>Employee benefit expenses</t>
  </si>
  <si>
    <t>Gain on disposal of other financial assets</t>
  </si>
  <si>
    <t>(Reversal) of expected credit losses</t>
  </si>
  <si>
    <t>Impairment losses</t>
  </si>
  <si>
    <t>Loss on inventories devaluation</t>
  </si>
  <si>
    <t>Loss on written off of equipment</t>
  </si>
  <si>
    <t>Loss on disposal of intangible assets</t>
  </si>
  <si>
    <t>Loss on lease agreement modification</t>
  </si>
  <si>
    <t>Loss on written-off of withholding tax</t>
  </si>
  <si>
    <t>Gain on exchange rate</t>
  </si>
  <si>
    <t>Changes in operating assets and liabilities</t>
  </si>
  <si>
    <t>Operating assets (increase) decrease</t>
  </si>
  <si>
    <t>Short-term loan to director</t>
  </si>
  <si>
    <t>Operating liabilities increase (decrease)</t>
  </si>
  <si>
    <t>Net cash flows provided by (used in) operations</t>
  </si>
  <si>
    <t>Witholding tax refunded</t>
  </si>
  <si>
    <t>Employee benefits paid</t>
  </si>
  <si>
    <t>Net cash flows provided by (used in) operating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</si>
  <si>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</si>
  <si>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r>
      <t xml:space="preserve">FOR  THE  YEAR  DECEMBER </t>
    </r>
    <r>
      <rPr>
        <b/>
        <sz val="12"/>
        <rFont val="Times New Roman"/>
        <family val="1"/>
      </rPr>
      <t xml:space="preserve"> 31,  2023</t>
    </r>
  </si>
  <si>
    <t>CASH  FLOWS  FROM  INVESTING  ACTIVITIES</t>
  </si>
  <si>
    <t>Other financial assets</t>
  </si>
  <si>
    <t>Payments for other non-current financial assets</t>
  </si>
  <si>
    <t>Acquisition of investments in subsidiaries</t>
  </si>
  <si>
    <t>Proceeds from disposal of subsidiary and indirect subsidiaries - net</t>
  </si>
  <si>
    <t>Payment of deposit for investment</t>
  </si>
  <si>
    <t>Proceeds from deposit for asset held for disposal</t>
  </si>
  <si>
    <t>Proceeds from sale of equity securities</t>
  </si>
  <si>
    <t>Proceeds from sale of equipment</t>
  </si>
  <si>
    <t>Acquisition of leashold improvement and equipment</t>
  </si>
  <si>
    <t>Proceeds from sale of trademark</t>
  </si>
  <si>
    <t>Payment for acquisition business</t>
  </si>
  <si>
    <t>Proceeds from sale of intangible assets</t>
  </si>
  <si>
    <t>Payment for intangible assets</t>
  </si>
  <si>
    <t>Proceed from short-term loan to a subsidiary</t>
  </si>
  <si>
    <t>Payment for short-term loan to a subsidiary</t>
  </si>
  <si>
    <t>Interest received</t>
  </si>
  <si>
    <t>CASH  FLOWS  FROM  FINANCING  ACTIVITIES</t>
  </si>
  <si>
    <t>Cash received from issuance of common stock</t>
  </si>
  <si>
    <t>Proceed from non-controlling interests</t>
  </si>
  <si>
    <t>Repayment of lease liabilities</t>
  </si>
  <si>
    <t>Proceed from short-term borrowing from other party</t>
  </si>
  <si>
    <t>Repayment of short-term borrowing from other party</t>
  </si>
  <si>
    <t>Proceed from short-term borrowing from individuals</t>
  </si>
  <si>
    <t>Repayment of short-term borrowing from individuals</t>
  </si>
  <si>
    <t>Proceed from short-term borrowing from related parties</t>
  </si>
  <si>
    <t>Repayment of short-term borrowing from related parties</t>
  </si>
  <si>
    <t>Repayment of long-term borrowing from related parties</t>
  </si>
  <si>
    <t>Repayment of long-term borrowing from financial institution</t>
  </si>
  <si>
    <t>Repayment of long-term borrowing other parties institution</t>
  </si>
  <si>
    <t>Interest paid</t>
  </si>
  <si>
    <t>Net increase (decrease) in cash and cash equivalents</t>
  </si>
  <si>
    <t>Cash and cash equivalents at the beginning of years</t>
  </si>
  <si>
    <t>Impact from discontinued operation</t>
  </si>
  <si>
    <t>Cash and cash equivalents at the ending of years</t>
  </si>
  <si>
    <t>Non-cash transactions</t>
  </si>
  <si>
    <t>Payables for purchase of leasehold improvements and equipment</t>
  </si>
  <si>
    <t xml:space="preserve">Income tax relating to components of other comprehensive income </t>
  </si>
  <si>
    <t>that will not be reclassified to profit or loss</t>
  </si>
  <si>
    <t>Loss for the year</t>
  </si>
  <si>
    <t>Comprehensive loss for the year</t>
  </si>
  <si>
    <t>17</t>
  </si>
  <si>
    <t>Short-term loan to Director</t>
  </si>
  <si>
    <t>Profit (losses)  from continuing operations (Baht)</t>
  </si>
  <si>
    <t>Income tax income</t>
  </si>
  <si>
    <t>Gain on disposal of investment in a subsidiaries</t>
  </si>
  <si>
    <t>(Loss) profit for the years</t>
  </si>
  <si>
    <t>Payment from acquisition of a subsidiary</t>
  </si>
  <si>
    <t>Net cash flows provided by (used in) investing activities</t>
  </si>
  <si>
    <t>Net cash flows provided by (used in) financing activities</t>
  </si>
  <si>
    <t>Total comprehensive loss for the year</t>
  </si>
  <si>
    <t>Total comprehensive income (loss) for the year</t>
  </si>
  <si>
    <t>(Gain) loss on disposal of equipment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</si>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</sst>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0_);\(#,##0.000\)"/>
    <numFmt numFmtId="166" formatCode="\-"/>
    <numFmt numFmtId="167" formatCode="_(* #,##0_);_(* \(#,##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9"/>
      <name val="Times New Roman"/>
      <family val="1"/>
    </font>
    <font>
      <u/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3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1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vertical="center" wrapText="1"/>
    </xf>
    <xf numFmtId="37" fontId="11" fillId="0" borderId="0" xfId="1" applyNumberFormat="1" applyFont="1" applyFill="1" applyAlignment="1">
      <alignment vertical="center" wrapText="1"/>
    </xf>
    <xf numFmtId="37" fontId="11" fillId="0" borderId="0" xfId="1" applyNumberFormat="1" applyFont="1" applyFill="1" applyBorder="1" applyAlignment="1">
      <alignment vertical="center" wrapText="1"/>
    </xf>
    <xf numFmtId="37" fontId="11" fillId="0" borderId="0" xfId="1" applyNumberFormat="1" applyFont="1" applyFill="1" applyBorder="1" applyAlignment="1">
      <alignment vertical="center"/>
    </xf>
    <xf numFmtId="37" fontId="11" fillId="0" borderId="1" xfId="0" applyNumberFormat="1" applyFont="1" applyBorder="1" applyAlignment="1">
      <alignment vertical="center"/>
    </xf>
    <xf numFmtId="37" fontId="11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37" fontId="0" fillId="0" borderId="0" xfId="0" applyNumberFormat="1" applyAlignment="1">
      <alignment vertical="center"/>
    </xf>
    <xf numFmtId="37" fontId="11" fillId="0" borderId="5" xfId="1" applyNumberFormat="1" applyFont="1" applyFill="1" applyBorder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 wrapText="1"/>
    </xf>
    <xf numFmtId="49" fontId="0" fillId="0" borderId="0" xfId="0" applyNumberFormat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1" fillId="0" borderId="5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15" fillId="0" borderId="0" xfId="1" quotePrefix="1" applyNumberFormat="1" applyFont="1" applyFill="1" applyBorder="1" applyAlignment="1">
      <alignment horizontal="center" vertical="center"/>
    </xf>
    <xf numFmtId="166" fontId="15" fillId="0" borderId="1" xfId="1" quotePrefix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166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right" vertical="center"/>
    </xf>
    <xf numFmtId="37" fontId="11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 indent="2"/>
    </xf>
    <xf numFmtId="49" fontId="0" fillId="0" borderId="0" xfId="0" applyNumberFormat="1" applyAlignment="1">
      <alignment horizontal="left" vertical="center" indent="4"/>
    </xf>
    <xf numFmtId="49" fontId="0" fillId="0" borderId="0" xfId="0" applyNumberFormat="1" applyAlignment="1">
      <alignment horizontal="left" vertical="center" indent="1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17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 vertical="center" indent="1"/>
    </xf>
    <xf numFmtId="49" fontId="11" fillId="0" borderId="0" xfId="0" applyNumberFormat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1"/>
    </xf>
    <xf numFmtId="166" fontId="15" fillId="0" borderId="5" xfId="1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11" fillId="0" borderId="5" xfId="1" applyNumberFormat="1" applyFont="1" applyFill="1" applyBorder="1" applyAlignment="1">
      <alignment vertical="center"/>
    </xf>
    <xf numFmtId="37" fontId="11" fillId="0" borderId="1" xfId="1" quotePrefix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2" xfId="1" applyNumberFormat="1" applyFont="1" applyFill="1" applyBorder="1" applyAlignment="1">
      <alignment vertical="center"/>
    </xf>
    <xf numFmtId="38" fontId="0" fillId="0" borderId="0" xfId="0" applyNumberFormat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8" fontId="0" fillId="0" borderId="0" xfId="1" applyNumberFormat="1" applyFont="1" applyFill="1" applyBorder="1" applyAlignment="1">
      <alignment horizontal="right" vertical="center"/>
    </xf>
    <xf numFmtId="38" fontId="0" fillId="0" borderId="0" xfId="1" applyNumberFormat="1" applyFont="1" applyFill="1" applyAlignment="1">
      <alignment horizontal="right" vertical="center"/>
    </xf>
    <xf numFmtId="38" fontId="0" fillId="0" borderId="5" xfId="1" applyNumberFormat="1" applyFont="1" applyFill="1" applyBorder="1" applyAlignment="1">
      <alignment horizontal="right" vertical="center"/>
    </xf>
    <xf numFmtId="38" fontId="0" fillId="0" borderId="5" xfId="0" applyNumberFormat="1" applyBorder="1" applyAlignment="1">
      <alignment horizontal="right" vertical="center"/>
    </xf>
    <xf numFmtId="38" fontId="0" fillId="0" borderId="4" xfId="1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166" fontId="15" fillId="0" borderId="2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66" fontId="18" fillId="0" borderId="0" xfId="1" quotePrefix="1" applyNumberFormat="1" applyFont="1" applyFill="1" applyBorder="1" applyAlignment="1">
      <alignment horizontal="center" vertical="center"/>
    </xf>
    <xf numFmtId="37" fontId="0" fillId="0" borderId="1" xfId="1" applyNumberFormat="1" applyFont="1" applyFill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37" fontId="0" fillId="0" borderId="4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37" fontId="0" fillId="0" borderId="0" xfId="1" applyNumberFormat="1" applyFont="1" applyFill="1" applyAlignment="1">
      <alignment vertical="center"/>
    </xf>
    <xf numFmtId="49" fontId="0" fillId="0" borderId="0" xfId="0" applyNumberFormat="1" applyAlignment="1">
      <alignment horizontal="left" vertical="center" indent="3"/>
    </xf>
    <xf numFmtId="37" fontId="0" fillId="0" borderId="1" xfId="0" applyNumberFormat="1" applyBorder="1" applyAlignment="1">
      <alignment vertical="center"/>
    </xf>
    <xf numFmtId="37" fontId="0" fillId="0" borderId="5" xfId="0" applyNumberFormat="1" applyBorder="1" applyAlignment="1">
      <alignment vertical="center"/>
    </xf>
    <xf numFmtId="37" fontId="0" fillId="0" borderId="0" xfId="6" applyNumberFormat="1" applyFont="1" applyFill="1" applyAlignment="1">
      <alignment vertical="center"/>
    </xf>
    <xf numFmtId="37" fontId="0" fillId="0" borderId="1" xfId="6" applyNumberFormat="1" applyFont="1" applyFill="1" applyBorder="1" applyAlignment="1">
      <alignment vertical="center"/>
    </xf>
    <xf numFmtId="37" fontId="0" fillId="0" borderId="4" xfId="0" applyNumberFormat="1" applyBorder="1" applyAlignment="1">
      <alignment vertical="center"/>
    </xf>
    <xf numFmtId="166" fontId="18" fillId="0" borderId="1" xfId="1" quotePrefix="1" applyNumberFormat="1" applyFont="1" applyFill="1" applyBorder="1" applyAlignment="1">
      <alignment horizontal="center" vertical="center"/>
    </xf>
    <xf numFmtId="37" fontId="0" fillId="0" borderId="1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5" xfId="1" applyNumberFormat="1" applyFont="1" applyFill="1" applyBorder="1" applyAlignment="1">
      <alignment vertical="center"/>
    </xf>
    <xf numFmtId="37" fontId="0" fillId="0" borderId="4" xfId="1" applyNumberFormat="1" applyFont="1" applyFill="1" applyBorder="1" applyAlignment="1">
      <alignment vertical="center"/>
    </xf>
    <xf numFmtId="43" fontId="11" fillId="0" borderId="0" xfId="1" applyFont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37" fontId="0" fillId="0" borderId="4" xfId="1" applyNumberFormat="1" applyFont="1" applyFill="1" applyBorder="1" applyAlignment="1">
      <alignment horizontal="right" vertical="center"/>
    </xf>
    <xf numFmtId="167" fontId="0" fillId="0" borderId="0" xfId="1" applyNumberFormat="1" applyFont="1" applyAlignment="1">
      <alignment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Alignment="1">
      <alignment horizontal="right" vertical="center"/>
    </xf>
    <xf numFmtId="37" fontId="0" fillId="0" borderId="5" xfId="0" applyNumberFormat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7" fontId="11" fillId="0" borderId="0" xfId="1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0" fillId="0" borderId="0" xfId="1" applyNumberFormat="1" applyFont="1" applyFill="1" applyAlignment="1">
      <alignment horizontal="right" vertical="center"/>
    </xf>
    <xf numFmtId="167" fontId="18" fillId="0" borderId="0" xfId="1" quotePrefix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right" vertical="center"/>
    </xf>
    <xf numFmtId="167" fontId="0" fillId="0" borderId="4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5" xfId="1" applyNumberFormat="1" applyFont="1" applyFill="1" applyBorder="1" applyAlignment="1">
      <alignment vertical="center"/>
    </xf>
    <xf numFmtId="167" fontId="0" fillId="0" borderId="0" xfId="1" quotePrefix="1" applyNumberFormat="1" applyFont="1" applyFill="1" applyAlignment="1">
      <alignment vertical="center"/>
    </xf>
    <xf numFmtId="167" fontId="0" fillId="0" borderId="1" xfId="1" applyNumberFormat="1" applyFont="1" applyFill="1" applyBorder="1" applyAlignment="1">
      <alignment vertical="center"/>
    </xf>
    <xf numFmtId="167" fontId="0" fillId="0" borderId="4" xfId="1" applyNumberFormat="1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38" fontId="2" fillId="0" borderId="0" xfId="1" applyNumberFormat="1" applyFont="1" applyFill="1" applyBorder="1" applyAlignment="1">
      <alignment horizontal="right"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8" fontId="2" fillId="0" borderId="4" xfId="1" applyNumberFormat="1" applyFont="1" applyFill="1" applyBorder="1" applyAlignment="1">
      <alignment horizontal="right" vertical="center"/>
    </xf>
    <xf numFmtId="166" fontId="18" fillId="0" borderId="4" xfId="1" quotePrefix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43" fontId="0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1" fillId="0" borderId="0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vertical="center" wrapText="1"/>
    </xf>
    <xf numFmtId="166" fontId="15" fillId="0" borderId="1" xfId="1" applyNumberFormat="1" applyFont="1" applyBorder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37" fontId="11" fillId="0" borderId="1" xfId="1" applyNumberFormat="1" applyFont="1" applyBorder="1" applyAlignment="1">
      <alignment vertical="center"/>
    </xf>
    <xf numFmtId="166" fontId="15" fillId="0" borderId="0" xfId="1" applyNumberFormat="1" applyFont="1" applyAlignment="1">
      <alignment horizontal="center" vertical="center"/>
    </xf>
    <xf numFmtId="37" fontId="11" fillId="0" borderId="5" xfId="1" applyNumberFormat="1" applyFont="1" applyBorder="1" applyAlignment="1">
      <alignment vertical="center"/>
    </xf>
    <xf numFmtId="38" fontId="0" fillId="0" borderId="0" xfId="1" applyNumberFormat="1" applyFont="1" applyAlignment="1">
      <alignment horizontal="right" vertical="center"/>
    </xf>
    <xf numFmtId="38" fontId="0" fillId="0" borderId="0" xfId="1" applyNumberFormat="1" applyFont="1" applyBorder="1" applyAlignment="1">
      <alignment horizontal="right" vertical="center"/>
    </xf>
    <xf numFmtId="166" fontId="15" fillId="0" borderId="0" xfId="1" applyNumberFormat="1" applyFont="1" applyBorder="1" applyAlignment="1">
      <alignment horizontal="center" vertical="center"/>
    </xf>
    <xf numFmtId="37" fontId="0" fillId="0" borderId="0" xfId="1" applyNumberFormat="1" applyFont="1" applyBorder="1" applyAlignment="1">
      <alignment vertical="center"/>
    </xf>
    <xf numFmtId="37" fontId="0" fillId="0" borderId="5" xfId="1" applyNumberFormat="1" applyFont="1" applyBorder="1" applyAlignment="1">
      <alignment vertical="center"/>
    </xf>
    <xf numFmtId="37" fontId="0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6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colors>
    <mruColors>
      <color rgb="FF8DFB9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ABD9-4326-4FF9-8116-F48F25202EC9}">
  <dimension ref="A1:I121"/>
  <sheetViews>
    <sheetView tabSelected="1" topLeftCell="A52" zoomScale="66" zoomScaleNormal="66" zoomScaleSheetLayoutView="80" workbookViewId="0">
      <selection activeCell="A57" sqref="A57:E57"/>
    </sheetView>
  </sheetViews>
  <sheetFormatPr defaultColWidth="9.19921875" defaultRowHeight="17.899999999999999" customHeight="1" x14ac:dyDescent="0.3"/>
  <cols>
    <col min="1" max="1" width="54" style="51" customWidth="1"/>
    <col min="2" max="2" width="8.69921875" style="1" bestFit="1" customWidth="1"/>
    <col min="3" max="3" width="15" style="1" bestFit="1" customWidth="1"/>
    <col min="4" max="4" width="1.5" style="1" customWidth="1"/>
    <col min="5" max="5" width="15" style="1" bestFit="1" customWidth="1"/>
    <col min="6" max="6" width="1.5" style="1" customWidth="1"/>
    <col min="7" max="7" width="15" style="136" bestFit="1" customWidth="1"/>
    <col min="8" max="8" width="1.5" style="1" customWidth="1"/>
    <col min="9" max="9" width="15" style="1" bestFit="1" customWidth="1"/>
    <col min="10" max="10" width="1" style="1" customWidth="1"/>
    <col min="11" max="16384" width="9.19921875" style="1"/>
  </cols>
  <sheetData>
    <row r="1" spans="1:9" ht="17.899999999999999" customHeight="1" x14ac:dyDescent="0.3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9" ht="17.899999999999999" customHeight="1" x14ac:dyDescent="0.3">
      <c r="A2" s="173" t="s">
        <v>1</v>
      </c>
      <c r="B2" s="173"/>
      <c r="C2" s="173"/>
      <c r="D2" s="173"/>
      <c r="E2" s="173"/>
      <c r="F2" s="173"/>
      <c r="G2" s="173"/>
      <c r="H2" s="173"/>
      <c r="I2" s="173"/>
    </row>
    <row r="3" spans="1:9" ht="17.899999999999999" customHeight="1" x14ac:dyDescent="0.3">
      <c r="A3" s="172" t="s">
        <v>2</v>
      </c>
      <c r="B3" s="172"/>
      <c r="C3" s="172"/>
      <c r="D3" s="172"/>
      <c r="E3" s="172"/>
      <c r="F3" s="172"/>
      <c r="G3" s="172"/>
      <c r="H3" s="172"/>
      <c r="I3" s="172"/>
    </row>
    <row r="4" spans="1:9" ht="17.899999999999999" customHeight="1" x14ac:dyDescent="0.3">
      <c r="A4" s="174" t="s">
        <v>3</v>
      </c>
      <c r="B4" s="174"/>
      <c r="C4" s="174"/>
      <c r="D4" s="174"/>
      <c r="E4" s="174"/>
      <c r="F4" s="174"/>
      <c r="G4" s="174"/>
      <c r="H4" s="174"/>
      <c r="I4" s="174"/>
    </row>
    <row r="5" spans="1:9" ht="9.6999999999999993" customHeight="1" x14ac:dyDescent="0.3"/>
    <row r="6" spans="1:9" ht="17.899999999999999" customHeight="1" x14ac:dyDescent="0.3">
      <c r="B6" s="3" t="s">
        <v>4</v>
      </c>
      <c r="C6" s="172" t="s">
        <v>5</v>
      </c>
      <c r="D6" s="172"/>
      <c r="E6" s="172"/>
      <c r="F6" s="7"/>
      <c r="G6" s="172" t="s">
        <v>6</v>
      </c>
      <c r="H6" s="172"/>
      <c r="I6" s="172"/>
    </row>
    <row r="7" spans="1:9" ht="17.899999999999999" customHeight="1" x14ac:dyDescent="0.3">
      <c r="C7" s="172" t="s">
        <v>7</v>
      </c>
      <c r="D7" s="172"/>
      <c r="E7" s="172"/>
      <c r="F7" s="7"/>
      <c r="G7" s="172" t="s">
        <v>7</v>
      </c>
      <c r="H7" s="172"/>
      <c r="I7" s="172"/>
    </row>
    <row r="8" spans="1:9" ht="17.899999999999999" customHeight="1" x14ac:dyDescent="0.3">
      <c r="C8" s="3">
        <v>2023</v>
      </c>
      <c r="D8" s="3"/>
      <c r="E8" s="3">
        <v>2022</v>
      </c>
      <c r="F8" s="7"/>
      <c r="G8" s="3">
        <v>2023</v>
      </c>
      <c r="H8" s="3"/>
      <c r="I8" s="3">
        <v>2022</v>
      </c>
    </row>
    <row r="9" spans="1:9" ht="17.899999999999999" customHeight="1" x14ac:dyDescent="0.3">
      <c r="A9" s="39" t="s">
        <v>8</v>
      </c>
      <c r="C9" s="3"/>
      <c r="D9" s="3"/>
      <c r="E9" s="3"/>
      <c r="F9" s="7"/>
      <c r="G9" s="137"/>
      <c r="H9" s="3"/>
      <c r="I9" s="3"/>
    </row>
    <row r="10" spans="1:9" ht="17.899999999999999" customHeight="1" x14ac:dyDescent="0.3">
      <c r="A10" s="51" t="s">
        <v>9</v>
      </c>
    </row>
    <row r="11" spans="1:9" ht="17.899999999999999" customHeight="1" x14ac:dyDescent="0.3">
      <c r="A11" s="76" t="s">
        <v>10</v>
      </c>
      <c r="B11" s="53">
        <v>7</v>
      </c>
      <c r="C11" s="107">
        <v>153023939</v>
      </c>
      <c r="D11" s="5"/>
      <c r="E11" s="107">
        <v>556625028</v>
      </c>
      <c r="F11" s="5"/>
      <c r="G11" s="138">
        <v>92065973</v>
      </c>
      <c r="H11" s="5"/>
      <c r="I11" s="107">
        <v>548243345</v>
      </c>
    </row>
    <row r="12" spans="1:9" ht="17.899999999999999" customHeight="1" x14ac:dyDescent="0.3">
      <c r="A12" s="76" t="s">
        <v>11</v>
      </c>
      <c r="B12" s="53" t="s">
        <v>12</v>
      </c>
      <c r="C12" s="107">
        <v>73188487</v>
      </c>
      <c r="D12" s="5"/>
      <c r="E12" s="107">
        <v>16594150</v>
      </c>
      <c r="F12" s="5"/>
      <c r="G12" s="138">
        <v>9691075</v>
      </c>
      <c r="H12" s="5"/>
      <c r="I12" s="107">
        <v>17670021</v>
      </c>
    </row>
    <row r="13" spans="1:9" ht="17.899999999999999" customHeight="1" x14ac:dyDescent="0.3">
      <c r="A13" s="76" t="s">
        <v>13</v>
      </c>
      <c r="B13" s="53">
        <v>9</v>
      </c>
      <c r="C13" s="107">
        <v>13173165</v>
      </c>
      <c r="D13" s="5"/>
      <c r="E13" s="107">
        <v>203341</v>
      </c>
      <c r="F13" s="5"/>
      <c r="G13" s="108">
        <v>0</v>
      </c>
      <c r="H13" s="5"/>
      <c r="I13" s="107">
        <v>187682</v>
      </c>
    </row>
    <row r="14" spans="1:9" ht="17.899999999999999" customHeight="1" x14ac:dyDescent="0.3">
      <c r="A14" s="76" t="s">
        <v>14</v>
      </c>
      <c r="B14" s="53"/>
      <c r="C14" s="107">
        <v>4563653</v>
      </c>
      <c r="D14" s="5"/>
      <c r="E14" s="108">
        <v>0</v>
      </c>
      <c r="F14" s="5"/>
      <c r="G14" s="108">
        <v>0</v>
      </c>
      <c r="H14" s="5"/>
      <c r="I14" s="108">
        <v>0</v>
      </c>
    </row>
    <row r="15" spans="1:9" ht="18" customHeight="1" x14ac:dyDescent="0.3">
      <c r="A15" s="76" t="s">
        <v>15</v>
      </c>
      <c r="B15" s="53">
        <v>10</v>
      </c>
      <c r="C15" s="108" t="s">
        <v>16</v>
      </c>
      <c r="D15" s="5"/>
      <c r="E15" s="108">
        <v>0</v>
      </c>
      <c r="F15" s="5"/>
      <c r="G15" s="138">
        <v>50000000</v>
      </c>
      <c r="H15" s="5"/>
      <c r="I15" s="108">
        <v>0</v>
      </c>
    </row>
    <row r="16" spans="1:9" ht="17.899999999999999" customHeight="1" x14ac:dyDescent="0.3">
      <c r="A16" s="76" t="s">
        <v>273</v>
      </c>
      <c r="B16" s="53"/>
      <c r="C16" s="107">
        <v>764817</v>
      </c>
      <c r="D16" s="5"/>
      <c r="E16" s="108">
        <v>0</v>
      </c>
      <c r="F16" s="5"/>
      <c r="G16" s="108">
        <v>0</v>
      </c>
      <c r="H16" s="5"/>
      <c r="I16" s="108">
        <v>0</v>
      </c>
    </row>
    <row r="17" spans="1:9" ht="17.899999999999999" customHeight="1" x14ac:dyDescent="0.3">
      <c r="A17" s="76" t="s">
        <v>19</v>
      </c>
      <c r="B17" s="53"/>
      <c r="C17" s="107">
        <v>2968772</v>
      </c>
      <c r="D17" s="5"/>
      <c r="E17" s="107">
        <v>15149345</v>
      </c>
      <c r="F17" s="5"/>
      <c r="G17" s="108">
        <v>0</v>
      </c>
      <c r="H17" s="5"/>
      <c r="I17" s="108">
        <v>0</v>
      </c>
    </row>
    <row r="18" spans="1:9" ht="17.899999999999999" customHeight="1" x14ac:dyDescent="0.3">
      <c r="A18" s="76" t="s">
        <v>20</v>
      </c>
      <c r="B18" s="53" t="s">
        <v>21</v>
      </c>
      <c r="C18" s="108">
        <v>0</v>
      </c>
      <c r="D18" s="5"/>
      <c r="E18" s="107">
        <v>281471940</v>
      </c>
      <c r="F18" s="5"/>
      <c r="G18" s="108">
        <v>0</v>
      </c>
      <c r="H18" s="5"/>
      <c r="I18" s="107">
        <v>164403760</v>
      </c>
    </row>
    <row r="19" spans="1:9" ht="17.899999999999999" customHeight="1" x14ac:dyDescent="0.3">
      <c r="A19" s="76" t="s">
        <v>23</v>
      </c>
      <c r="B19" s="53"/>
      <c r="C19" s="109">
        <v>838594</v>
      </c>
      <c r="D19" s="5"/>
      <c r="E19" s="109">
        <v>5255782</v>
      </c>
      <c r="F19" s="5"/>
      <c r="G19" s="140">
        <v>778774</v>
      </c>
      <c r="H19" s="5"/>
      <c r="I19" s="109">
        <v>3183576</v>
      </c>
    </row>
    <row r="20" spans="1:9" ht="17.899999999999999" customHeight="1" x14ac:dyDescent="0.3">
      <c r="A20" s="77" t="s">
        <v>24</v>
      </c>
      <c r="B20" s="53"/>
      <c r="C20" s="110">
        <f>SUM(C11:C19)</f>
        <v>248521427</v>
      </c>
      <c r="D20" s="5"/>
      <c r="E20" s="110">
        <f>SUM(E11:E19)</f>
        <v>875299586</v>
      </c>
      <c r="F20" s="5"/>
      <c r="G20" s="140">
        <f>SUM(G11:G19)</f>
        <v>152535822</v>
      </c>
      <c r="H20" s="5"/>
      <c r="I20" s="110">
        <f>SUM(I11:I19)</f>
        <v>733688384</v>
      </c>
    </row>
    <row r="21" spans="1:9" ht="17.899999999999999" customHeight="1" x14ac:dyDescent="0.3">
      <c r="B21" s="53"/>
      <c r="C21" s="5"/>
      <c r="D21" s="5"/>
      <c r="E21" s="5"/>
      <c r="F21" s="5"/>
      <c r="G21" s="138"/>
      <c r="H21" s="5"/>
      <c r="I21" s="5"/>
    </row>
    <row r="22" spans="1:9" ht="17.899999999999999" customHeight="1" x14ac:dyDescent="0.3">
      <c r="A22" s="51" t="s">
        <v>25</v>
      </c>
      <c r="B22" s="53"/>
      <c r="C22" s="5"/>
      <c r="D22" s="5"/>
      <c r="E22" s="5"/>
      <c r="F22" s="5"/>
      <c r="G22" s="138"/>
      <c r="H22" s="5"/>
      <c r="I22" s="5"/>
    </row>
    <row r="23" spans="1:9" ht="17.899999999999999" customHeight="1" x14ac:dyDescent="0.3">
      <c r="A23" s="76" t="s">
        <v>26</v>
      </c>
      <c r="B23" s="53">
        <v>12</v>
      </c>
      <c r="C23" s="5">
        <v>36921907</v>
      </c>
      <c r="D23" s="5"/>
      <c r="E23" s="108">
        <v>0</v>
      </c>
      <c r="F23" s="5"/>
      <c r="G23" s="139">
        <v>29190000</v>
      </c>
      <c r="H23" s="5"/>
      <c r="I23" s="108">
        <v>0</v>
      </c>
    </row>
    <row r="24" spans="1:9" ht="17.899999999999999" customHeight="1" x14ac:dyDescent="0.3">
      <c r="A24" s="76" t="s">
        <v>27</v>
      </c>
      <c r="B24" s="58" t="s">
        <v>28</v>
      </c>
      <c r="C24" s="108" t="s">
        <v>16</v>
      </c>
      <c r="D24" s="5"/>
      <c r="E24" s="108">
        <v>0</v>
      </c>
      <c r="F24" s="5"/>
      <c r="G24" s="138">
        <v>551020000</v>
      </c>
      <c r="H24" s="5"/>
      <c r="I24" s="5">
        <v>26000000</v>
      </c>
    </row>
    <row r="25" spans="1:9" ht="17.899999999999999" customHeight="1" x14ac:dyDescent="0.3">
      <c r="A25" s="76" t="s">
        <v>17</v>
      </c>
      <c r="B25" s="53" t="s">
        <v>18</v>
      </c>
      <c r="C25" s="139">
        <v>10000000</v>
      </c>
      <c r="D25" s="5"/>
      <c r="E25" s="5">
        <v>53900000</v>
      </c>
      <c r="F25" s="5"/>
      <c r="G25" s="139">
        <v>10000000</v>
      </c>
      <c r="H25" s="5"/>
      <c r="I25" s="5">
        <v>53900000</v>
      </c>
    </row>
    <row r="26" spans="1:9" ht="17.899999999999999" customHeight="1" x14ac:dyDescent="0.3">
      <c r="A26" s="76" t="s">
        <v>29</v>
      </c>
      <c r="B26" s="58" t="s">
        <v>30</v>
      </c>
      <c r="C26" s="5">
        <v>482032886</v>
      </c>
      <c r="D26" s="5"/>
      <c r="E26" s="5">
        <v>3148440</v>
      </c>
      <c r="F26" s="5"/>
      <c r="G26" s="138">
        <v>747049</v>
      </c>
      <c r="H26" s="5"/>
      <c r="I26" s="5">
        <v>631535</v>
      </c>
    </row>
    <row r="27" spans="1:9" ht="17.899999999999999" customHeight="1" x14ac:dyDescent="0.3">
      <c r="A27" s="76" t="s">
        <v>31</v>
      </c>
      <c r="B27" s="58" t="s">
        <v>32</v>
      </c>
      <c r="C27" s="5">
        <v>254497184</v>
      </c>
      <c r="D27" s="5"/>
      <c r="E27" s="5">
        <v>8165300</v>
      </c>
      <c r="F27" s="5"/>
      <c r="G27" s="138">
        <v>6721393</v>
      </c>
      <c r="H27" s="5"/>
      <c r="I27" s="5">
        <v>5851413</v>
      </c>
    </row>
    <row r="28" spans="1:9" ht="17.899999999999999" customHeight="1" x14ac:dyDescent="0.3">
      <c r="A28" s="76" t="s">
        <v>33</v>
      </c>
      <c r="B28" s="58" t="s">
        <v>34</v>
      </c>
      <c r="C28" s="5">
        <v>41332047</v>
      </c>
      <c r="D28" s="5"/>
      <c r="E28" s="5">
        <v>2584959</v>
      </c>
      <c r="F28" s="5"/>
      <c r="G28" s="138">
        <v>476117</v>
      </c>
      <c r="H28" s="5"/>
      <c r="I28" s="5">
        <v>268942</v>
      </c>
    </row>
    <row r="29" spans="1:9" ht="17.899999999999999" customHeight="1" x14ac:dyDescent="0.3">
      <c r="A29" s="76" t="s">
        <v>35</v>
      </c>
      <c r="B29" s="58" t="s">
        <v>36</v>
      </c>
      <c r="C29" s="107">
        <v>41877195</v>
      </c>
      <c r="D29" s="5"/>
      <c r="E29" s="5">
        <v>21191372</v>
      </c>
      <c r="F29" s="5"/>
      <c r="G29" s="108">
        <v>0</v>
      </c>
      <c r="H29" s="5"/>
      <c r="I29" s="108">
        <v>0</v>
      </c>
    </row>
    <row r="30" spans="1:9" ht="17.899999999999999" customHeight="1" x14ac:dyDescent="0.3">
      <c r="A30" s="76" t="s">
        <v>22</v>
      </c>
      <c r="B30" s="53"/>
      <c r="C30" s="5">
        <v>36266754</v>
      </c>
      <c r="D30" s="5"/>
      <c r="E30" s="5">
        <v>34148978</v>
      </c>
      <c r="F30" s="5"/>
      <c r="G30" s="138">
        <v>34516413</v>
      </c>
      <c r="H30" s="5"/>
      <c r="I30" s="5">
        <v>33968067</v>
      </c>
    </row>
    <row r="31" spans="1:9" ht="17.899999999999999" customHeight="1" x14ac:dyDescent="0.3">
      <c r="A31" s="76" t="s">
        <v>37</v>
      </c>
      <c r="B31" s="58" t="s">
        <v>272</v>
      </c>
      <c r="C31" s="110">
        <v>30477558</v>
      </c>
      <c r="D31" s="5"/>
      <c r="E31" s="110">
        <v>1303960</v>
      </c>
      <c r="F31" s="5"/>
      <c r="G31" s="140">
        <v>410582</v>
      </c>
      <c r="H31" s="5"/>
      <c r="I31" s="110">
        <v>552459</v>
      </c>
    </row>
    <row r="32" spans="1:9" ht="17.899999999999999" customHeight="1" x14ac:dyDescent="0.3">
      <c r="A32" s="77" t="s">
        <v>38</v>
      </c>
      <c r="B32" s="39"/>
      <c r="C32" s="110">
        <f>SUM(C23:C31)</f>
        <v>933405531</v>
      </c>
      <c r="D32" s="5"/>
      <c r="E32" s="110">
        <f>SUM(E23:E31)</f>
        <v>124443009</v>
      </c>
      <c r="F32" s="5"/>
      <c r="G32" s="140">
        <f>SUM(G23:G31)</f>
        <v>633081554</v>
      </c>
      <c r="H32" s="5"/>
      <c r="I32" s="110">
        <f>SUM(I23:I31)</f>
        <v>121172416</v>
      </c>
    </row>
    <row r="33" spans="1:9" ht="17.899999999999999" customHeight="1" thickBot="1" x14ac:dyDescent="0.35">
      <c r="A33" s="2" t="s">
        <v>39</v>
      </c>
      <c r="B33" s="52"/>
      <c r="C33" s="111">
        <f>C20+C32</f>
        <v>1181926958</v>
      </c>
      <c r="D33" s="5"/>
      <c r="E33" s="111">
        <f>E20+E32</f>
        <v>999742595</v>
      </c>
      <c r="F33" s="5"/>
      <c r="G33" s="141">
        <f>G20+G32</f>
        <v>785617376</v>
      </c>
      <c r="H33" s="5"/>
      <c r="I33" s="111">
        <f>I20+I32</f>
        <v>854860800</v>
      </c>
    </row>
    <row r="34" spans="1:9" ht="17.899999999999999" customHeight="1" thickTop="1" x14ac:dyDescent="0.3">
      <c r="A34" s="1"/>
      <c r="G34" s="1"/>
    </row>
    <row r="35" spans="1:9" ht="17.899999999999999" customHeight="1" x14ac:dyDescent="0.3">
      <c r="C35" s="5"/>
      <c r="D35" s="5"/>
      <c r="E35" s="5"/>
      <c r="F35" s="5"/>
      <c r="G35" s="138"/>
      <c r="H35" s="5"/>
      <c r="I35" s="5"/>
    </row>
    <row r="36" spans="1:9" ht="17.899999999999999" customHeight="1" x14ac:dyDescent="0.3">
      <c r="C36" s="44"/>
      <c r="D36" s="44"/>
      <c r="E36" s="44"/>
      <c r="F36" s="44"/>
      <c r="H36" s="44"/>
      <c r="I36" s="44"/>
    </row>
    <row r="57" spans="1:9" ht="17.899999999999999" customHeight="1" x14ac:dyDescent="0.3">
      <c r="A57" s="175" t="s">
        <v>40</v>
      </c>
      <c r="B57" s="175"/>
      <c r="C57" s="175"/>
      <c r="D57" s="175"/>
      <c r="E57" s="175"/>
    </row>
    <row r="58" spans="1:9" ht="17.899999999999999" customHeight="1" x14ac:dyDescent="0.3">
      <c r="A58" s="173" t="s">
        <v>0</v>
      </c>
      <c r="B58" s="173"/>
      <c r="C58" s="173"/>
      <c r="D58" s="173"/>
      <c r="E58" s="173"/>
      <c r="F58" s="173"/>
      <c r="G58" s="173"/>
      <c r="H58" s="173"/>
      <c r="I58" s="173"/>
    </row>
    <row r="59" spans="1:9" ht="17.899999999999999" customHeight="1" x14ac:dyDescent="0.3">
      <c r="A59" s="173" t="s">
        <v>1</v>
      </c>
      <c r="B59" s="173"/>
      <c r="C59" s="173"/>
      <c r="D59" s="173"/>
      <c r="E59" s="173"/>
      <c r="F59" s="173"/>
      <c r="G59" s="173"/>
      <c r="H59" s="173"/>
      <c r="I59" s="173"/>
    </row>
    <row r="60" spans="1:9" ht="17.899999999999999" customHeight="1" x14ac:dyDescent="0.3">
      <c r="A60" s="172" t="s">
        <v>2</v>
      </c>
      <c r="B60" s="172"/>
      <c r="C60" s="172"/>
      <c r="D60" s="172"/>
      <c r="E60" s="172"/>
      <c r="F60" s="172"/>
      <c r="G60" s="172"/>
      <c r="H60" s="172"/>
      <c r="I60" s="172"/>
    </row>
    <row r="61" spans="1:9" ht="17.899999999999999" customHeight="1" x14ac:dyDescent="0.3">
      <c r="A61" s="174" t="s">
        <v>3</v>
      </c>
      <c r="B61" s="174"/>
      <c r="C61" s="174"/>
      <c r="D61" s="174"/>
      <c r="E61" s="174"/>
      <c r="F61" s="174"/>
      <c r="G61" s="174"/>
      <c r="H61" s="174"/>
      <c r="I61" s="174"/>
    </row>
    <row r="62" spans="1:9" ht="8.9" customHeight="1" x14ac:dyDescent="0.3"/>
    <row r="63" spans="1:9" ht="16.75" customHeight="1" x14ac:dyDescent="0.3">
      <c r="B63" s="3" t="s">
        <v>4</v>
      </c>
      <c r="C63" s="172" t="s">
        <v>5</v>
      </c>
      <c r="D63" s="172"/>
      <c r="E63" s="172"/>
      <c r="F63" s="7"/>
      <c r="G63" s="172" t="s">
        <v>6</v>
      </c>
      <c r="H63" s="172"/>
      <c r="I63" s="172"/>
    </row>
    <row r="64" spans="1:9" ht="16.75" customHeight="1" x14ac:dyDescent="0.3">
      <c r="C64" s="172" t="s">
        <v>7</v>
      </c>
      <c r="D64" s="172"/>
      <c r="E64" s="172"/>
      <c r="F64" s="7"/>
      <c r="G64" s="172" t="s">
        <v>7</v>
      </c>
      <c r="H64" s="172"/>
      <c r="I64" s="172"/>
    </row>
    <row r="65" spans="1:9" ht="16.75" customHeight="1" x14ac:dyDescent="0.3">
      <c r="C65" s="3">
        <v>2023</v>
      </c>
      <c r="D65" s="3"/>
      <c r="E65" s="3">
        <v>2022</v>
      </c>
      <c r="F65" s="7"/>
      <c r="G65" s="3">
        <v>2023</v>
      </c>
      <c r="H65" s="3"/>
      <c r="I65" s="3">
        <v>2022</v>
      </c>
    </row>
    <row r="66" spans="1:9" ht="16.75" customHeight="1" x14ac:dyDescent="0.3">
      <c r="A66" s="39" t="s">
        <v>41</v>
      </c>
      <c r="B66" s="53"/>
      <c r="C66" s="53"/>
      <c r="D66" s="53"/>
      <c r="E66" s="53"/>
      <c r="F66" s="53"/>
      <c r="G66" s="142"/>
      <c r="H66" s="53"/>
      <c r="I66" s="53"/>
    </row>
    <row r="67" spans="1:9" ht="16.75" customHeight="1" x14ac:dyDescent="0.3">
      <c r="A67" s="51" t="s">
        <v>42</v>
      </c>
      <c r="B67" s="53"/>
    </row>
    <row r="68" spans="1:9" ht="16.75" customHeight="1" x14ac:dyDescent="0.3">
      <c r="A68" s="76" t="s">
        <v>43</v>
      </c>
      <c r="B68" s="53" t="s">
        <v>44</v>
      </c>
      <c r="C68" s="44">
        <v>42667627</v>
      </c>
      <c r="D68" s="44"/>
      <c r="E68" s="44">
        <v>42567596</v>
      </c>
      <c r="F68" s="44"/>
      <c r="G68" s="136">
        <v>3642707</v>
      </c>
      <c r="H68" s="44"/>
      <c r="I68" s="44">
        <v>9657603</v>
      </c>
    </row>
    <row r="69" spans="1:9" ht="16.75" customHeight="1" x14ac:dyDescent="0.3">
      <c r="A69" s="76" t="s">
        <v>45</v>
      </c>
      <c r="B69" s="53" t="s">
        <v>46</v>
      </c>
      <c r="C69" s="113">
        <v>43541275</v>
      </c>
      <c r="D69" s="113"/>
      <c r="E69" s="108">
        <v>0</v>
      </c>
      <c r="F69" s="113"/>
      <c r="G69" s="108">
        <v>0</v>
      </c>
      <c r="H69" s="44"/>
      <c r="I69" s="108">
        <v>0</v>
      </c>
    </row>
    <row r="70" spans="1:9" ht="16.75" customHeight="1" x14ac:dyDescent="0.3">
      <c r="A70" s="76" t="s">
        <v>47</v>
      </c>
      <c r="B70" s="53" t="s">
        <v>48</v>
      </c>
      <c r="C70" s="108">
        <v>0</v>
      </c>
      <c r="D70" s="113"/>
      <c r="E70" s="44">
        <v>180000000</v>
      </c>
      <c r="F70" s="113"/>
      <c r="G70" s="108">
        <v>0</v>
      </c>
      <c r="H70" s="113"/>
      <c r="I70" s="113">
        <v>180000000</v>
      </c>
    </row>
    <row r="71" spans="1:9" ht="16.75" customHeight="1" x14ac:dyDescent="0.3">
      <c r="A71" s="76" t="s">
        <v>49</v>
      </c>
      <c r="B71" s="53" t="s">
        <v>48</v>
      </c>
      <c r="C71" s="44">
        <v>891977</v>
      </c>
      <c r="D71" s="113"/>
      <c r="E71" s="108">
        <v>0</v>
      </c>
      <c r="F71" s="113"/>
      <c r="G71" s="108">
        <v>0</v>
      </c>
      <c r="H71" s="113"/>
      <c r="I71" s="108">
        <v>0</v>
      </c>
    </row>
    <row r="72" spans="1:9" ht="16.75" customHeight="1" x14ac:dyDescent="0.3">
      <c r="A72" s="76" t="s">
        <v>50</v>
      </c>
      <c r="B72" s="53">
        <v>21</v>
      </c>
      <c r="C72" s="44">
        <v>42029694</v>
      </c>
      <c r="D72" s="44"/>
      <c r="E72" s="44">
        <v>2738174</v>
      </c>
      <c r="F72" s="44"/>
      <c r="G72" s="136">
        <v>1959004</v>
      </c>
      <c r="H72" s="44"/>
      <c r="I72" s="44">
        <v>1538655</v>
      </c>
    </row>
    <row r="73" spans="1:9" ht="16.75" customHeight="1" x14ac:dyDescent="0.3">
      <c r="A73" s="76" t="s">
        <v>51</v>
      </c>
      <c r="B73" s="53"/>
      <c r="C73" s="44">
        <v>7471698</v>
      </c>
      <c r="D73" s="113"/>
      <c r="E73" s="108">
        <v>0</v>
      </c>
      <c r="F73" s="5"/>
      <c r="G73" s="108">
        <v>0</v>
      </c>
      <c r="H73" s="5"/>
      <c r="I73" s="108">
        <v>0</v>
      </c>
    </row>
    <row r="74" spans="1:9" ht="16.75" customHeight="1" x14ac:dyDescent="0.3">
      <c r="A74" s="76" t="s">
        <v>52</v>
      </c>
      <c r="B74" s="53"/>
      <c r="C74" s="113">
        <v>1653617</v>
      </c>
      <c r="D74" s="113"/>
      <c r="E74" s="113">
        <v>1784747</v>
      </c>
      <c r="F74" s="44"/>
      <c r="G74" s="136">
        <v>1653617</v>
      </c>
      <c r="H74" s="44"/>
      <c r="I74" s="113">
        <v>1774256</v>
      </c>
    </row>
    <row r="75" spans="1:9" ht="16.75" customHeight="1" x14ac:dyDescent="0.3">
      <c r="A75" s="76" t="s">
        <v>53</v>
      </c>
      <c r="B75" s="53"/>
      <c r="C75" s="113"/>
      <c r="D75" s="113"/>
      <c r="E75" s="113"/>
      <c r="F75" s="44"/>
      <c r="H75" s="44"/>
      <c r="I75" s="59"/>
    </row>
    <row r="76" spans="1:9" ht="16.75" customHeight="1" x14ac:dyDescent="0.3">
      <c r="A76" s="114" t="s">
        <v>54</v>
      </c>
      <c r="B76" s="53">
        <v>29</v>
      </c>
      <c r="C76" s="108">
        <v>0</v>
      </c>
      <c r="D76" s="113"/>
      <c r="E76" s="113">
        <v>72819240</v>
      </c>
      <c r="F76" s="44"/>
      <c r="G76" s="108">
        <v>0</v>
      </c>
      <c r="H76" s="44"/>
      <c r="I76" s="108">
        <v>0</v>
      </c>
    </row>
    <row r="77" spans="1:9" ht="16.75" customHeight="1" x14ac:dyDescent="0.3">
      <c r="A77" s="76" t="s">
        <v>55</v>
      </c>
      <c r="B77" s="53">
        <v>29</v>
      </c>
      <c r="C77" s="108">
        <v>0</v>
      </c>
      <c r="D77" s="113"/>
      <c r="E77" s="44">
        <v>63770000</v>
      </c>
      <c r="F77" s="113"/>
      <c r="G77" s="108">
        <v>0</v>
      </c>
      <c r="H77" s="44"/>
      <c r="I77" s="113">
        <v>63770000</v>
      </c>
    </row>
    <row r="78" spans="1:9" ht="16.75" customHeight="1" x14ac:dyDescent="0.3">
      <c r="A78" s="76" t="s">
        <v>56</v>
      </c>
      <c r="B78" s="53"/>
      <c r="C78" s="44">
        <v>4327993</v>
      </c>
      <c r="D78" s="44"/>
      <c r="E78" s="44">
        <v>455434</v>
      </c>
      <c r="F78" s="44"/>
      <c r="G78" s="136">
        <v>326624</v>
      </c>
      <c r="H78" s="44"/>
      <c r="I78" s="115">
        <v>229403</v>
      </c>
    </row>
    <row r="79" spans="1:9" ht="16.75" customHeight="1" x14ac:dyDescent="0.3">
      <c r="A79" s="77" t="s">
        <v>57</v>
      </c>
      <c r="B79" s="53"/>
      <c r="C79" s="116">
        <f>SUM(C68:C78)</f>
        <v>142583881</v>
      </c>
      <c r="D79" s="44"/>
      <c r="E79" s="116">
        <f>SUM(E68:E78)</f>
        <v>364135191</v>
      </c>
      <c r="F79" s="44"/>
      <c r="G79" s="143">
        <f>SUM(G68:G78)</f>
        <v>7581952</v>
      </c>
      <c r="H79" s="44"/>
      <c r="I79" s="116">
        <f>SUM(I68:I78)</f>
        <v>256969917</v>
      </c>
    </row>
    <row r="80" spans="1:9" ht="10" customHeight="1" x14ac:dyDescent="0.3">
      <c r="A80" s="2"/>
      <c r="B80" s="53"/>
      <c r="C80" s="44"/>
      <c r="D80" s="44"/>
      <c r="E80" s="44"/>
      <c r="F80" s="44"/>
      <c r="H80" s="44"/>
      <c r="I80" s="44"/>
    </row>
    <row r="81" spans="1:9" ht="16.75" customHeight="1" x14ac:dyDescent="0.3">
      <c r="A81" s="51" t="s">
        <v>58</v>
      </c>
      <c r="B81" s="53"/>
      <c r="C81" s="44"/>
      <c r="D81" s="44"/>
      <c r="E81" s="44"/>
      <c r="F81" s="44"/>
      <c r="H81" s="44"/>
      <c r="I81" s="44"/>
    </row>
    <row r="82" spans="1:9" ht="16.75" customHeight="1" x14ac:dyDescent="0.3">
      <c r="A82" s="76" t="s">
        <v>59</v>
      </c>
      <c r="B82" s="53" t="s">
        <v>48</v>
      </c>
      <c r="C82" s="44">
        <v>3940679</v>
      </c>
      <c r="D82" s="44"/>
      <c r="E82" s="108">
        <v>0</v>
      </c>
      <c r="F82" s="44"/>
      <c r="G82" s="108">
        <v>0</v>
      </c>
      <c r="H82" s="44"/>
      <c r="I82" s="108">
        <v>0</v>
      </c>
    </row>
    <row r="83" spans="1:9" ht="16.75" customHeight="1" x14ac:dyDescent="0.3">
      <c r="A83" s="76" t="s">
        <v>60</v>
      </c>
      <c r="B83" s="53" t="s">
        <v>61</v>
      </c>
      <c r="C83" s="44">
        <v>209894135</v>
      </c>
      <c r="D83" s="44"/>
      <c r="E83" s="44">
        <v>4710478</v>
      </c>
      <c r="F83" s="44"/>
      <c r="G83" s="144">
        <v>3312167</v>
      </c>
      <c r="H83" s="44"/>
      <c r="I83" s="113">
        <v>3519132</v>
      </c>
    </row>
    <row r="84" spans="1:9" ht="16.75" customHeight="1" x14ac:dyDescent="0.3">
      <c r="A84" s="76" t="s">
        <v>62</v>
      </c>
      <c r="B84" s="53" t="s">
        <v>63</v>
      </c>
      <c r="C84" s="44">
        <v>18678717</v>
      </c>
      <c r="D84" s="44"/>
      <c r="E84" s="108">
        <v>0</v>
      </c>
      <c r="F84" s="157"/>
      <c r="G84" s="108">
        <v>0</v>
      </c>
      <c r="H84" s="157"/>
      <c r="I84" s="108">
        <v>0</v>
      </c>
    </row>
    <row r="85" spans="1:9" ht="16.75" customHeight="1" x14ac:dyDescent="0.3">
      <c r="A85" s="76" t="s">
        <v>64</v>
      </c>
      <c r="B85" s="53" t="s">
        <v>65</v>
      </c>
      <c r="C85" s="44">
        <v>47198611</v>
      </c>
      <c r="D85" s="44"/>
      <c r="E85" s="44">
        <v>7528850</v>
      </c>
      <c r="F85" s="44"/>
      <c r="G85" s="144">
        <v>1081681</v>
      </c>
      <c r="H85" s="44"/>
      <c r="I85" s="44">
        <v>441212</v>
      </c>
    </row>
    <row r="86" spans="1:9" ht="16.75" customHeight="1" x14ac:dyDescent="0.3">
      <c r="A86" s="76" t="s">
        <v>66</v>
      </c>
      <c r="B86" s="53"/>
      <c r="C86" s="44">
        <v>892500</v>
      </c>
      <c r="D86" s="44"/>
      <c r="E86" s="108">
        <v>0</v>
      </c>
      <c r="F86" s="44"/>
      <c r="G86" s="144">
        <v>570000</v>
      </c>
      <c r="H86" s="44"/>
      <c r="I86" s="108">
        <v>0</v>
      </c>
    </row>
    <row r="87" spans="1:9" ht="16.75" customHeight="1" x14ac:dyDescent="0.3">
      <c r="A87" s="77" t="s">
        <v>67</v>
      </c>
      <c r="B87" s="53"/>
      <c r="C87" s="116">
        <f>SUM(C82:C86)</f>
        <v>280604642</v>
      </c>
      <c r="D87" s="44"/>
      <c r="E87" s="116">
        <f>SUM(E82:E86)</f>
        <v>12239328</v>
      </c>
      <c r="F87" s="44"/>
      <c r="G87" s="116">
        <f>SUM(G82:G86)</f>
        <v>4963848</v>
      </c>
      <c r="H87" s="44"/>
      <c r="I87" s="116">
        <f>SUM(I82:I86)</f>
        <v>3960344</v>
      </c>
    </row>
    <row r="88" spans="1:9" ht="16.75" customHeight="1" x14ac:dyDescent="0.3">
      <c r="A88" s="2" t="s">
        <v>68</v>
      </c>
      <c r="B88" s="53"/>
      <c r="C88" s="118">
        <f>C79+C87</f>
        <v>423188523</v>
      </c>
      <c r="D88" s="117"/>
      <c r="E88" s="118">
        <f>E79+E87</f>
        <v>376374519</v>
      </c>
      <c r="F88" s="117"/>
      <c r="G88" s="145">
        <f>G79+G87</f>
        <v>12545800</v>
      </c>
      <c r="H88" s="44"/>
      <c r="I88" s="118">
        <f>I79+I87</f>
        <v>260930261</v>
      </c>
    </row>
    <row r="89" spans="1:9" ht="9" customHeight="1" x14ac:dyDescent="0.3">
      <c r="B89" s="53"/>
      <c r="C89" s="44"/>
      <c r="D89" s="44"/>
      <c r="E89" s="44"/>
      <c r="F89" s="44"/>
      <c r="H89" s="44"/>
      <c r="I89" s="44"/>
    </row>
    <row r="90" spans="1:9" ht="16.75" customHeight="1" x14ac:dyDescent="0.3">
      <c r="A90" s="51" t="s">
        <v>69</v>
      </c>
      <c r="B90" s="53"/>
      <c r="C90" s="44"/>
      <c r="D90" s="44"/>
      <c r="E90" s="44"/>
      <c r="F90" s="44"/>
      <c r="H90" s="44"/>
      <c r="I90" s="44"/>
    </row>
    <row r="91" spans="1:9" ht="16.75" customHeight="1" x14ac:dyDescent="0.3">
      <c r="A91" s="112" t="s">
        <v>70</v>
      </c>
      <c r="C91" s="44"/>
      <c r="D91" s="44"/>
      <c r="E91" s="44"/>
      <c r="F91" s="44"/>
      <c r="H91" s="44"/>
      <c r="I91" s="44"/>
    </row>
    <row r="92" spans="1:9" ht="16.75" customHeight="1" x14ac:dyDescent="0.3">
      <c r="A92" s="76" t="s">
        <v>71</v>
      </c>
      <c r="B92" s="53">
        <v>24</v>
      </c>
      <c r="C92" s="44"/>
      <c r="D92" s="44"/>
      <c r="E92" s="44"/>
      <c r="F92" s="44"/>
      <c r="H92" s="44"/>
      <c r="I92" s="44"/>
    </row>
    <row r="93" spans="1:9" ht="16.75" customHeight="1" x14ac:dyDescent="0.3">
      <c r="A93" s="114" t="s">
        <v>72</v>
      </c>
      <c r="B93" s="53"/>
      <c r="C93" s="44"/>
      <c r="D93" s="44"/>
      <c r="E93" s="44"/>
      <c r="F93" s="44"/>
      <c r="H93" s="44"/>
      <c r="I93" s="44"/>
    </row>
    <row r="94" spans="1:9" ht="16.75" customHeight="1" thickBot="1" x14ac:dyDescent="0.35">
      <c r="A94" s="77" t="s">
        <v>73</v>
      </c>
      <c r="B94" s="53"/>
      <c r="C94" s="119">
        <v>1799067680</v>
      </c>
      <c r="D94" s="44"/>
      <c r="F94" s="44"/>
      <c r="G94" s="146">
        <v>1799067680</v>
      </c>
      <c r="H94" s="44"/>
    </row>
    <row r="95" spans="1:9" ht="16.75" customHeight="1" thickTop="1" x14ac:dyDescent="0.3">
      <c r="A95" s="114" t="s">
        <v>74</v>
      </c>
      <c r="B95" s="53"/>
      <c r="C95" s="44"/>
      <c r="D95" s="44"/>
      <c r="E95" s="44"/>
      <c r="F95" s="44"/>
      <c r="H95" s="44"/>
      <c r="I95" s="44"/>
    </row>
    <row r="96" spans="1:9" ht="16.75" customHeight="1" thickBot="1" x14ac:dyDescent="0.35">
      <c r="A96" s="77" t="s">
        <v>73</v>
      </c>
      <c r="B96" s="53"/>
      <c r="C96" s="44"/>
      <c r="D96" s="44"/>
      <c r="E96" s="119">
        <v>1124417300</v>
      </c>
      <c r="F96" s="44"/>
      <c r="H96" s="44"/>
      <c r="I96" s="119">
        <v>1124417300</v>
      </c>
    </row>
    <row r="97" spans="1:9" ht="16.75" customHeight="1" thickTop="1" x14ac:dyDescent="0.3">
      <c r="A97" s="76" t="s">
        <v>75</v>
      </c>
      <c r="B97" s="53"/>
      <c r="C97" s="44"/>
      <c r="D97" s="44"/>
      <c r="E97" s="44"/>
      <c r="F97" s="44"/>
      <c r="H97" s="44"/>
      <c r="I97" s="44"/>
    </row>
    <row r="98" spans="1:9" ht="16.75" customHeight="1" x14ac:dyDescent="0.3">
      <c r="A98" s="114" t="s">
        <v>76</v>
      </c>
      <c r="B98" s="53"/>
      <c r="C98" s="44"/>
      <c r="D98" s="44"/>
      <c r="E98" s="44"/>
      <c r="F98" s="44"/>
      <c r="H98" s="44"/>
      <c r="I98" s="44"/>
    </row>
    <row r="99" spans="1:9" ht="16.75" customHeight="1" x14ac:dyDescent="0.3">
      <c r="A99" s="77" t="s">
        <v>73</v>
      </c>
      <c r="B99" s="53"/>
      <c r="C99" s="44"/>
      <c r="D99" s="44"/>
      <c r="F99" s="44"/>
      <c r="H99" s="44"/>
    </row>
    <row r="100" spans="1:9" ht="16.75" customHeight="1" x14ac:dyDescent="0.3">
      <c r="A100" s="114" t="s">
        <v>74</v>
      </c>
      <c r="B100" s="53"/>
      <c r="C100" s="44"/>
      <c r="D100" s="44"/>
      <c r="E100" s="44"/>
      <c r="F100" s="44"/>
      <c r="H100" s="44"/>
      <c r="I100" s="44"/>
    </row>
    <row r="101" spans="1:9" ht="16.75" customHeight="1" x14ac:dyDescent="0.3">
      <c r="A101" s="77" t="s">
        <v>73</v>
      </c>
      <c r="B101" s="53"/>
      <c r="C101" s="44">
        <v>1250813635</v>
      </c>
      <c r="D101" s="44"/>
      <c r="E101" s="44">
        <v>1124417300</v>
      </c>
      <c r="F101" s="44"/>
      <c r="G101" s="44">
        <v>1250813635</v>
      </c>
      <c r="H101" s="44"/>
      <c r="I101" s="44">
        <v>1124417300</v>
      </c>
    </row>
    <row r="102" spans="1:9" ht="16.75" customHeight="1" x14ac:dyDescent="0.3">
      <c r="A102" s="112" t="s">
        <v>77</v>
      </c>
      <c r="B102" s="53">
        <v>25</v>
      </c>
      <c r="C102" s="44">
        <v>547611260</v>
      </c>
      <c r="D102" s="44"/>
      <c r="E102" s="44">
        <v>547611260</v>
      </c>
      <c r="F102" s="44"/>
      <c r="G102" s="44">
        <v>547611260</v>
      </c>
      <c r="H102" s="44"/>
      <c r="I102" s="44">
        <v>547611260</v>
      </c>
    </row>
    <row r="103" spans="1:9" ht="16.75" customHeight="1" x14ac:dyDescent="0.3">
      <c r="A103" s="112" t="s">
        <v>78</v>
      </c>
      <c r="B103" s="53"/>
      <c r="C103" s="44"/>
      <c r="D103" s="44"/>
      <c r="E103" s="44"/>
      <c r="F103" s="44"/>
      <c r="H103" s="44"/>
      <c r="I103" s="44"/>
    </row>
    <row r="104" spans="1:9" ht="16.75" customHeight="1" x14ac:dyDescent="0.3">
      <c r="A104" s="76" t="s">
        <v>79</v>
      </c>
    </row>
    <row r="105" spans="1:9" ht="16.75" customHeight="1" x14ac:dyDescent="0.3">
      <c r="A105" s="77" t="s">
        <v>80</v>
      </c>
      <c r="B105" s="53">
        <v>27</v>
      </c>
      <c r="C105" s="44">
        <v>24100000</v>
      </c>
      <c r="D105" s="44"/>
      <c r="E105" s="44">
        <v>24100000</v>
      </c>
      <c r="F105" s="44"/>
      <c r="G105" s="44">
        <v>24100000</v>
      </c>
      <c r="H105" s="44"/>
      <c r="I105" s="44">
        <v>24100000</v>
      </c>
    </row>
    <row r="106" spans="1:9" ht="16.75" customHeight="1" x14ac:dyDescent="0.3">
      <c r="A106" s="77" t="s">
        <v>81</v>
      </c>
      <c r="B106" s="53"/>
      <c r="C106" s="44">
        <v>-1104733462</v>
      </c>
      <c r="D106" s="44"/>
      <c r="E106" s="44">
        <v>-1067715104</v>
      </c>
      <c r="F106" s="44"/>
      <c r="G106" s="44">
        <v>-1028840664</v>
      </c>
      <c r="H106" s="44"/>
      <c r="I106" s="44">
        <v>-1062283571</v>
      </c>
    </row>
    <row r="107" spans="1:9" ht="16.75" customHeight="1" x14ac:dyDescent="0.3">
      <c r="A107" s="51" t="s">
        <v>82</v>
      </c>
      <c r="B107" s="53"/>
      <c r="C107" s="44"/>
      <c r="D107" s="44"/>
      <c r="E107" s="44"/>
      <c r="F107" s="44"/>
      <c r="H107" s="44"/>
      <c r="I107" s="44"/>
    </row>
    <row r="108" spans="1:9" ht="16.75" customHeight="1" x14ac:dyDescent="0.3">
      <c r="A108" s="78" t="s">
        <v>83</v>
      </c>
      <c r="B108" s="53">
        <v>11</v>
      </c>
      <c r="C108" s="108"/>
      <c r="D108" s="44"/>
      <c r="E108" s="108">
        <v>0</v>
      </c>
      <c r="F108" s="122"/>
      <c r="G108" s="108"/>
      <c r="H108" s="122"/>
      <c r="I108" s="122">
        <v>-39914450</v>
      </c>
    </row>
    <row r="109" spans="1:9" ht="16.75" customHeight="1" x14ac:dyDescent="0.3">
      <c r="A109" s="51" t="s">
        <v>84</v>
      </c>
      <c r="B109" s="53"/>
      <c r="C109" s="115">
        <v>-21828382</v>
      </c>
      <c r="D109" s="44"/>
      <c r="E109" s="120">
        <v>0</v>
      </c>
      <c r="F109" s="113"/>
      <c r="G109" s="115">
        <v>-20612655</v>
      </c>
      <c r="H109" s="113"/>
      <c r="I109" s="120">
        <v>0</v>
      </c>
    </row>
    <row r="110" spans="1:9" ht="16.75" customHeight="1" x14ac:dyDescent="0.3">
      <c r="A110" s="112" t="s">
        <v>85</v>
      </c>
      <c r="B110" s="53"/>
      <c r="C110" s="108"/>
      <c r="D110" s="44"/>
      <c r="E110" s="108"/>
      <c r="F110" s="113"/>
      <c r="G110" s="147"/>
      <c r="H110" s="113"/>
      <c r="I110" s="122"/>
    </row>
    <row r="111" spans="1:9" ht="16.75" customHeight="1" x14ac:dyDescent="0.3">
      <c r="A111" s="78" t="s">
        <v>86</v>
      </c>
      <c r="B111" s="53"/>
      <c r="C111" s="113">
        <f>SUM(C99:C109)</f>
        <v>695963051</v>
      </c>
      <c r="D111" s="113"/>
      <c r="E111" s="113">
        <f>SUM(E99:E109)</f>
        <v>628413456</v>
      </c>
      <c r="F111" s="113"/>
      <c r="G111" s="113">
        <f>SUM(G99:G109)</f>
        <v>773071576</v>
      </c>
      <c r="H111" s="113"/>
      <c r="I111" s="113">
        <f>SUM(I99:I109)</f>
        <v>593930539</v>
      </c>
    </row>
    <row r="112" spans="1:9" ht="16.75" customHeight="1" x14ac:dyDescent="0.3">
      <c r="A112" s="51" t="s">
        <v>87</v>
      </c>
      <c r="B112" s="53"/>
      <c r="C112" s="121">
        <v>62775384</v>
      </c>
      <c r="D112" s="113"/>
      <c r="E112" s="121">
        <v>-5045380</v>
      </c>
      <c r="F112" s="113"/>
      <c r="G112" s="120">
        <v>0</v>
      </c>
      <c r="H112" s="113"/>
      <c r="I112" s="120">
        <v>0</v>
      </c>
    </row>
    <row r="113" spans="1:9" ht="16.75" customHeight="1" x14ac:dyDescent="0.3">
      <c r="A113" s="77" t="s">
        <v>88</v>
      </c>
      <c r="B113" s="3"/>
      <c r="C113" s="123">
        <f>SUM(C111:C112)</f>
        <v>758738435</v>
      </c>
      <c r="D113" s="113"/>
      <c r="E113" s="123">
        <f>SUM(E111:E112)</f>
        <v>623368076</v>
      </c>
      <c r="F113" s="44"/>
      <c r="G113" s="143">
        <f>SUM(G111:G112)</f>
        <v>773071576</v>
      </c>
      <c r="H113" s="44"/>
      <c r="I113" s="123">
        <f>SUM(I111:I112)</f>
        <v>593930539</v>
      </c>
    </row>
    <row r="114" spans="1:9" ht="16.75" customHeight="1" thickBot="1" x14ac:dyDescent="0.35">
      <c r="A114" s="2" t="s">
        <v>89</v>
      </c>
      <c r="B114" s="3"/>
      <c r="C114" s="124">
        <f>C113+C88</f>
        <v>1181926958</v>
      </c>
      <c r="D114" s="113"/>
      <c r="E114" s="124">
        <f>E113+E88</f>
        <v>999742595</v>
      </c>
      <c r="F114" s="44"/>
      <c r="G114" s="146">
        <f>G113+G88</f>
        <v>785617376</v>
      </c>
      <c r="H114" s="44"/>
      <c r="I114" s="124">
        <f>I113+I88</f>
        <v>854860800</v>
      </c>
    </row>
    <row r="115" spans="1:9" ht="14.95" thickTop="1" x14ac:dyDescent="0.3">
      <c r="A115" s="2"/>
      <c r="B115" s="3"/>
      <c r="C115" s="148"/>
      <c r="D115" s="113"/>
      <c r="E115" s="122"/>
      <c r="F115" s="44"/>
      <c r="G115" s="147"/>
      <c r="H115" s="44"/>
      <c r="I115" s="122"/>
    </row>
    <row r="116" spans="1:9" ht="17.899999999999999" customHeight="1" x14ac:dyDescent="0.3">
      <c r="A116" s="1"/>
    </row>
    <row r="121" spans="1:9" ht="17.899999999999999" customHeight="1" x14ac:dyDescent="0.3">
      <c r="A121" s="175" t="s">
        <v>40</v>
      </c>
      <c r="B121" s="175"/>
      <c r="C121" s="175"/>
      <c r="D121" s="175"/>
      <c r="E121" s="175"/>
    </row>
  </sheetData>
  <mergeCells count="18">
    <mergeCell ref="A57:E57"/>
    <mergeCell ref="A121:E121"/>
    <mergeCell ref="A58:I58"/>
    <mergeCell ref="A59:I59"/>
    <mergeCell ref="A60:I60"/>
    <mergeCell ref="A61:I61"/>
    <mergeCell ref="C63:E63"/>
    <mergeCell ref="G63:I63"/>
    <mergeCell ref="C64:E64"/>
    <mergeCell ref="G64:I64"/>
    <mergeCell ref="C6:E6"/>
    <mergeCell ref="C7:E7"/>
    <mergeCell ref="G6:I6"/>
    <mergeCell ref="G7:I7"/>
    <mergeCell ref="A1:I1"/>
    <mergeCell ref="A2:I2"/>
    <mergeCell ref="A3:I3"/>
    <mergeCell ref="A4:I4"/>
  </mergeCells>
  <pageMargins left="1" right="0.2" top="0.8" bottom="0.5" header="0.6" footer="0.3"/>
  <pageSetup paperSize="9" scale="71" firstPageNumber="3" orientation="portrait" useFirstPageNumber="1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topLeftCell="A30" zoomScale="73" zoomScaleNormal="73" zoomScaleSheetLayoutView="85" workbookViewId="0">
      <selection activeCell="E57" sqref="E57"/>
    </sheetView>
  </sheetViews>
  <sheetFormatPr defaultColWidth="9.19921875" defaultRowHeight="17.899999999999999" customHeight="1" x14ac:dyDescent="0.3"/>
  <cols>
    <col min="1" max="1" width="59.19921875" style="9" customWidth="1"/>
    <col min="2" max="2" width="7.5" style="9" customWidth="1"/>
    <col min="3" max="3" width="12.5" style="9" customWidth="1"/>
    <col min="4" max="4" width="1.19921875" style="9" customWidth="1"/>
    <col min="5" max="5" width="12.5" style="9" customWidth="1"/>
    <col min="6" max="6" width="1.19921875" style="9" customWidth="1"/>
    <col min="7" max="7" width="12.5" style="9" customWidth="1"/>
    <col min="8" max="8" width="1.19921875" style="9" customWidth="1"/>
    <col min="9" max="9" width="12.5" style="9" customWidth="1"/>
    <col min="10" max="10" width="1.296875" style="9" customWidth="1"/>
    <col min="11" max="16384" width="9.19921875" style="9"/>
  </cols>
  <sheetData>
    <row r="1" spans="1:9" s="11" customFormat="1" ht="17.45" customHeigh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</row>
    <row r="2" spans="1:9" s="11" customFormat="1" ht="17.899999999999999" customHeight="1" x14ac:dyDescent="0.3">
      <c r="A2" s="176" t="s">
        <v>90</v>
      </c>
      <c r="B2" s="176"/>
      <c r="C2" s="176"/>
      <c r="D2" s="176"/>
      <c r="E2" s="176"/>
      <c r="F2" s="176"/>
      <c r="G2" s="176"/>
      <c r="H2" s="176"/>
      <c r="I2" s="176"/>
    </row>
    <row r="3" spans="1:9" s="11" customFormat="1" ht="17.899999999999999" customHeight="1" x14ac:dyDescent="0.3">
      <c r="A3" s="176" t="s">
        <v>91</v>
      </c>
      <c r="B3" s="176"/>
      <c r="C3" s="176"/>
      <c r="D3" s="176"/>
      <c r="E3" s="176"/>
      <c r="F3" s="176"/>
      <c r="G3" s="176"/>
      <c r="H3" s="176"/>
      <c r="I3" s="176"/>
    </row>
    <row r="4" spans="1:9" s="11" customFormat="1" ht="17.899999999999999" customHeight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</row>
    <row r="5" spans="1:9" s="11" customFormat="1" ht="6.65" customHeight="1" x14ac:dyDescent="0.3">
      <c r="A5" s="8"/>
      <c r="B5" s="3"/>
    </row>
    <row r="6" spans="1:9" ht="17.899999999999999" customHeight="1" x14ac:dyDescent="0.3">
      <c r="A6" s="14"/>
      <c r="B6" s="21" t="s">
        <v>4</v>
      </c>
      <c r="C6" s="176" t="s">
        <v>5</v>
      </c>
      <c r="D6" s="176"/>
      <c r="E6" s="176"/>
      <c r="F6" s="15"/>
      <c r="G6" s="176" t="s">
        <v>6</v>
      </c>
      <c r="H6" s="176"/>
      <c r="I6" s="176"/>
    </row>
    <row r="7" spans="1:9" ht="17.899999999999999" customHeight="1" x14ac:dyDescent="0.3">
      <c r="A7" s="80"/>
      <c r="B7" s="11"/>
      <c r="C7" s="176" t="s">
        <v>7</v>
      </c>
      <c r="D7" s="176"/>
      <c r="E7" s="176"/>
      <c r="F7" s="15"/>
      <c r="G7" s="176" t="s">
        <v>7</v>
      </c>
      <c r="H7" s="176"/>
      <c r="I7" s="176"/>
    </row>
    <row r="8" spans="1:9" ht="17.899999999999999" customHeight="1" x14ac:dyDescent="0.3">
      <c r="A8" s="1"/>
      <c r="B8" s="13"/>
      <c r="C8" s="21">
        <v>2023</v>
      </c>
      <c r="D8" s="21"/>
      <c r="E8" s="21">
        <v>2022</v>
      </c>
      <c r="F8" s="21"/>
      <c r="G8" s="21">
        <v>2023</v>
      </c>
      <c r="H8" s="21"/>
      <c r="I8" s="21">
        <v>2022</v>
      </c>
    </row>
    <row r="9" spans="1:9" ht="17.899999999999999" customHeight="1" x14ac:dyDescent="0.3">
      <c r="A9" s="79" t="s">
        <v>92</v>
      </c>
      <c r="B9" s="13"/>
      <c r="C9" s="13"/>
      <c r="D9" s="13"/>
      <c r="E9" s="13"/>
      <c r="F9" s="13"/>
      <c r="G9" s="13"/>
      <c r="H9" s="13"/>
      <c r="I9" s="13"/>
    </row>
    <row r="10" spans="1:9" ht="17.899999999999999" customHeight="1" x14ac:dyDescent="0.3">
      <c r="A10" s="17" t="s">
        <v>93</v>
      </c>
      <c r="B10" s="13">
        <v>28</v>
      </c>
      <c r="D10" s="18"/>
      <c r="E10" s="18"/>
      <c r="F10" s="13"/>
    </row>
    <row r="11" spans="1:9" ht="17.899999999999999" customHeight="1" x14ac:dyDescent="0.3">
      <c r="A11" s="76" t="s">
        <v>94</v>
      </c>
      <c r="B11" s="13"/>
      <c r="C11" s="126">
        <v>486708330</v>
      </c>
      <c r="D11" s="31"/>
      <c r="E11" s="63">
        <v>0</v>
      </c>
      <c r="F11" s="25"/>
      <c r="G11" s="25">
        <v>18047912</v>
      </c>
      <c r="H11" s="25"/>
      <c r="I11" s="63">
        <v>0</v>
      </c>
    </row>
    <row r="12" spans="1:9" ht="17.899999999999999" customHeight="1" x14ac:dyDescent="0.3">
      <c r="A12" s="76" t="s">
        <v>95</v>
      </c>
      <c r="B12" s="13"/>
      <c r="C12" s="127">
        <v>95871782</v>
      </c>
      <c r="D12" s="31"/>
      <c r="E12" s="63">
        <v>0</v>
      </c>
      <c r="F12" s="25"/>
      <c r="G12" s="25">
        <v>129366240</v>
      </c>
      <c r="H12" s="25"/>
      <c r="I12" s="63">
        <v>0</v>
      </c>
    </row>
    <row r="13" spans="1:9" ht="17.899999999999999" customHeight="1" x14ac:dyDescent="0.3">
      <c r="A13" s="76" t="s">
        <v>96</v>
      </c>
      <c r="B13" s="13"/>
      <c r="C13" s="127">
        <v>1673966</v>
      </c>
      <c r="D13" s="31"/>
      <c r="E13" s="63">
        <v>0</v>
      </c>
      <c r="F13" s="25"/>
      <c r="G13" s="25">
        <v>4115073</v>
      </c>
      <c r="H13" s="25"/>
      <c r="I13" s="63">
        <v>0</v>
      </c>
    </row>
    <row r="14" spans="1:9" ht="17.899999999999999" customHeight="1" x14ac:dyDescent="0.3">
      <c r="A14" s="76" t="s">
        <v>97</v>
      </c>
      <c r="B14" s="22"/>
      <c r="C14" s="28">
        <v>1738881</v>
      </c>
      <c r="D14" s="31"/>
      <c r="E14" s="28">
        <v>638432</v>
      </c>
      <c r="F14" s="25"/>
      <c r="G14" s="28">
        <v>499508</v>
      </c>
      <c r="H14" s="25"/>
      <c r="I14" s="28">
        <v>638432</v>
      </c>
    </row>
    <row r="15" spans="1:9" ht="17.899999999999999" customHeight="1" x14ac:dyDescent="0.3">
      <c r="A15" s="77" t="s">
        <v>98</v>
      </c>
      <c r="B15" s="23"/>
      <c r="C15" s="34">
        <f>SUM(C11:C14)</f>
        <v>585992959</v>
      </c>
      <c r="D15" s="30"/>
      <c r="E15" s="34">
        <f>SUM(E11:E14)</f>
        <v>638432</v>
      </c>
      <c r="F15" s="27"/>
      <c r="G15" s="34">
        <f>SUM(G11:G14)</f>
        <v>152028733</v>
      </c>
      <c r="H15" s="27"/>
      <c r="I15" s="34">
        <f>SUM(I11:I14)</f>
        <v>638432</v>
      </c>
    </row>
    <row r="16" spans="1:9" ht="3.6" customHeight="1" x14ac:dyDescent="0.3">
      <c r="A16" s="51"/>
      <c r="B16" s="13"/>
      <c r="C16" s="27"/>
      <c r="D16" s="27"/>
      <c r="E16" s="27"/>
      <c r="F16" s="27"/>
      <c r="G16" s="27"/>
      <c r="H16" s="27"/>
      <c r="I16" s="27"/>
    </row>
    <row r="17" spans="1:9" ht="17.899999999999999" customHeight="1" x14ac:dyDescent="0.3">
      <c r="A17" s="17" t="s">
        <v>99</v>
      </c>
      <c r="B17" s="11"/>
      <c r="C17" s="27"/>
      <c r="D17" s="27"/>
      <c r="E17" s="27"/>
      <c r="F17" s="27"/>
      <c r="G17" s="27"/>
      <c r="H17" s="27"/>
      <c r="I17" s="27"/>
    </row>
    <row r="18" spans="1:9" ht="17.899999999999999" customHeight="1" x14ac:dyDescent="0.3">
      <c r="A18" s="76" t="s">
        <v>100</v>
      </c>
      <c r="B18" s="22"/>
      <c r="C18" s="25">
        <v>489267651</v>
      </c>
      <c r="D18" s="25"/>
      <c r="E18" s="63">
        <v>0</v>
      </c>
      <c r="F18" s="25"/>
      <c r="G18" s="25">
        <v>15928783.889999999</v>
      </c>
      <c r="H18" s="25"/>
      <c r="I18" s="63">
        <v>0</v>
      </c>
    </row>
    <row r="19" spans="1:9" ht="17.899999999999999" customHeight="1" x14ac:dyDescent="0.3">
      <c r="A19" s="76" t="s">
        <v>101</v>
      </c>
      <c r="B19" s="22"/>
      <c r="C19" s="33">
        <v>119297581</v>
      </c>
      <c r="D19" s="32"/>
      <c r="E19" s="33">
        <v>76189893</v>
      </c>
      <c r="F19" s="33"/>
      <c r="G19" s="33">
        <v>40119122.199999988</v>
      </c>
      <c r="H19" s="33"/>
      <c r="I19" s="33">
        <v>76189893</v>
      </c>
    </row>
    <row r="20" spans="1:9" ht="17.899999999999999" customHeight="1" x14ac:dyDescent="0.3">
      <c r="A20" s="76" t="s">
        <v>102</v>
      </c>
      <c r="B20" s="22">
        <v>16</v>
      </c>
      <c r="C20" s="28">
        <v>21191372</v>
      </c>
      <c r="D20" s="31"/>
      <c r="E20" s="64">
        <v>0</v>
      </c>
      <c r="F20" s="25"/>
      <c r="G20" s="28">
        <v>23519921</v>
      </c>
      <c r="H20" s="25"/>
      <c r="I20" s="64">
        <v>0</v>
      </c>
    </row>
    <row r="21" spans="1:9" ht="17.899999999999999" customHeight="1" x14ac:dyDescent="0.3">
      <c r="A21" s="77" t="s">
        <v>103</v>
      </c>
      <c r="B21" s="11"/>
      <c r="C21" s="28">
        <f>SUM(C18:C20)</f>
        <v>629756604</v>
      </c>
      <c r="D21" s="31"/>
      <c r="E21" s="28">
        <f>SUM(E18:E20)</f>
        <v>76189893</v>
      </c>
      <c r="F21" s="25"/>
      <c r="G21" s="28">
        <f>SUM(G18:G20)</f>
        <v>79567827.089999989</v>
      </c>
      <c r="H21" s="25"/>
      <c r="I21" s="28">
        <f>SUM(I18:I20)</f>
        <v>76189893</v>
      </c>
    </row>
    <row r="22" spans="1:9" ht="7.1" customHeight="1" x14ac:dyDescent="0.3">
      <c r="A22" s="51"/>
      <c r="B22" s="13"/>
      <c r="C22" s="27"/>
      <c r="D22" s="27"/>
      <c r="E22" s="27"/>
      <c r="F22" s="30"/>
      <c r="G22" s="27"/>
      <c r="H22" s="27"/>
      <c r="I22" s="27"/>
    </row>
    <row r="23" spans="1:9" ht="17.899999999999999" customHeight="1" x14ac:dyDescent="0.3">
      <c r="A23" s="51" t="s">
        <v>104</v>
      </c>
      <c r="B23" s="13"/>
      <c r="C23" s="27">
        <f>C15-C21</f>
        <v>-43763645</v>
      </c>
      <c r="D23" s="27"/>
      <c r="E23" s="27">
        <f>E15-E21</f>
        <v>-75551461</v>
      </c>
      <c r="F23" s="30"/>
      <c r="G23" s="27">
        <f>G15-G21</f>
        <v>72460905.910000011</v>
      </c>
      <c r="H23" s="27"/>
      <c r="I23" s="27">
        <f>I15-I21</f>
        <v>-75551461</v>
      </c>
    </row>
    <row r="24" spans="1:9" ht="17.899999999999999" customHeight="1" x14ac:dyDescent="0.3">
      <c r="A24" s="51" t="s">
        <v>105</v>
      </c>
      <c r="B24" s="13"/>
      <c r="C24" s="28">
        <v>6787795</v>
      </c>
      <c r="D24" s="32"/>
      <c r="E24" s="28">
        <v>174166</v>
      </c>
      <c r="F24" s="33"/>
      <c r="G24" s="28">
        <v>1190222</v>
      </c>
      <c r="H24" s="25"/>
      <c r="I24" s="28">
        <v>174166</v>
      </c>
    </row>
    <row r="25" spans="1:9" ht="17.899999999999999" customHeight="1" x14ac:dyDescent="0.3">
      <c r="A25" s="51" t="s">
        <v>106</v>
      </c>
      <c r="B25" s="13"/>
      <c r="C25" s="27">
        <f>C23-C24</f>
        <v>-50551440</v>
      </c>
      <c r="D25" s="30"/>
      <c r="E25" s="27">
        <f>E23-E24</f>
        <v>-75725627</v>
      </c>
      <c r="F25" s="27"/>
      <c r="G25" s="27">
        <f>G23-G24</f>
        <v>71270683.910000011</v>
      </c>
      <c r="H25" s="27"/>
      <c r="I25" s="27">
        <f>I23-I24</f>
        <v>-75725627</v>
      </c>
    </row>
    <row r="26" spans="1:9" ht="17.899999999999999" customHeight="1" x14ac:dyDescent="0.3">
      <c r="A26" s="51" t="s">
        <v>275</v>
      </c>
      <c r="B26" s="13"/>
      <c r="C26" s="27">
        <v>-14691131</v>
      </c>
      <c r="D26" s="30"/>
      <c r="E26" s="161">
        <v>0</v>
      </c>
      <c r="F26" s="27"/>
      <c r="G26" s="161">
        <v>0</v>
      </c>
      <c r="H26" s="27"/>
      <c r="I26" s="161">
        <v>0</v>
      </c>
    </row>
    <row r="27" spans="1:9" ht="17.899999999999999" customHeight="1" x14ac:dyDescent="0.3">
      <c r="A27" s="81" t="s">
        <v>107</v>
      </c>
      <c r="B27" s="13"/>
      <c r="C27" s="60">
        <f>C25-C26</f>
        <v>-35860309</v>
      </c>
      <c r="D27" s="30"/>
      <c r="E27" s="60">
        <f>E25-E26</f>
        <v>-75725627</v>
      </c>
      <c r="F27" s="27"/>
      <c r="G27" s="60">
        <f>G25-G26</f>
        <v>71270683.910000011</v>
      </c>
      <c r="H27" s="27"/>
      <c r="I27" s="60">
        <f>I25-I26</f>
        <v>-75725627</v>
      </c>
    </row>
    <row r="28" spans="1:9" ht="4.75" customHeight="1" x14ac:dyDescent="0.3">
      <c r="A28" s="81"/>
      <c r="B28" s="13"/>
      <c r="C28" s="27"/>
      <c r="D28" s="30"/>
      <c r="E28" s="27"/>
      <c r="F28" s="27"/>
      <c r="G28" s="27"/>
      <c r="H28" s="27"/>
      <c r="I28" s="27"/>
    </row>
    <row r="29" spans="1:9" ht="17.899999999999999" customHeight="1" x14ac:dyDescent="0.3">
      <c r="A29" s="82" t="s">
        <v>108</v>
      </c>
      <c r="B29" s="13"/>
      <c r="C29" s="27"/>
      <c r="D29" s="30"/>
      <c r="E29" s="27"/>
      <c r="F29" s="27"/>
      <c r="G29" s="27"/>
      <c r="H29" s="27"/>
      <c r="I29" s="27"/>
    </row>
    <row r="30" spans="1:9" ht="17.899999999999999" customHeight="1" x14ac:dyDescent="0.3">
      <c r="A30" s="81" t="s">
        <v>109</v>
      </c>
      <c r="B30" s="13">
        <v>29</v>
      </c>
      <c r="C30" s="25">
        <v>-5166115</v>
      </c>
      <c r="D30" s="30"/>
      <c r="E30" s="25">
        <v>3728494</v>
      </c>
      <c r="F30" s="27"/>
      <c r="G30" s="25">
        <v>2086673</v>
      </c>
      <c r="H30" s="27"/>
      <c r="I30" s="25">
        <v>246208038</v>
      </c>
    </row>
    <row r="31" spans="1:9" s="10" customFormat="1" ht="17.899999999999999" customHeight="1" x14ac:dyDescent="0.3">
      <c r="A31" s="51" t="s">
        <v>110</v>
      </c>
      <c r="B31" s="21"/>
      <c r="C31" s="60">
        <f>C27+C30</f>
        <v>-41026424</v>
      </c>
      <c r="D31" s="30"/>
      <c r="E31" s="60">
        <f>E27+E30</f>
        <v>-71997133</v>
      </c>
      <c r="F31" s="27"/>
      <c r="G31" s="60">
        <f>G27+G30</f>
        <v>73357356.910000011</v>
      </c>
      <c r="H31" s="27"/>
      <c r="I31" s="60">
        <f>I27+I30</f>
        <v>170482411</v>
      </c>
    </row>
    <row r="32" spans="1:9" s="10" customFormat="1" ht="7.1" customHeight="1" x14ac:dyDescent="0.3">
      <c r="A32" s="51"/>
      <c r="B32" s="21"/>
      <c r="C32" s="27"/>
      <c r="D32" s="30"/>
      <c r="E32" s="27"/>
      <c r="F32" s="27"/>
      <c r="G32" s="27"/>
      <c r="H32" s="27"/>
      <c r="I32" s="27"/>
    </row>
    <row r="33" spans="1:9" s="10" customFormat="1" ht="17.899999999999999" customHeight="1" x14ac:dyDescent="0.3">
      <c r="A33" s="51" t="s">
        <v>111</v>
      </c>
      <c r="B33" s="21"/>
      <c r="C33" s="27"/>
      <c r="D33" s="30"/>
      <c r="E33" s="27"/>
      <c r="F33" s="27"/>
      <c r="G33" s="27"/>
      <c r="H33" s="27"/>
      <c r="I33" s="27"/>
    </row>
    <row r="34" spans="1:9" s="10" customFormat="1" ht="17.899999999999999" customHeight="1" x14ac:dyDescent="0.3">
      <c r="A34" s="51" t="s">
        <v>112</v>
      </c>
      <c r="B34" s="21"/>
      <c r="C34" s="27"/>
      <c r="D34" s="30"/>
      <c r="E34" s="27"/>
      <c r="F34" s="27"/>
      <c r="G34" s="27"/>
      <c r="H34" s="27"/>
      <c r="I34" s="27"/>
    </row>
    <row r="35" spans="1:9" s="10" customFormat="1" ht="17.899999999999999" customHeight="1" x14ac:dyDescent="0.3">
      <c r="A35" s="78" t="s">
        <v>113</v>
      </c>
      <c r="B35" s="21"/>
      <c r="C35" s="27">
        <v>-1972314</v>
      </c>
      <c r="D35" s="30"/>
      <c r="E35" s="63">
        <v>0</v>
      </c>
      <c r="F35" s="27"/>
      <c r="G35" s="27">
        <v>-452655</v>
      </c>
      <c r="H35" s="27"/>
      <c r="I35" s="63">
        <v>0</v>
      </c>
    </row>
    <row r="36" spans="1:9" s="10" customFormat="1" ht="17.899999999999999" customHeight="1" x14ac:dyDescent="0.3">
      <c r="A36" s="78" t="s">
        <v>114</v>
      </c>
      <c r="B36" s="21"/>
      <c r="C36" s="27"/>
      <c r="D36" s="30"/>
      <c r="E36" s="63"/>
      <c r="F36" s="27"/>
      <c r="G36" s="27"/>
      <c r="H36" s="27"/>
      <c r="I36" s="63"/>
    </row>
    <row r="37" spans="1:9" s="10" customFormat="1" ht="17.899999999999999" customHeight="1" x14ac:dyDescent="0.3">
      <c r="A37" s="76" t="s">
        <v>115</v>
      </c>
      <c r="B37" s="21"/>
      <c r="C37" s="159">
        <v>-20160000</v>
      </c>
      <c r="D37" s="160"/>
      <c r="E37" s="63">
        <v>0</v>
      </c>
      <c r="F37" s="159"/>
      <c r="G37" s="159">
        <v>-20160000</v>
      </c>
      <c r="H37" s="27"/>
      <c r="I37" s="63">
        <v>0</v>
      </c>
    </row>
    <row r="38" spans="1:9" s="10" customFormat="1" ht="17.899999999999999" customHeight="1" x14ac:dyDescent="0.3">
      <c r="A38" s="78" t="s">
        <v>268</v>
      </c>
      <c r="B38" s="158"/>
      <c r="C38" s="159"/>
      <c r="D38" s="160"/>
      <c r="E38" s="63"/>
      <c r="F38" s="159"/>
      <c r="G38" s="159"/>
      <c r="H38" s="27"/>
      <c r="I38" s="63"/>
    </row>
    <row r="39" spans="1:9" s="10" customFormat="1" ht="17.899999999999999" customHeight="1" x14ac:dyDescent="0.3">
      <c r="A39" s="76" t="s">
        <v>269</v>
      </c>
      <c r="B39" s="158"/>
      <c r="C39" s="34">
        <v>303932</v>
      </c>
      <c r="D39" s="30"/>
      <c r="E39" s="63">
        <v>0</v>
      </c>
      <c r="F39" s="27"/>
      <c r="G39" s="63">
        <v>0</v>
      </c>
      <c r="H39" s="27"/>
      <c r="I39" s="63">
        <v>0</v>
      </c>
    </row>
    <row r="40" spans="1:9" s="10" customFormat="1" ht="17.899999999999999" customHeight="1" x14ac:dyDescent="0.3">
      <c r="A40" s="51" t="s">
        <v>116</v>
      </c>
      <c r="B40" s="21"/>
      <c r="C40" s="60">
        <f>SUM(C35:C39)</f>
        <v>-21828382</v>
      </c>
      <c r="D40" s="30"/>
      <c r="E40" s="87">
        <f>E35</f>
        <v>0</v>
      </c>
      <c r="F40" s="27"/>
      <c r="G40" s="60">
        <f>SUM(G35:G37)</f>
        <v>-20612655</v>
      </c>
      <c r="H40" s="27"/>
      <c r="I40" s="87">
        <f>I35</f>
        <v>0</v>
      </c>
    </row>
    <row r="41" spans="1:9" s="10" customFormat="1" ht="17.899999999999999" customHeight="1" thickBot="1" x14ac:dyDescent="0.35">
      <c r="A41" s="51" t="s">
        <v>117</v>
      </c>
      <c r="B41" s="21"/>
      <c r="C41" s="35">
        <f>C31+C40</f>
        <v>-62854806</v>
      </c>
      <c r="D41" s="30"/>
      <c r="E41" s="35">
        <f>E31+E40</f>
        <v>-71997133</v>
      </c>
      <c r="F41" s="27"/>
      <c r="G41" s="35">
        <f>G31+G40</f>
        <v>52744701.910000011</v>
      </c>
      <c r="H41" s="27"/>
      <c r="I41" s="35">
        <f>I31+I40</f>
        <v>170482411</v>
      </c>
    </row>
    <row r="42" spans="1:9" s="10" customFormat="1" ht="4.3" customHeight="1" thickTop="1" x14ac:dyDescent="0.3">
      <c r="A42" s="51"/>
      <c r="B42" s="21"/>
      <c r="C42" s="27"/>
      <c r="D42" s="30"/>
      <c r="E42" s="27"/>
      <c r="F42" s="27"/>
      <c r="G42" s="27"/>
      <c r="H42" s="27"/>
      <c r="I42" s="27"/>
    </row>
    <row r="43" spans="1:9" ht="17.899999999999999" customHeight="1" x14ac:dyDescent="0.3">
      <c r="A43" s="51" t="s">
        <v>118</v>
      </c>
      <c r="B43" s="13"/>
      <c r="C43" s="27"/>
      <c r="D43" s="27"/>
      <c r="E43" s="27"/>
      <c r="F43" s="27"/>
      <c r="G43" s="27"/>
      <c r="H43" s="27"/>
      <c r="I43" s="27"/>
    </row>
    <row r="44" spans="1:9" ht="17.899999999999999" customHeight="1" x14ac:dyDescent="0.3">
      <c r="A44" s="76" t="s">
        <v>119</v>
      </c>
      <c r="B44" s="13"/>
      <c r="C44" s="27">
        <v>-37139931</v>
      </c>
      <c r="D44" s="30"/>
      <c r="E44" s="27">
        <v>-58247664</v>
      </c>
      <c r="F44" s="27"/>
      <c r="G44" s="27">
        <v>73357356.910000011</v>
      </c>
      <c r="H44" s="27"/>
      <c r="I44" s="27">
        <v>170482411</v>
      </c>
    </row>
    <row r="45" spans="1:9" ht="17.899999999999999" customHeight="1" x14ac:dyDescent="0.3">
      <c r="A45" s="76" t="s">
        <v>87</v>
      </c>
      <c r="B45" s="13"/>
      <c r="C45" s="28">
        <v>-3886493</v>
      </c>
      <c r="D45" s="30"/>
      <c r="E45" s="28">
        <v>-13749469</v>
      </c>
      <c r="F45" s="27"/>
      <c r="G45" s="64">
        <v>0</v>
      </c>
      <c r="H45" s="27"/>
      <c r="I45" s="64">
        <v>0</v>
      </c>
    </row>
    <row r="46" spans="1:9" ht="17.899999999999999" customHeight="1" thickBot="1" x14ac:dyDescent="0.35">
      <c r="A46" s="51" t="s">
        <v>110</v>
      </c>
      <c r="B46" s="13"/>
      <c r="C46" s="35">
        <f>SUM(C44:C45)</f>
        <v>-41026424</v>
      </c>
      <c r="D46" s="30"/>
      <c r="E46" s="35">
        <f>SUM(E44:E45)</f>
        <v>-71997133</v>
      </c>
      <c r="F46" s="27"/>
      <c r="G46" s="35">
        <f>SUM(G44:G45)</f>
        <v>73357356.910000011</v>
      </c>
      <c r="H46" s="27"/>
      <c r="I46" s="35">
        <f>SUM(I44:I45)</f>
        <v>170482411</v>
      </c>
    </row>
    <row r="47" spans="1:9" ht="7.1" customHeight="1" thickTop="1" x14ac:dyDescent="0.3">
      <c r="A47" s="51"/>
      <c r="B47" s="13"/>
      <c r="C47" s="27"/>
      <c r="D47" s="30"/>
      <c r="E47" s="27"/>
      <c r="F47" s="27"/>
      <c r="G47" s="27"/>
      <c r="H47" s="27"/>
      <c r="I47" s="27"/>
    </row>
    <row r="48" spans="1:9" ht="17.899999999999999" customHeight="1" x14ac:dyDescent="0.3">
      <c r="A48" s="51" t="s">
        <v>120</v>
      </c>
      <c r="B48" s="13"/>
      <c r="C48" s="27"/>
      <c r="D48" s="27"/>
      <c r="E48" s="27"/>
      <c r="F48" s="27"/>
      <c r="G48" s="27"/>
      <c r="H48" s="27"/>
      <c r="I48" s="27"/>
    </row>
    <row r="49" spans="1:9" ht="17.899999999999999" customHeight="1" x14ac:dyDescent="0.3">
      <c r="A49" s="76" t="s">
        <v>119</v>
      </c>
      <c r="B49" s="13"/>
      <c r="C49" s="27">
        <v>-58846740</v>
      </c>
      <c r="D49" s="30"/>
      <c r="E49" s="27">
        <v>-58247664</v>
      </c>
      <c r="F49" s="27"/>
      <c r="G49" s="27">
        <v>52744701.910000011</v>
      </c>
      <c r="H49" s="27"/>
      <c r="I49" s="27">
        <v>170482411</v>
      </c>
    </row>
    <row r="50" spans="1:9" ht="17.899999999999999" customHeight="1" x14ac:dyDescent="0.3">
      <c r="A50" s="76" t="s">
        <v>87</v>
      </c>
      <c r="B50" s="13"/>
      <c r="C50" s="28">
        <v>-4008066</v>
      </c>
      <c r="D50" s="30"/>
      <c r="E50" s="28">
        <v>-13749469</v>
      </c>
      <c r="F50" s="27"/>
      <c r="G50" s="64">
        <v>0</v>
      </c>
      <c r="H50" s="27"/>
      <c r="I50" s="64">
        <v>0</v>
      </c>
    </row>
    <row r="51" spans="1:9" ht="17.899999999999999" customHeight="1" thickBot="1" x14ac:dyDescent="0.35">
      <c r="A51" s="51" t="s">
        <v>117</v>
      </c>
      <c r="B51" s="13"/>
      <c r="C51" s="35">
        <f>SUM(C49:C50)</f>
        <v>-62854806</v>
      </c>
      <c r="D51" s="30"/>
      <c r="E51" s="35">
        <f>SUM(E49:E50)</f>
        <v>-71997133</v>
      </c>
      <c r="F51" s="27"/>
      <c r="G51" s="35">
        <f>SUM(G49:G50)</f>
        <v>52744701.910000011</v>
      </c>
      <c r="H51" s="27"/>
      <c r="I51" s="35">
        <f>SUM(I49:I50)</f>
        <v>170482411</v>
      </c>
    </row>
    <row r="52" spans="1:9" ht="7.1" customHeight="1" thickTop="1" x14ac:dyDescent="0.3">
      <c r="A52" s="51"/>
      <c r="B52" s="13"/>
      <c r="C52" s="27"/>
      <c r="D52" s="27"/>
      <c r="E52" s="27"/>
      <c r="F52" s="27"/>
      <c r="G52" s="27"/>
      <c r="H52" s="27"/>
      <c r="I52" s="27"/>
    </row>
    <row r="53" spans="1:9" ht="17.899999999999999" customHeight="1" x14ac:dyDescent="0.3">
      <c r="A53" s="1" t="s">
        <v>121</v>
      </c>
      <c r="B53" s="13">
        <v>33</v>
      </c>
      <c r="C53" s="27"/>
      <c r="D53" s="27"/>
      <c r="E53" s="27"/>
      <c r="F53" s="27"/>
      <c r="G53" s="27"/>
      <c r="H53" s="27"/>
      <c r="I53" s="27"/>
    </row>
    <row r="54" spans="1:9" ht="17.899999999999999" customHeight="1" x14ac:dyDescent="0.3">
      <c r="A54" s="1" t="s">
        <v>122</v>
      </c>
      <c r="B54" s="13"/>
      <c r="C54" s="27"/>
      <c r="D54" s="27"/>
      <c r="E54" s="27"/>
      <c r="F54" s="27"/>
      <c r="G54" s="27"/>
      <c r="H54" s="27"/>
      <c r="I54" s="27"/>
    </row>
    <row r="55" spans="1:9" ht="17.899999999999999" customHeight="1" thickBot="1" x14ac:dyDescent="0.35">
      <c r="A55" s="78" t="s">
        <v>123</v>
      </c>
      <c r="B55" s="13"/>
      <c r="C55" s="54">
        <v>-0.03</v>
      </c>
      <c r="D55" s="55"/>
      <c r="E55" s="54">
        <v>-6.7346550662285246E-2</v>
      </c>
      <c r="F55" s="55"/>
      <c r="G55" s="54">
        <v>0.06</v>
      </c>
      <c r="H55" s="56"/>
      <c r="I55" s="54">
        <v>-0.06</v>
      </c>
    </row>
    <row r="56" spans="1:9" ht="17.899999999999999" customHeight="1" thickTop="1" thickBot="1" x14ac:dyDescent="0.35">
      <c r="A56" s="78" t="s">
        <v>124</v>
      </c>
      <c r="B56" s="13"/>
      <c r="C56" s="54">
        <v>-1E-3</v>
      </c>
      <c r="D56" s="57"/>
      <c r="E56" s="54">
        <v>1.4999999999999999E-2</v>
      </c>
      <c r="F56" s="55"/>
      <c r="G56" s="54">
        <v>1.7760679922447838E-3</v>
      </c>
      <c r="H56" s="55"/>
      <c r="I56" s="54">
        <v>0.21896500429155613</v>
      </c>
    </row>
    <row r="57" spans="1:9" ht="17.899999999999999" customHeight="1" thickTop="1" x14ac:dyDescent="0.3">
      <c r="A57" s="1" t="s">
        <v>125</v>
      </c>
      <c r="B57" s="11"/>
      <c r="C57" s="27"/>
      <c r="D57" s="27"/>
      <c r="E57" s="27"/>
      <c r="F57" s="27"/>
      <c r="G57" s="27"/>
      <c r="H57" s="27"/>
      <c r="I57" s="27"/>
    </row>
    <row r="58" spans="1:9" ht="17.899999999999999" customHeight="1" thickBot="1" x14ac:dyDescent="0.35">
      <c r="A58" s="86" t="s">
        <v>274</v>
      </c>
      <c r="B58" s="13"/>
      <c r="C58" s="54">
        <v>-2.5999999999999999E-2</v>
      </c>
      <c r="D58" s="55"/>
      <c r="E58" s="155">
        <v>0</v>
      </c>
      <c r="F58" s="55"/>
      <c r="G58" s="54">
        <v>5.1999999999999998E-2</v>
      </c>
      <c r="H58" s="56"/>
      <c r="I58" s="155">
        <v>0</v>
      </c>
    </row>
    <row r="59" spans="1:9" ht="17.899999999999999" customHeight="1" thickTop="1" thickBot="1" x14ac:dyDescent="0.35">
      <c r="A59" s="86" t="s">
        <v>124</v>
      </c>
      <c r="B59" s="13"/>
      <c r="C59" s="54">
        <v>-1E-3</v>
      </c>
      <c r="D59" s="57"/>
      <c r="E59" s="155">
        <v>0</v>
      </c>
      <c r="F59" s="55"/>
      <c r="G59" s="54">
        <v>2E-3</v>
      </c>
      <c r="H59" s="55"/>
      <c r="I59" s="155">
        <v>0</v>
      </c>
    </row>
    <row r="60" spans="1:9" ht="7.75" customHeight="1" thickTop="1" x14ac:dyDescent="0.3">
      <c r="A60" s="1"/>
      <c r="B60" s="11"/>
      <c r="C60" s="11"/>
      <c r="D60" s="11"/>
      <c r="E60" s="11"/>
      <c r="F60" s="11"/>
      <c r="G60" s="11"/>
      <c r="H60" s="11"/>
      <c r="I60" s="11"/>
    </row>
    <row r="62" spans="1:9" ht="17.899999999999999" customHeight="1" x14ac:dyDescent="0.3">
      <c r="A62" s="1" t="s">
        <v>40</v>
      </c>
    </row>
    <row r="67" spans="2:2" ht="17.899999999999999" customHeight="1" x14ac:dyDescent="0.3">
      <c r="B67" s="3"/>
    </row>
  </sheetData>
  <mergeCells count="8">
    <mergeCell ref="C7:E7"/>
    <mergeCell ref="G7:I7"/>
    <mergeCell ref="A1:I1"/>
    <mergeCell ref="A2:I2"/>
    <mergeCell ref="A3:I3"/>
    <mergeCell ref="A4:I4"/>
    <mergeCell ref="C6:E6"/>
    <mergeCell ref="G6:I6"/>
  </mergeCells>
  <pageMargins left="1" right="0.2" top="0.8" bottom="0.5" header="0.6" footer="0.3"/>
  <pageSetup paperSize="9" scale="75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2"/>
  <sheetViews>
    <sheetView topLeftCell="A13" zoomScale="79" zoomScaleNormal="79" zoomScaleSheetLayoutView="70" workbookViewId="0">
      <selection activeCell="S23" sqref="S23"/>
    </sheetView>
  </sheetViews>
  <sheetFormatPr defaultColWidth="9.19921875" defaultRowHeight="21.05" customHeight="1" x14ac:dyDescent="0.3"/>
  <cols>
    <col min="1" max="1" width="47.796875" style="40" bestFit="1" customWidth="1"/>
    <col min="2" max="2" width="7.5" style="38" customWidth="1"/>
    <col min="3" max="3" width="13.19921875" style="36" bestFit="1" customWidth="1"/>
    <col min="4" max="4" width="0.796875" style="36" customWidth="1"/>
    <col min="5" max="5" width="11.5" style="36" bestFit="1" customWidth="1"/>
    <col min="6" max="6" width="0.796875" style="36" customWidth="1"/>
    <col min="7" max="7" width="12.5" style="36" customWidth="1"/>
    <col min="8" max="8" width="1" style="36" customWidth="1"/>
    <col min="9" max="9" width="13" style="36" hidden="1" customWidth="1"/>
    <col min="10" max="10" width="1" style="36" hidden="1" customWidth="1"/>
    <col min="11" max="11" width="13.796875" style="36" customWidth="1"/>
    <col min="12" max="12" width="1" style="36" customWidth="1"/>
    <col min="13" max="13" width="13.796875" style="36" customWidth="1"/>
    <col min="14" max="14" width="1" style="36" customWidth="1"/>
    <col min="15" max="15" width="14.19921875" style="36" customWidth="1"/>
    <col min="16" max="16" width="1" style="36" customWidth="1"/>
    <col min="17" max="17" width="12" style="36" customWidth="1"/>
    <col min="18" max="18" width="1" style="36" customWidth="1"/>
    <col min="19" max="19" width="12" style="36" customWidth="1"/>
    <col min="20" max="20" width="1" style="36" customWidth="1"/>
    <col min="21" max="21" width="13.796875" style="36" customWidth="1"/>
    <col min="22" max="22" width="1" style="36" customWidth="1"/>
    <col min="23" max="23" width="12.19921875" style="36" bestFit="1" customWidth="1"/>
    <col min="24" max="24" width="0.8984375" style="36" customWidth="1"/>
    <col min="25" max="16384" width="9.19921875" style="36"/>
  </cols>
  <sheetData>
    <row r="1" spans="1:23" ht="21.05" customHeigh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</row>
    <row r="2" spans="1:23" ht="21.05" customHeight="1" x14ac:dyDescent="0.3">
      <c r="A2" s="177" t="s">
        <v>126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</row>
    <row r="3" spans="1:23" ht="21.05" customHeight="1" x14ac:dyDescent="0.3">
      <c r="A3" s="176" t="s">
        <v>127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</row>
    <row r="4" spans="1:23" ht="21.05" customHeight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23" ht="9.6999999999999993" customHeight="1" x14ac:dyDescent="0.3">
      <c r="A5" s="41"/>
      <c r="B5" s="3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s="7" customFormat="1" ht="19.399999999999999" customHeight="1" x14ac:dyDescent="0.3">
      <c r="A6" s="12"/>
      <c r="B6" s="3" t="s">
        <v>4</v>
      </c>
      <c r="C6" s="179" t="s">
        <v>128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s="7" customFormat="1" ht="19.399999999999999" customHeight="1" x14ac:dyDescent="0.3">
      <c r="A7" s="12"/>
      <c r="B7" s="3"/>
      <c r="C7" s="21"/>
      <c r="D7" s="21"/>
      <c r="E7" s="21"/>
      <c r="F7" s="21"/>
      <c r="G7" s="21"/>
      <c r="H7" s="21"/>
      <c r="I7" s="21"/>
      <c r="J7" s="21"/>
      <c r="K7" s="21"/>
      <c r="L7" s="21"/>
      <c r="M7" s="180" t="s">
        <v>84</v>
      </c>
      <c r="N7" s="180"/>
      <c r="O7" s="180"/>
      <c r="P7" s="180"/>
      <c r="Q7" s="180"/>
      <c r="R7" s="21"/>
      <c r="S7" s="21"/>
      <c r="T7" s="21"/>
      <c r="U7" s="21"/>
      <c r="V7" s="21"/>
      <c r="W7" s="21"/>
    </row>
    <row r="8" spans="1:23" s="7" customFormat="1" ht="19.399999999999999" customHeight="1" x14ac:dyDescent="0.3">
      <c r="A8" s="12"/>
      <c r="B8" s="21"/>
      <c r="C8" s="15"/>
      <c r="D8" s="15"/>
      <c r="E8" s="15"/>
      <c r="F8" s="15"/>
      <c r="G8" s="176" t="s">
        <v>129</v>
      </c>
      <c r="H8" s="176"/>
      <c r="I8" s="176"/>
      <c r="J8" s="176"/>
      <c r="K8" s="176"/>
      <c r="L8" s="21"/>
      <c r="M8" s="21"/>
      <c r="N8" s="15"/>
      <c r="O8" s="21"/>
      <c r="P8" s="15"/>
      <c r="Q8" s="21"/>
      <c r="R8" s="15"/>
      <c r="S8" s="21"/>
      <c r="T8" s="15"/>
      <c r="U8" s="15"/>
      <c r="V8" s="15"/>
      <c r="W8" s="15"/>
    </row>
    <row r="9" spans="1:23" s="7" customFormat="1" ht="19.399999999999999" customHeight="1" x14ac:dyDescent="0.3">
      <c r="A9" s="12"/>
      <c r="B9" s="21"/>
      <c r="C9" s="15"/>
      <c r="D9" s="15"/>
      <c r="E9" s="15"/>
      <c r="F9" s="15"/>
      <c r="G9" s="179" t="s">
        <v>130</v>
      </c>
      <c r="H9" s="179"/>
      <c r="I9" s="179"/>
      <c r="J9" s="179"/>
      <c r="K9" s="179"/>
      <c r="L9" s="21"/>
      <c r="M9" s="179" t="s">
        <v>131</v>
      </c>
      <c r="N9" s="179"/>
      <c r="O9" s="179"/>
      <c r="P9" s="15"/>
      <c r="Q9" s="21"/>
      <c r="R9" s="15"/>
      <c r="S9" s="21" t="s">
        <v>132</v>
      </c>
      <c r="T9" s="15"/>
      <c r="U9" s="15"/>
      <c r="V9" s="15"/>
      <c r="W9" s="15"/>
    </row>
    <row r="10" spans="1:23" s="7" customFormat="1" ht="19.399999999999999" customHeight="1" x14ac:dyDescent="0.3">
      <c r="A10" s="12"/>
      <c r="B10" s="21"/>
      <c r="C10" s="21"/>
      <c r="D10" s="21"/>
      <c r="E10" s="21" t="s">
        <v>133</v>
      </c>
      <c r="F10" s="21"/>
      <c r="G10" s="43"/>
      <c r="H10" s="43"/>
      <c r="I10" s="43"/>
      <c r="J10" s="43"/>
      <c r="K10" s="43"/>
      <c r="L10" s="15"/>
      <c r="M10" s="21" t="s">
        <v>134</v>
      </c>
      <c r="N10" s="21"/>
      <c r="O10" s="21" t="s">
        <v>135</v>
      </c>
      <c r="P10" s="21"/>
      <c r="Q10" s="21" t="s">
        <v>136</v>
      </c>
      <c r="R10" s="21"/>
      <c r="S10" s="21" t="s">
        <v>137</v>
      </c>
      <c r="T10" s="21"/>
      <c r="U10" s="21"/>
      <c r="V10" s="21"/>
      <c r="W10" s="21"/>
    </row>
    <row r="11" spans="1:23" s="7" customFormat="1" ht="19.399999999999999" customHeight="1" x14ac:dyDescent="0.3">
      <c r="A11" s="12"/>
      <c r="C11" s="21" t="s">
        <v>138</v>
      </c>
      <c r="D11" s="21"/>
      <c r="E11" s="21" t="s">
        <v>139</v>
      </c>
      <c r="F11" s="21"/>
      <c r="G11" s="21"/>
      <c r="H11" s="21"/>
      <c r="I11" s="21"/>
      <c r="J11" s="21"/>
      <c r="K11" s="21"/>
      <c r="L11" s="21"/>
      <c r="M11" s="21" t="s">
        <v>140</v>
      </c>
      <c r="N11" s="21"/>
      <c r="O11" s="21" t="s">
        <v>141</v>
      </c>
      <c r="P11" s="21"/>
      <c r="Q11" s="21" t="s">
        <v>142</v>
      </c>
      <c r="R11" s="21"/>
      <c r="S11" s="21" t="s">
        <v>143</v>
      </c>
      <c r="T11" s="21"/>
      <c r="U11" s="21"/>
      <c r="V11" s="21"/>
      <c r="W11" s="21" t="s">
        <v>132</v>
      </c>
    </row>
    <row r="12" spans="1:23" s="7" customFormat="1" ht="19.399999999999999" customHeight="1" x14ac:dyDescent="0.3">
      <c r="A12" s="12"/>
      <c r="B12" s="21"/>
      <c r="C12" s="21" t="s">
        <v>144</v>
      </c>
      <c r="D12" s="21"/>
      <c r="E12" s="21" t="s">
        <v>145</v>
      </c>
      <c r="F12" s="21"/>
      <c r="G12" s="21" t="s">
        <v>79</v>
      </c>
      <c r="H12" s="21"/>
      <c r="I12" s="21" t="s">
        <v>146</v>
      </c>
      <c r="J12" s="21"/>
      <c r="K12" s="21" t="s">
        <v>147</v>
      </c>
      <c r="L12" s="21"/>
      <c r="M12" s="21" t="s">
        <v>148</v>
      </c>
      <c r="N12" s="21"/>
      <c r="O12" s="21" t="s">
        <v>149</v>
      </c>
      <c r="P12" s="21"/>
      <c r="Q12" s="21" t="s">
        <v>150</v>
      </c>
      <c r="R12" s="21"/>
      <c r="S12" s="21" t="s">
        <v>151</v>
      </c>
      <c r="T12" s="21"/>
      <c r="U12" s="21" t="s">
        <v>152</v>
      </c>
      <c r="V12" s="21"/>
      <c r="W12" s="7" t="s">
        <v>153</v>
      </c>
    </row>
    <row r="13" spans="1:23" s="7" customFormat="1" ht="19.399999999999999" customHeight="1" x14ac:dyDescent="0.3">
      <c r="A13" s="12"/>
      <c r="B13" s="21"/>
      <c r="C13" s="61" t="s">
        <v>154</v>
      </c>
      <c r="D13" s="21"/>
      <c r="E13" s="61" t="s">
        <v>155</v>
      </c>
      <c r="F13" s="21"/>
      <c r="G13" s="61" t="s">
        <v>80</v>
      </c>
      <c r="H13" s="21"/>
      <c r="I13" s="21" t="s">
        <v>156</v>
      </c>
      <c r="J13" s="21"/>
      <c r="K13" s="61" t="s">
        <v>157</v>
      </c>
      <c r="L13" s="21"/>
      <c r="M13" s="61" t="s">
        <v>158</v>
      </c>
      <c r="N13" s="21"/>
      <c r="O13" s="61" t="s">
        <v>159</v>
      </c>
      <c r="P13" s="21"/>
      <c r="Q13" s="61" t="s">
        <v>160</v>
      </c>
      <c r="R13" s="21"/>
      <c r="S13" s="61" t="s">
        <v>161</v>
      </c>
      <c r="T13" s="21"/>
      <c r="U13" s="61" t="s">
        <v>162</v>
      </c>
      <c r="V13" s="21"/>
      <c r="W13" s="61" t="s">
        <v>160</v>
      </c>
    </row>
    <row r="14" spans="1:23" s="7" customFormat="1" ht="19.399999999999999" customHeight="1" x14ac:dyDescent="0.3">
      <c r="A14" s="12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3" ht="19.399999999999999" customHeight="1" x14ac:dyDescent="0.3">
      <c r="A15" s="11" t="s">
        <v>163</v>
      </c>
      <c r="B15" s="75"/>
      <c r="C15" s="33">
        <v>1124417300</v>
      </c>
      <c r="D15" s="33"/>
      <c r="E15" s="33">
        <v>547611260</v>
      </c>
      <c r="F15" s="33"/>
      <c r="G15" s="33">
        <v>24100000</v>
      </c>
      <c r="H15" s="33"/>
      <c r="I15" s="33">
        <v>-1067715104</v>
      </c>
      <c r="J15" s="33"/>
      <c r="K15" s="33">
        <v>-1067715104</v>
      </c>
      <c r="L15" s="33"/>
      <c r="M15" s="63">
        <v>0</v>
      </c>
      <c r="N15" s="33"/>
      <c r="O15" s="63">
        <v>0</v>
      </c>
      <c r="P15" s="33"/>
      <c r="Q15" s="63">
        <v>0</v>
      </c>
      <c r="R15" s="33"/>
      <c r="S15" s="33">
        <v>628413456</v>
      </c>
      <c r="T15" s="27"/>
      <c r="U15" s="33">
        <v>-5045380</v>
      </c>
      <c r="V15" s="27"/>
      <c r="W15" s="33">
        <f t="shared" ref="W15" si="0">SUM(S15:V15)</f>
        <v>623368076</v>
      </c>
    </row>
    <row r="16" spans="1:23" ht="19.399999999999999" customHeight="1" x14ac:dyDescent="0.3">
      <c r="A16" s="11" t="s">
        <v>164</v>
      </c>
      <c r="B16" s="21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27"/>
      <c r="U16" s="33"/>
      <c r="V16" s="27"/>
      <c r="W16" s="33"/>
    </row>
    <row r="17" spans="1:23" ht="19.399999999999999" customHeight="1" x14ac:dyDescent="0.3">
      <c r="A17" s="42" t="s">
        <v>165</v>
      </c>
      <c r="B17" s="21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7"/>
      <c r="U17" s="33"/>
      <c r="V17" s="27"/>
      <c r="W17" s="33"/>
    </row>
    <row r="18" spans="1:23" s="1" customFormat="1" ht="19.399999999999999" customHeight="1" x14ac:dyDescent="0.3">
      <c r="A18" s="83" t="s">
        <v>166</v>
      </c>
      <c r="B18" s="75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33"/>
      <c r="T18" s="27"/>
      <c r="U18" s="27"/>
      <c r="V18" s="27"/>
      <c r="W18" s="33"/>
    </row>
    <row r="19" spans="1:23" s="1" customFormat="1" ht="19.399999999999999" customHeight="1" x14ac:dyDescent="0.3">
      <c r="A19" s="85" t="s">
        <v>167</v>
      </c>
      <c r="B19" s="13">
        <v>5</v>
      </c>
      <c r="C19" s="63">
        <v>0</v>
      </c>
      <c r="D19" s="33"/>
      <c r="E19" s="63">
        <v>0</v>
      </c>
      <c r="F19" s="33"/>
      <c r="G19" s="63">
        <v>0</v>
      </c>
      <c r="H19" s="33"/>
      <c r="I19" s="33"/>
      <c r="J19" s="33"/>
      <c r="K19" s="63">
        <v>0</v>
      </c>
      <c r="L19" s="33"/>
      <c r="M19" s="63">
        <v>0</v>
      </c>
      <c r="N19" s="33"/>
      <c r="O19" s="63">
        <v>0</v>
      </c>
      <c r="P19" s="33"/>
      <c r="Q19" s="63">
        <v>0</v>
      </c>
      <c r="R19" s="33"/>
      <c r="S19" s="63">
        <v>0</v>
      </c>
      <c r="T19" s="27"/>
      <c r="U19" s="33">
        <v>62800957</v>
      </c>
      <c r="V19" s="27"/>
      <c r="W19" s="33">
        <f t="shared" ref="W19" si="1">SUM(S19:V19)</f>
        <v>62800957</v>
      </c>
    </row>
    <row r="20" spans="1:23" s="1" customFormat="1" ht="19.399999999999999" customHeight="1" x14ac:dyDescent="0.3">
      <c r="A20" s="83" t="s">
        <v>168</v>
      </c>
      <c r="B20" s="13">
        <v>24</v>
      </c>
      <c r="C20" s="33">
        <v>126396335</v>
      </c>
      <c r="D20" s="33"/>
      <c r="E20" s="63">
        <v>0</v>
      </c>
      <c r="F20" s="33"/>
      <c r="G20" s="63">
        <v>0</v>
      </c>
      <c r="H20" s="33"/>
      <c r="I20" s="33"/>
      <c r="J20" s="33"/>
      <c r="K20" s="63">
        <v>0</v>
      </c>
      <c r="L20" s="33"/>
      <c r="M20" s="63">
        <v>0</v>
      </c>
      <c r="N20" s="33"/>
      <c r="O20" s="63">
        <v>0</v>
      </c>
      <c r="P20" s="33"/>
      <c r="Q20" s="63">
        <v>0</v>
      </c>
      <c r="R20" s="33"/>
      <c r="S20" s="33">
        <v>126396335</v>
      </c>
      <c r="T20" s="27"/>
      <c r="U20" s="63"/>
      <c r="V20" s="27"/>
      <c r="W20" s="33">
        <f>SUM(S20:V20)</f>
        <v>126396335</v>
      </c>
    </row>
    <row r="21" spans="1:23" s="1" customFormat="1" ht="19.399999999999999" customHeight="1" x14ac:dyDescent="0.3">
      <c r="A21" s="83" t="s">
        <v>169</v>
      </c>
      <c r="B21" s="13"/>
      <c r="C21" s="33"/>
      <c r="D21" s="33"/>
      <c r="E21" s="89"/>
      <c r="F21" s="33"/>
      <c r="G21" s="89"/>
      <c r="H21" s="33"/>
      <c r="I21" s="33"/>
      <c r="J21" s="33"/>
      <c r="K21" s="89"/>
      <c r="L21" s="33"/>
      <c r="M21" s="89"/>
      <c r="N21" s="33"/>
      <c r="O21" s="89"/>
      <c r="P21" s="33"/>
      <c r="Q21" s="89"/>
      <c r="R21" s="33"/>
      <c r="S21" s="33"/>
      <c r="T21" s="27"/>
      <c r="U21" s="89"/>
      <c r="V21" s="27"/>
      <c r="W21" s="33"/>
    </row>
    <row r="22" spans="1:23" s="1" customFormat="1" ht="19.399999999999999" customHeight="1" x14ac:dyDescent="0.3">
      <c r="A22" s="85" t="s">
        <v>170</v>
      </c>
      <c r="B22" s="13"/>
      <c r="C22" s="63">
        <v>0</v>
      </c>
      <c r="D22" s="33"/>
      <c r="E22" s="63">
        <v>0</v>
      </c>
      <c r="F22" s="33"/>
      <c r="G22" s="63">
        <v>0</v>
      </c>
      <c r="H22" s="33"/>
      <c r="I22" s="33"/>
      <c r="J22" s="33"/>
      <c r="K22" s="63">
        <v>0</v>
      </c>
      <c r="L22" s="33"/>
      <c r="M22" s="63">
        <v>0</v>
      </c>
      <c r="N22" s="33"/>
      <c r="O22" s="63">
        <v>0</v>
      </c>
      <c r="P22" s="33"/>
      <c r="Q22" s="63">
        <v>0</v>
      </c>
      <c r="R22" s="33"/>
      <c r="S22" s="63">
        <v>0</v>
      </c>
      <c r="T22" s="27"/>
      <c r="U22" s="33">
        <v>9027873</v>
      </c>
      <c r="V22" s="27"/>
      <c r="W22" s="33">
        <f t="shared" ref="W22" si="2">SUM(S22:V22)</f>
        <v>9027873</v>
      </c>
    </row>
    <row r="23" spans="1:23" ht="19.399999999999999" customHeight="1" x14ac:dyDescent="0.3">
      <c r="A23" s="42" t="s">
        <v>171</v>
      </c>
      <c r="B23" s="21"/>
      <c r="C23" s="90">
        <f>SUM(C19:C22)</f>
        <v>126396335</v>
      </c>
      <c r="D23" s="33"/>
      <c r="E23" s="87">
        <f>SUM(E19:E22)</f>
        <v>0</v>
      </c>
      <c r="F23" s="33"/>
      <c r="G23" s="87">
        <f>SUM(G19:G22)</f>
        <v>0</v>
      </c>
      <c r="H23" s="33"/>
      <c r="I23" s="33"/>
      <c r="J23" s="33"/>
      <c r="K23" s="87">
        <f>SUM(K19:K22)</f>
        <v>0</v>
      </c>
      <c r="L23" s="33"/>
      <c r="M23" s="87">
        <f>SUM(M19:M22)</f>
        <v>0</v>
      </c>
      <c r="N23" s="33"/>
      <c r="O23" s="87">
        <f>SUM(O19:O22)</f>
        <v>0</v>
      </c>
      <c r="P23" s="33"/>
      <c r="Q23" s="87">
        <f>SUM(Q19:Q22)</f>
        <v>0</v>
      </c>
      <c r="R23" s="33"/>
      <c r="S23" s="90">
        <f>SUM(S19:S22)</f>
        <v>126396335</v>
      </c>
      <c r="T23" s="27"/>
      <c r="U23" s="90">
        <f>SUM(U19:U22)</f>
        <v>71828830</v>
      </c>
      <c r="V23" s="27"/>
      <c r="W23" s="90">
        <f>SUM(W19:W22)</f>
        <v>198225165</v>
      </c>
    </row>
    <row r="24" spans="1:23" ht="19.399999999999999" customHeight="1" x14ac:dyDescent="0.3">
      <c r="A24" s="11" t="s">
        <v>172</v>
      </c>
      <c r="B24" s="1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7"/>
      <c r="U24" s="33"/>
      <c r="V24" s="27"/>
      <c r="W24" s="33"/>
    </row>
    <row r="25" spans="1:23" ht="19.399999999999999" customHeight="1" x14ac:dyDescent="0.3">
      <c r="A25" s="42" t="s">
        <v>173</v>
      </c>
      <c r="B25" s="21"/>
      <c r="C25" s="33"/>
      <c r="D25" s="25"/>
      <c r="E25" s="33"/>
      <c r="F25" s="25"/>
      <c r="G25" s="33"/>
      <c r="H25" s="25"/>
      <c r="I25" s="33"/>
      <c r="J25" s="25"/>
      <c r="K25" s="33"/>
      <c r="L25" s="33"/>
      <c r="M25" s="33"/>
      <c r="N25" s="25"/>
      <c r="O25" s="33"/>
      <c r="P25" s="25"/>
      <c r="Q25" s="33"/>
      <c r="R25" s="25"/>
      <c r="S25" s="33"/>
      <c r="T25" s="27"/>
      <c r="U25" s="33"/>
      <c r="V25" s="27"/>
      <c r="W25" s="27"/>
    </row>
    <row r="26" spans="1:23" ht="19.399999999999999" customHeight="1" x14ac:dyDescent="0.3">
      <c r="A26" s="83" t="s">
        <v>270</v>
      </c>
      <c r="B26" s="13"/>
      <c r="C26" s="63">
        <v>0</v>
      </c>
      <c r="D26" s="33"/>
      <c r="E26" s="63">
        <v>0</v>
      </c>
      <c r="F26" s="33"/>
      <c r="G26" s="63">
        <v>0</v>
      </c>
      <c r="H26" s="33"/>
      <c r="I26" s="33"/>
      <c r="J26" s="33"/>
      <c r="K26" s="33">
        <v>-37139931</v>
      </c>
      <c r="L26" s="33"/>
      <c r="M26" s="164">
        <v>0</v>
      </c>
      <c r="N26" s="33"/>
      <c r="O26" s="164">
        <v>0</v>
      </c>
      <c r="P26" s="33"/>
      <c r="Q26" s="164">
        <v>0</v>
      </c>
      <c r="R26" s="33"/>
      <c r="S26" s="33">
        <f>SUM(E26:L26)+Q26</f>
        <v>-37139931</v>
      </c>
      <c r="T26" s="159"/>
      <c r="U26" s="33">
        <f>Income!C45</f>
        <v>-3886493</v>
      </c>
      <c r="V26" s="159"/>
      <c r="W26" s="159">
        <f>SUM(S26:V26)</f>
        <v>-41026424</v>
      </c>
    </row>
    <row r="27" spans="1:23" ht="19.399999999999999" customHeight="1" x14ac:dyDescent="0.3">
      <c r="A27" s="83" t="s">
        <v>173</v>
      </c>
      <c r="B27" s="13"/>
      <c r="C27" s="164">
        <v>0</v>
      </c>
      <c r="D27" s="162"/>
      <c r="E27" s="164">
        <v>0</v>
      </c>
      <c r="F27" s="162"/>
      <c r="G27" s="164">
        <v>0</v>
      </c>
      <c r="H27" s="162"/>
      <c r="I27" s="162"/>
      <c r="J27" s="162"/>
      <c r="K27" s="163">
        <v>121573</v>
      </c>
      <c r="L27" s="162"/>
      <c r="M27" s="162">
        <v>-20160000</v>
      </c>
      <c r="N27" s="162"/>
      <c r="O27" s="162">
        <v>-1668382</v>
      </c>
      <c r="P27" s="162"/>
      <c r="Q27" s="162">
        <v>-21828382</v>
      </c>
      <c r="R27" s="162"/>
      <c r="S27" s="162">
        <f>SUM(E27:L27)+Q27</f>
        <v>-21706809</v>
      </c>
      <c r="T27" s="27"/>
      <c r="U27" s="163">
        <v>-121573</v>
      </c>
      <c r="V27" s="27"/>
      <c r="W27" s="34">
        <f>SUM(S27:V27)</f>
        <v>-21828382</v>
      </c>
    </row>
    <row r="28" spans="1:23" ht="19.399999999999999" customHeight="1" x14ac:dyDescent="0.3">
      <c r="A28" s="42" t="s">
        <v>281</v>
      </c>
      <c r="B28" s="21"/>
      <c r="C28" s="87">
        <f>SUM(C26)</f>
        <v>0</v>
      </c>
      <c r="D28" s="33"/>
      <c r="E28" s="87">
        <f>SUM(E26)</f>
        <v>0</v>
      </c>
      <c r="F28" s="33"/>
      <c r="G28" s="87">
        <f>SUM(G26)</f>
        <v>0</v>
      </c>
      <c r="H28" s="33"/>
      <c r="I28" s="91"/>
      <c r="J28" s="33"/>
      <c r="K28" s="90">
        <f>SUM(K26:K27)</f>
        <v>-37018358</v>
      </c>
      <c r="L28" s="33"/>
      <c r="M28" s="165">
        <f>SUM(M26:M27)</f>
        <v>-20160000</v>
      </c>
      <c r="N28" s="33"/>
      <c r="O28" s="90">
        <f>SUM(O26:O27)</f>
        <v>-1668382</v>
      </c>
      <c r="P28" s="33"/>
      <c r="Q28" s="90">
        <f>SUM(Q26:Q27)</f>
        <v>-21828382</v>
      </c>
      <c r="R28" s="33"/>
      <c r="S28" s="90">
        <f>SUM(S26:S27)</f>
        <v>-58846740</v>
      </c>
      <c r="T28" s="33"/>
      <c r="U28" s="90">
        <f>SUM(U26:U27)</f>
        <v>-4008066</v>
      </c>
      <c r="V28" s="27"/>
      <c r="W28" s="90">
        <f>SUM(W26:W27)</f>
        <v>-62854806</v>
      </c>
    </row>
    <row r="29" spans="1:23" ht="19.399999999999999" customHeight="1" thickBot="1" x14ac:dyDescent="0.35">
      <c r="A29" s="15" t="s">
        <v>174</v>
      </c>
      <c r="B29" s="12"/>
      <c r="C29" s="92">
        <f>C15+C28+C23</f>
        <v>1250813635</v>
      </c>
      <c r="D29" s="25"/>
      <c r="E29" s="92">
        <f>E15+E28+E23</f>
        <v>547611260</v>
      </c>
      <c r="F29" s="25"/>
      <c r="G29" s="92">
        <f>G15+G28+G23</f>
        <v>24100000</v>
      </c>
      <c r="H29" s="25"/>
      <c r="I29" s="93"/>
      <c r="J29" s="25"/>
      <c r="K29" s="92">
        <f>K15+K28+K23</f>
        <v>-1104733462</v>
      </c>
      <c r="L29" s="33"/>
      <c r="M29" s="92">
        <f>M15+M28+M23</f>
        <v>-20160000</v>
      </c>
      <c r="N29" s="25"/>
      <c r="O29" s="92">
        <f>O15+O28+O23</f>
        <v>-1668382</v>
      </c>
      <c r="P29" s="25"/>
      <c r="Q29" s="92">
        <f>Q15+Q28+Q23</f>
        <v>-21828382</v>
      </c>
      <c r="R29" s="25"/>
      <c r="S29" s="92">
        <f>S15+S28+S23</f>
        <v>695963051</v>
      </c>
      <c r="T29" s="25"/>
      <c r="U29" s="92">
        <f>U15+U28+U23</f>
        <v>62775384</v>
      </c>
      <c r="V29" s="27"/>
      <c r="W29" s="92">
        <f>W15+W28+W23</f>
        <v>758738435</v>
      </c>
    </row>
    <row r="30" spans="1:23" ht="21.05" customHeight="1" thickTop="1" x14ac:dyDescent="0.3">
      <c r="A30" s="17"/>
      <c r="B30" s="13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1:23" ht="21.05" customHeight="1" x14ac:dyDescent="0.3">
      <c r="A31" s="17"/>
      <c r="B31" s="13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ht="21.05" customHeight="1" x14ac:dyDescent="0.3"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</row>
    <row r="35" spans="1:5" ht="21.05" customHeight="1" x14ac:dyDescent="0.3">
      <c r="E35" s="66"/>
    </row>
    <row r="36" spans="1:5" ht="21.05" customHeight="1" x14ac:dyDescent="0.3">
      <c r="A36" s="11" t="s">
        <v>40</v>
      </c>
    </row>
    <row r="62" spans="2:2" ht="21.05" customHeight="1" x14ac:dyDescent="0.3">
      <c r="B62" s="3"/>
    </row>
  </sheetData>
  <mergeCells count="9">
    <mergeCell ref="G9:K9"/>
    <mergeCell ref="G8:K8"/>
    <mergeCell ref="C6:W6"/>
    <mergeCell ref="A1:W1"/>
    <mergeCell ref="A2:W2"/>
    <mergeCell ref="A4:W4"/>
    <mergeCell ref="A3:W3"/>
    <mergeCell ref="M9:O9"/>
    <mergeCell ref="M7:Q7"/>
  </mergeCells>
  <pageMargins left="1" right="0.4" top="1" bottom="0.5" header="0.6" footer="0.3"/>
  <pageSetup paperSize="9" scale="68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590B-609E-420A-826F-1F90CBAB5EF0}">
  <dimension ref="A1:S36"/>
  <sheetViews>
    <sheetView topLeftCell="A17" zoomScale="80" zoomScaleNormal="80" zoomScaleSheetLayoutView="100" workbookViewId="0">
      <selection activeCell="A25" sqref="A25"/>
    </sheetView>
  </sheetViews>
  <sheetFormatPr defaultColWidth="9.19921875" defaultRowHeight="21.05" customHeight="1" x14ac:dyDescent="0.3"/>
  <cols>
    <col min="1" max="1" width="65" style="40" customWidth="1"/>
    <col min="2" max="2" width="9" style="38" customWidth="1"/>
    <col min="3" max="3" width="13.19921875" style="36" bestFit="1" customWidth="1"/>
    <col min="4" max="4" width="0.796875" style="36" customWidth="1"/>
    <col min="5" max="5" width="11.5" style="36" bestFit="1" customWidth="1"/>
    <col min="6" max="6" width="0.796875" style="36" customWidth="1"/>
    <col min="7" max="7" width="14.19921875" style="36" customWidth="1"/>
    <col min="8" max="8" width="1" style="36" customWidth="1"/>
    <col min="9" max="9" width="13" style="36" hidden="1" customWidth="1"/>
    <col min="10" max="10" width="1" style="36" hidden="1" customWidth="1"/>
    <col min="11" max="11" width="14.19921875" style="36" customWidth="1"/>
    <col min="12" max="12" width="1" style="36" customWidth="1"/>
    <col min="13" max="13" width="17.5" style="36" customWidth="1"/>
    <col min="14" max="14" width="1" style="36" customWidth="1"/>
    <col min="15" max="15" width="12" style="36" customWidth="1"/>
    <col min="16" max="16" width="1" style="36" customWidth="1"/>
    <col min="17" max="17" width="13.796875" style="36" customWidth="1"/>
    <col min="18" max="18" width="1" style="36" customWidth="1"/>
    <col min="19" max="19" width="11.19921875" style="36" bestFit="1" customWidth="1"/>
    <col min="20" max="20" width="0.796875" style="36" customWidth="1"/>
    <col min="21" max="16384" width="9.19921875" style="36"/>
  </cols>
  <sheetData>
    <row r="1" spans="1:19" ht="21.05" customHeigh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ht="21.05" customHeight="1" x14ac:dyDescent="0.3">
      <c r="A2" s="177" t="s">
        <v>175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ht="21.05" customHeight="1" x14ac:dyDescent="0.3">
      <c r="A3" s="176" t="s">
        <v>176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21.05" customHeight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ht="9.6999999999999993" customHeight="1" x14ac:dyDescent="0.3">
      <c r="A5" s="41"/>
      <c r="B5" s="3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s="7" customFormat="1" ht="19.399999999999999" customHeight="1" x14ac:dyDescent="0.3">
      <c r="A6" s="12"/>
      <c r="B6" s="21"/>
      <c r="C6" s="179" t="s">
        <v>128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19" s="15" customFormat="1" ht="19.399999999999999" customHeight="1" x14ac:dyDescent="0.3">
      <c r="A7" s="12"/>
      <c r="B7" s="21"/>
      <c r="G7" s="181" t="s">
        <v>129</v>
      </c>
      <c r="H7" s="181"/>
      <c r="I7" s="181"/>
      <c r="J7" s="181"/>
      <c r="K7" s="181"/>
      <c r="L7" s="21"/>
      <c r="M7" s="21"/>
    </row>
    <row r="8" spans="1:19" s="15" customFormat="1" ht="19.399999999999999" customHeight="1" x14ac:dyDescent="0.3">
      <c r="A8" s="12"/>
      <c r="B8" s="21"/>
      <c r="G8" s="179" t="s">
        <v>130</v>
      </c>
      <c r="H8" s="179"/>
      <c r="I8" s="179"/>
      <c r="J8" s="179"/>
      <c r="K8" s="179"/>
      <c r="L8" s="21"/>
      <c r="M8" s="21"/>
    </row>
    <row r="9" spans="1:19" s="15" customFormat="1" ht="19.399999999999999" customHeight="1" x14ac:dyDescent="0.3">
      <c r="A9" s="12"/>
      <c r="B9" s="21"/>
      <c r="C9" s="21"/>
      <c r="D9" s="21"/>
      <c r="E9" s="21" t="s">
        <v>133</v>
      </c>
      <c r="F9" s="21"/>
      <c r="G9" s="43"/>
      <c r="H9" s="43"/>
      <c r="I9" s="43"/>
      <c r="J9" s="43"/>
      <c r="K9" s="43"/>
      <c r="M9" s="21" t="s">
        <v>177</v>
      </c>
      <c r="N9" s="21"/>
      <c r="O9" s="21" t="s">
        <v>178</v>
      </c>
      <c r="P9" s="21"/>
      <c r="Q9" s="21"/>
      <c r="R9" s="21"/>
      <c r="S9" s="21"/>
    </row>
    <row r="10" spans="1:19" s="15" customFormat="1" ht="19.399999999999999" customHeight="1" x14ac:dyDescent="0.3">
      <c r="A10" s="12"/>
      <c r="B10" s="21"/>
      <c r="C10" s="21" t="s">
        <v>138</v>
      </c>
      <c r="D10" s="21"/>
      <c r="E10" s="21" t="s">
        <v>139</v>
      </c>
      <c r="F10" s="21"/>
      <c r="G10" s="21"/>
      <c r="H10" s="21"/>
      <c r="I10" s="21"/>
      <c r="J10" s="21"/>
      <c r="K10" s="21"/>
      <c r="L10" s="21"/>
      <c r="M10" s="21" t="s">
        <v>179</v>
      </c>
      <c r="N10" s="21"/>
      <c r="O10" s="21" t="s">
        <v>143</v>
      </c>
      <c r="P10" s="21"/>
      <c r="Q10" s="21"/>
      <c r="R10" s="21"/>
      <c r="S10" s="21" t="s">
        <v>132</v>
      </c>
    </row>
    <row r="11" spans="1:19" s="15" customFormat="1" ht="19.399999999999999" customHeight="1" x14ac:dyDescent="0.3">
      <c r="A11" s="12"/>
      <c r="B11" s="21"/>
      <c r="C11" s="21" t="s">
        <v>144</v>
      </c>
      <c r="D11" s="21"/>
      <c r="E11" s="21" t="s">
        <v>145</v>
      </c>
      <c r="F11" s="21"/>
      <c r="G11" s="21" t="s">
        <v>79</v>
      </c>
      <c r="H11" s="21"/>
      <c r="I11" s="21" t="s">
        <v>146</v>
      </c>
      <c r="J11" s="21"/>
      <c r="K11" s="21" t="s">
        <v>147</v>
      </c>
      <c r="L11" s="21"/>
      <c r="M11" s="21" t="s">
        <v>180</v>
      </c>
      <c r="N11" s="21"/>
      <c r="O11" s="21" t="s">
        <v>151</v>
      </c>
      <c r="P11" s="21"/>
      <c r="Q11" s="21" t="s">
        <v>152</v>
      </c>
      <c r="R11" s="21"/>
      <c r="S11" s="15" t="s">
        <v>153</v>
      </c>
    </row>
    <row r="12" spans="1:19" s="15" customFormat="1" ht="19.399999999999999" customHeight="1" x14ac:dyDescent="0.3">
      <c r="A12" s="12"/>
      <c r="B12" s="20"/>
      <c r="C12" s="61" t="s">
        <v>154</v>
      </c>
      <c r="D12" s="21"/>
      <c r="E12" s="61" t="s">
        <v>155</v>
      </c>
      <c r="F12" s="21"/>
      <c r="G12" s="61" t="s">
        <v>80</v>
      </c>
      <c r="H12" s="21"/>
      <c r="I12" s="21" t="s">
        <v>156</v>
      </c>
      <c r="J12" s="21"/>
      <c r="K12" s="61" t="s">
        <v>157</v>
      </c>
      <c r="L12" s="21"/>
      <c r="M12" s="61" t="s">
        <v>181</v>
      </c>
      <c r="N12" s="21"/>
      <c r="O12" s="61" t="s">
        <v>161</v>
      </c>
      <c r="P12" s="21"/>
      <c r="Q12" s="61" t="s">
        <v>162</v>
      </c>
      <c r="R12" s="21"/>
      <c r="S12" s="61" t="s">
        <v>160</v>
      </c>
    </row>
    <row r="13" spans="1:19" s="15" customFormat="1" ht="19.399999999999999" customHeight="1" x14ac:dyDescent="0.3">
      <c r="A13" s="12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s="11" customFormat="1" ht="19.399999999999999" customHeight="1" x14ac:dyDescent="0.3">
      <c r="A14" s="11" t="s">
        <v>182</v>
      </c>
      <c r="B14" s="75"/>
      <c r="C14" s="33">
        <v>1124417300</v>
      </c>
      <c r="D14" s="33"/>
      <c r="E14" s="33">
        <v>547611260</v>
      </c>
      <c r="F14" s="33"/>
      <c r="G14" s="33">
        <v>24100000</v>
      </c>
      <c r="H14" s="33"/>
      <c r="I14" s="33"/>
      <c r="J14" s="33"/>
      <c r="K14" s="33">
        <v>-1009467440</v>
      </c>
      <c r="L14" s="33"/>
      <c r="M14" s="33">
        <v>-70000000</v>
      </c>
      <c r="N14" s="33"/>
      <c r="O14" s="33">
        <f>SUM(C14:M14)</f>
        <v>616661120</v>
      </c>
      <c r="P14" s="27"/>
      <c r="Q14" s="33">
        <v>298486</v>
      </c>
      <c r="R14" s="27"/>
      <c r="S14" s="33">
        <f>SUM(O14:R14)</f>
        <v>616959606</v>
      </c>
    </row>
    <row r="15" spans="1:19" s="11" customFormat="1" ht="19.399999999999999" customHeight="1" x14ac:dyDescent="0.3">
      <c r="A15" s="11" t="s">
        <v>183</v>
      </c>
      <c r="B15" s="21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27"/>
      <c r="Q15" s="33"/>
      <c r="R15" s="27"/>
      <c r="S15" s="33"/>
    </row>
    <row r="16" spans="1:19" s="11" customFormat="1" ht="19.399999999999999" customHeight="1" x14ac:dyDescent="0.3">
      <c r="A16" s="83" t="s">
        <v>166</v>
      </c>
      <c r="B16" s="21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7"/>
      <c r="Q16" s="33"/>
      <c r="R16" s="27"/>
      <c r="S16" s="33"/>
    </row>
    <row r="17" spans="1:19" s="11" customFormat="1" ht="19.399999999999999" customHeight="1" x14ac:dyDescent="0.3">
      <c r="A17" s="85" t="s">
        <v>167</v>
      </c>
      <c r="B17" s="21"/>
      <c r="C17" s="63">
        <v>0</v>
      </c>
      <c r="D17" s="33"/>
      <c r="E17" s="63">
        <v>0</v>
      </c>
      <c r="F17" s="33"/>
      <c r="G17" s="63">
        <v>0</v>
      </c>
      <c r="H17" s="33"/>
      <c r="I17" s="33"/>
      <c r="J17" s="33"/>
      <c r="K17" s="63">
        <v>0</v>
      </c>
      <c r="L17" s="33"/>
      <c r="M17" s="63">
        <v>0</v>
      </c>
      <c r="N17" s="33"/>
      <c r="O17" s="63">
        <f>SUM(C17:M17)</f>
        <v>0</v>
      </c>
      <c r="P17" s="27"/>
      <c r="Q17" s="33">
        <v>-21691372</v>
      </c>
      <c r="R17" s="27"/>
      <c r="S17" s="33">
        <f>SUM(O17:R17)</f>
        <v>-21691372</v>
      </c>
    </row>
    <row r="18" spans="1:19" s="11" customFormat="1" ht="19.399999999999999" customHeight="1" x14ac:dyDescent="0.3">
      <c r="A18" s="83" t="s">
        <v>184</v>
      </c>
      <c r="B18" s="21"/>
      <c r="C18" s="63">
        <v>0</v>
      </c>
      <c r="D18" s="33"/>
      <c r="E18" s="63">
        <v>0</v>
      </c>
      <c r="F18" s="33"/>
      <c r="G18" s="63">
        <v>0</v>
      </c>
      <c r="H18" s="33"/>
      <c r="I18" s="33"/>
      <c r="J18" s="33"/>
      <c r="K18" s="63">
        <v>0</v>
      </c>
      <c r="L18" s="33"/>
      <c r="M18" s="33">
        <v>70000000</v>
      </c>
      <c r="N18" s="33"/>
      <c r="O18" s="33">
        <f t="shared" ref="O18" si="0">SUM(C18:M18)</f>
        <v>70000000</v>
      </c>
      <c r="P18" s="27"/>
      <c r="Q18" s="33">
        <v>96975</v>
      </c>
      <c r="R18" s="27"/>
      <c r="S18" s="33">
        <f>SUM(O18:R18)</f>
        <v>70096975</v>
      </c>
    </row>
    <row r="19" spans="1:19" s="11" customFormat="1" ht="19.399999999999999" customHeight="1" x14ac:dyDescent="0.3">
      <c r="A19" s="83" t="s">
        <v>185</v>
      </c>
      <c r="B19" s="16"/>
      <c r="C19" s="63">
        <v>0</v>
      </c>
      <c r="D19" s="33"/>
      <c r="E19" s="63">
        <v>0</v>
      </c>
      <c r="F19" s="33"/>
      <c r="G19" s="63">
        <v>0</v>
      </c>
      <c r="H19" s="33"/>
      <c r="I19" s="33"/>
      <c r="J19" s="33"/>
      <c r="K19" s="63">
        <v>0</v>
      </c>
      <c r="L19" s="33"/>
      <c r="M19" s="63">
        <v>0</v>
      </c>
      <c r="N19" s="33"/>
      <c r="O19" s="63">
        <f>SUM(C19:M19)</f>
        <v>0</v>
      </c>
      <c r="P19" s="27"/>
      <c r="Q19" s="33">
        <v>30000000</v>
      </c>
      <c r="R19" s="27"/>
      <c r="S19" s="33">
        <f>SUM(O19:R19)</f>
        <v>30000000</v>
      </c>
    </row>
    <row r="20" spans="1:19" s="11" customFormat="1" ht="19.399999999999999" customHeight="1" x14ac:dyDescent="0.3">
      <c r="A20" s="11" t="s">
        <v>186</v>
      </c>
      <c r="B20" s="20"/>
      <c r="C20" s="87">
        <f>SUM(C17:C19)</f>
        <v>0</v>
      </c>
      <c r="D20" s="33"/>
      <c r="E20" s="87">
        <f>SUM(E17:E19)</f>
        <v>0</v>
      </c>
      <c r="F20" s="33"/>
      <c r="G20" s="87">
        <f>SUM(G17:G19)</f>
        <v>0</v>
      </c>
      <c r="H20" s="33"/>
      <c r="I20" s="33"/>
      <c r="J20" s="33"/>
      <c r="K20" s="87">
        <f>SUM(K17:K19)</f>
        <v>0</v>
      </c>
      <c r="L20" s="33"/>
      <c r="M20" s="90">
        <f>SUM(M17:M19)</f>
        <v>70000000</v>
      </c>
      <c r="N20" s="33"/>
      <c r="O20" s="90">
        <f>SUM(O17:O19)</f>
        <v>70000000</v>
      </c>
      <c r="P20" s="27"/>
      <c r="Q20" s="90">
        <f>SUM(Q17:Q19)</f>
        <v>8405603</v>
      </c>
      <c r="R20" s="27"/>
      <c r="S20" s="90">
        <f>SUM(S17:S19)</f>
        <v>78405603</v>
      </c>
    </row>
    <row r="21" spans="1:19" s="11" customFormat="1" ht="19.399999999999999" customHeight="1" x14ac:dyDescent="0.3">
      <c r="B21" s="1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7"/>
      <c r="Q21" s="33"/>
      <c r="R21" s="27"/>
      <c r="S21" s="33"/>
    </row>
    <row r="22" spans="1:19" s="11" customFormat="1" ht="19.399999999999999" customHeight="1" x14ac:dyDescent="0.3">
      <c r="A22" s="42" t="s">
        <v>271</v>
      </c>
      <c r="B22" s="21"/>
      <c r="C22" s="33"/>
      <c r="D22" s="25"/>
      <c r="E22" s="33"/>
      <c r="F22" s="25"/>
      <c r="G22" s="33"/>
      <c r="H22" s="25"/>
      <c r="I22" s="33"/>
      <c r="J22" s="25"/>
      <c r="K22" s="33"/>
      <c r="L22" s="33"/>
      <c r="M22" s="33"/>
      <c r="N22" s="25"/>
      <c r="O22" s="33"/>
      <c r="P22" s="27"/>
      <c r="Q22" s="33"/>
      <c r="R22" s="27"/>
      <c r="S22" s="27"/>
    </row>
    <row r="23" spans="1:19" s="11" customFormat="1" ht="19.399999999999999" customHeight="1" x14ac:dyDescent="0.3">
      <c r="A23" s="83" t="s">
        <v>270</v>
      </c>
      <c r="B23" s="13"/>
      <c r="C23" s="63">
        <v>0</v>
      </c>
      <c r="D23" s="33"/>
      <c r="E23" s="63">
        <v>0</v>
      </c>
      <c r="F23" s="33"/>
      <c r="G23" s="63">
        <v>0</v>
      </c>
      <c r="H23" s="33"/>
      <c r="I23" s="33"/>
      <c r="J23" s="33"/>
      <c r="K23" s="28">
        <v>-58247664</v>
      </c>
      <c r="L23" s="33"/>
      <c r="M23" s="63">
        <v>0</v>
      </c>
      <c r="N23" s="33"/>
      <c r="O23" s="33">
        <f t="shared" ref="O23" si="1">SUM(C23:M23)</f>
        <v>-58247664</v>
      </c>
      <c r="P23" s="27"/>
      <c r="Q23" s="28">
        <v>-13749469</v>
      </c>
      <c r="R23" s="27"/>
      <c r="S23" s="34">
        <f>SUM(O23:R23)</f>
        <v>-71997133</v>
      </c>
    </row>
    <row r="24" spans="1:19" s="11" customFormat="1" ht="19.399999999999999" customHeight="1" x14ac:dyDescent="0.3">
      <c r="A24" s="42" t="s">
        <v>281</v>
      </c>
      <c r="B24" s="21"/>
      <c r="C24" s="87">
        <f>SUM(C23)</f>
        <v>0</v>
      </c>
      <c r="D24" s="33"/>
      <c r="E24" s="87">
        <v>0</v>
      </c>
      <c r="F24" s="33"/>
      <c r="G24" s="87">
        <f>SUM(G23)</f>
        <v>0</v>
      </c>
      <c r="H24" s="33"/>
      <c r="I24" s="91"/>
      <c r="J24" s="33"/>
      <c r="K24" s="90">
        <f>SUM(K23)</f>
        <v>-58247664</v>
      </c>
      <c r="L24" s="33"/>
      <c r="M24" s="87">
        <f>SUM(M23)</f>
        <v>0</v>
      </c>
      <c r="N24" s="33"/>
      <c r="O24" s="90">
        <f>SUM(O23)</f>
        <v>-58247664</v>
      </c>
      <c r="P24" s="33"/>
      <c r="Q24" s="90">
        <f>SUM(Q23)</f>
        <v>-13749469</v>
      </c>
      <c r="R24" s="27"/>
      <c r="S24" s="90">
        <f>SUM(S23)</f>
        <v>-71997133</v>
      </c>
    </row>
    <row r="25" spans="1:19" s="11" customFormat="1" ht="19.399999999999999" customHeight="1" thickBot="1" x14ac:dyDescent="0.35">
      <c r="A25" s="8" t="s">
        <v>187</v>
      </c>
      <c r="B25" s="12"/>
      <c r="C25" s="92">
        <f>C14+C24+C20</f>
        <v>1124417300</v>
      </c>
      <c r="D25" s="25"/>
      <c r="E25" s="92">
        <f>E14+E24+E20</f>
        <v>547611260</v>
      </c>
      <c r="F25" s="25"/>
      <c r="G25" s="92">
        <f>G14+G24+G20</f>
        <v>24100000</v>
      </c>
      <c r="H25" s="25"/>
      <c r="I25" s="93"/>
      <c r="J25" s="25"/>
      <c r="K25" s="92">
        <f>K14+K24+K20</f>
        <v>-1067715104</v>
      </c>
      <c r="L25" s="33"/>
      <c r="M25" s="106">
        <f>M14+M24+M20</f>
        <v>0</v>
      </c>
      <c r="N25" s="25"/>
      <c r="O25" s="92">
        <f>O14+O24+O20</f>
        <v>628413456</v>
      </c>
      <c r="P25" s="25"/>
      <c r="Q25" s="92">
        <f>Q14+Q24+Q20</f>
        <v>-5045380</v>
      </c>
      <c r="R25" s="27"/>
      <c r="S25" s="92">
        <f>S14+S24+S20</f>
        <v>623368076</v>
      </c>
    </row>
    <row r="26" spans="1:19" s="11" customFormat="1" ht="21.05" customHeight="1" thickTop="1" x14ac:dyDescent="0.3">
      <c r="A26" s="17"/>
      <c r="B26" s="13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  <row r="27" spans="1:19" s="11" customFormat="1" ht="21.05" customHeight="1" x14ac:dyDescent="0.3">
      <c r="B27" s="13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</row>
    <row r="28" spans="1:19" ht="21.05" customHeight="1" x14ac:dyDescent="0.3"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30" spans="1:19" ht="21.05" customHeight="1" x14ac:dyDescent="0.3">
      <c r="A30" s="51" t="s">
        <v>188</v>
      </c>
      <c r="E30" s="65"/>
    </row>
    <row r="36" spans="1:1" ht="21.05" customHeight="1" x14ac:dyDescent="0.3">
      <c r="A36" s="11" t="s">
        <v>40</v>
      </c>
    </row>
  </sheetData>
  <mergeCells count="7">
    <mergeCell ref="G8:K8"/>
    <mergeCell ref="G7:K7"/>
    <mergeCell ref="A1:S1"/>
    <mergeCell ref="A2:S2"/>
    <mergeCell ref="A3:S3"/>
    <mergeCell ref="A4:S4"/>
    <mergeCell ref="C6:S6"/>
  </mergeCells>
  <pageMargins left="1" right="0.4" top="1" bottom="0.5" header="0.6" footer="0.3"/>
  <pageSetup paperSize="9" scale="68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1"/>
  <sheetViews>
    <sheetView zoomScale="69" zoomScaleNormal="69" zoomScaleSheetLayoutView="72" workbookViewId="0">
      <selection activeCell="A26" sqref="A26"/>
    </sheetView>
  </sheetViews>
  <sheetFormatPr defaultColWidth="9.19921875" defaultRowHeight="20.25" customHeight="1" x14ac:dyDescent="0.3"/>
  <cols>
    <col min="1" max="1" width="49.5" style="40" customWidth="1"/>
    <col min="2" max="2" width="7.5" style="4" customWidth="1"/>
    <col min="3" max="3" width="13.5" style="36" bestFit="1" customWidth="1"/>
    <col min="4" max="4" width="1.796875" style="36" customWidth="1"/>
    <col min="5" max="5" width="11.796875" style="36" bestFit="1" customWidth="1"/>
    <col min="6" max="6" width="1.796875" style="36" customWidth="1"/>
    <col min="7" max="7" width="13.796875" style="36" customWidth="1"/>
    <col min="8" max="8" width="1.796875" style="36" customWidth="1"/>
    <col min="9" max="9" width="16.5" style="36" bestFit="1" customWidth="1"/>
    <col min="10" max="10" width="1.796875" style="36" customWidth="1"/>
    <col min="11" max="11" width="16.5" style="36" customWidth="1"/>
    <col min="12" max="12" width="1.796875" style="36" customWidth="1"/>
    <col min="13" max="13" width="15" style="36" customWidth="1"/>
    <col min="14" max="14" width="1.796875" style="36" customWidth="1"/>
    <col min="15" max="15" width="15" style="36" customWidth="1"/>
    <col min="16" max="16" width="1.796875" style="36" customWidth="1"/>
    <col min="17" max="17" width="14" style="36" customWidth="1"/>
    <col min="18" max="18" width="1.796875" style="36" customWidth="1"/>
    <col min="19" max="19" width="12.5" style="36" customWidth="1"/>
    <col min="20" max="20" width="1.19921875" style="36" customWidth="1"/>
    <col min="21" max="16384" width="9.19921875" style="36"/>
  </cols>
  <sheetData>
    <row r="1" spans="1:20" ht="20.25" customHeigh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0" ht="20.25" customHeight="1" x14ac:dyDescent="0.3">
      <c r="A2" s="177" t="s">
        <v>175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</row>
    <row r="3" spans="1:20" ht="20.25" customHeight="1" x14ac:dyDescent="0.3">
      <c r="A3" s="176" t="s">
        <v>127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0" ht="20.25" customHeight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7.35" customHeight="1" x14ac:dyDescent="0.3">
      <c r="A5" s="9"/>
      <c r="B5" s="3"/>
    </row>
    <row r="6" spans="1:20" ht="17.899999999999999" customHeight="1" x14ac:dyDescent="0.3">
      <c r="A6" s="37"/>
      <c r="B6" s="3" t="s">
        <v>4</v>
      </c>
      <c r="C6" s="179" t="s">
        <v>189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0" ht="17.899999999999999" customHeight="1" x14ac:dyDescent="0.3">
      <c r="A7" s="37"/>
      <c r="B7" s="3"/>
      <c r="C7" s="21"/>
      <c r="D7" s="21"/>
      <c r="E7" s="21"/>
      <c r="F7" s="21"/>
      <c r="G7" s="21"/>
      <c r="H7" s="21"/>
      <c r="I7" s="21"/>
      <c r="J7" s="21"/>
      <c r="K7" s="21"/>
      <c r="L7" s="21"/>
      <c r="M7" s="180" t="s">
        <v>84</v>
      </c>
      <c r="N7" s="180"/>
      <c r="O7" s="180"/>
      <c r="P7" s="180"/>
      <c r="Q7" s="180"/>
      <c r="R7" s="21"/>
      <c r="S7" s="21"/>
    </row>
    <row r="8" spans="1:20" s="7" customFormat="1" ht="17.899999999999999" customHeight="1" x14ac:dyDescent="0.3">
      <c r="A8" s="39"/>
      <c r="B8" s="6"/>
      <c r="C8" s="3"/>
      <c r="D8" s="3"/>
      <c r="E8" s="3"/>
      <c r="F8" s="3"/>
      <c r="G8" s="172" t="s">
        <v>129</v>
      </c>
      <c r="H8" s="172"/>
      <c r="I8" s="172"/>
      <c r="J8" s="3"/>
      <c r="K8" s="3"/>
      <c r="L8" s="3"/>
      <c r="R8" s="3"/>
    </row>
    <row r="9" spans="1:20" s="39" customFormat="1" ht="17.899999999999999" customHeight="1" x14ac:dyDescent="0.3">
      <c r="G9" s="183" t="s">
        <v>130</v>
      </c>
      <c r="H9" s="183"/>
      <c r="I9" s="183"/>
      <c r="M9" s="182" t="s">
        <v>190</v>
      </c>
      <c r="N9" s="182"/>
      <c r="O9" s="182"/>
    </row>
    <row r="10" spans="1:20" s="7" customFormat="1" ht="17.899999999999999" customHeight="1" x14ac:dyDescent="0.3">
      <c r="A10" s="39"/>
      <c r="B10" s="6"/>
      <c r="C10" s="3"/>
      <c r="D10" s="3"/>
      <c r="E10" s="3" t="s">
        <v>133</v>
      </c>
      <c r="F10" s="3"/>
      <c r="G10" s="3"/>
      <c r="H10" s="3"/>
      <c r="I10" s="3"/>
      <c r="J10" s="3"/>
      <c r="K10" s="3" t="s">
        <v>177</v>
      </c>
      <c r="L10" s="3"/>
      <c r="M10" s="21" t="s">
        <v>134</v>
      </c>
      <c r="N10" s="3"/>
      <c r="O10" s="3" t="s">
        <v>135</v>
      </c>
      <c r="P10" s="3"/>
      <c r="Q10" s="3" t="s">
        <v>136</v>
      </c>
      <c r="R10" s="3"/>
    </row>
    <row r="11" spans="1:20" s="7" customFormat="1" ht="17.899999999999999" customHeight="1" x14ac:dyDescent="0.3">
      <c r="A11" s="39"/>
      <c r="B11" s="6"/>
      <c r="C11" s="3" t="s">
        <v>138</v>
      </c>
      <c r="D11" s="3"/>
      <c r="E11" s="3" t="s">
        <v>139</v>
      </c>
      <c r="F11" s="3"/>
      <c r="G11" s="3"/>
      <c r="H11" s="3"/>
      <c r="I11" s="3"/>
      <c r="J11" s="3"/>
      <c r="K11" s="3" t="s">
        <v>179</v>
      </c>
      <c r="L11" s="3"/>
      <c r="M11" s="21" t="s">
        <v>140</v>
      </c>
      <c r="N11" s="3"/>
      <c r="O11" s="3" t="s">
        <v>141</v>
      </c>
      <c r="P11" s="3"/>
      <c r="Q11" s="3" t="s">
        <v>142</v>
      </c>
      <c r="R11" s="3"/>
      <c r="S11" s="3" t="s">
        <v>132</v>
      </c>
    </row>
    <row r="12" spans="1:20" s="7" customFormat="1" ht="17.899999999999999" customHeight="1" x14ac:dyDescent="0.3">
      <c r="A12" s="39"/>
      <c r="B12" s="6"/>
      <c r="C12" s="3" t="s">
        <v>144</v>
      </c>
      <c r="D12" s="3"/>
      <c r="E12" s="3" t="s">
        <v>145</v>
      </c>
      <c r="F12" s="3"/>
      <c r="G12" s="3" t="s">
        <v>79</v>
      </c>
      <c r="H12" s="3"/>
      <c r="I12" s="21" t="s">
        <v>147</v>
      </c>
      <c r="J12" s="3"/>
      <c r="K12" s="3" t="s">
        <v>180</v>
      </c>
      <c r="L12" s="3"/>
      <c r="M12" s="21" t="s">
        <v>148</v>
      </c>
      <c r="N12" s="3"/>
      <c r="O12" s="3" t="s">
        <v>149</v>
      </c>
      <c r="P12" s="3"/>
      <c r="Q12" s="3" t="s">
        <v>150</v>
      </c>
      <c r="R12" s="3"/>
      <c r="S12" s="7" t="s">
        <v>191</v>
      </c>
    </row>
    <row r="13" spans="1:20" s="7" customFormat="1" ht="17.899999999999999" customHeight="1" x14ac:dyDescent="0.3">
      <c r="A13" s="39"/>
      <c r="B13" s="6"/>
      <c r="C13" s="62" t="s">
        <v>154</v>
      </c>
      <c r="D13" s="3"/>
      <c r="E13" s="62" t="s">
        <v>155</v>
      </c>
      <c r="F13" s="3"/>
      <c r="G13" s="62" t="s">
        <v>80</v>
      </c>
      <c r="H13" s="3"/>
      <c r="I13" s="61" t="s">
        <v>157</v>
      </c>
      <c r="J13" s="3"/>
      <c r="K13" s="62" t="s">
        <v>83</v>
      </c>
      <c r="L13" s="49"/>
      <c r="M13" s="61" t="s">
        <v>158</v>
      </c>
      <c r="N13" s="49"/>
      <c r="O13" s="62" t="s">
        <v>159</v>
      </c>
      <c r="P13" s="49"/>
      <c r="Q13" s="62" t="s">
        <v>160</v>
      </c>
      <c r="R13" s="49"/>
      <c r="S13" s="62" t="s">
        <v>160</v>
      </c>
    </row>
    <row r="14" spans="1:20" s="7" customFormat="1" ht="17.899999999999999" customHeight="1" x14ac:dyDescent="0.3">
      <c r="A14" s="39"/>
      <c r="B14" s="6"/>
      <c r="C14" s="3"/>
      <c r="D14" s="3"/>
      <c r="E14" s="3"/>
      <c r="F14" s="3"/>
      <c r="G14" s="3"/>
      <c r="H14" s="3"/>
      <c r="I14" s="3"/>
      <c r="J14" s="3"/>
      <c r="K14" s="3"/>
      <c r="L14" s="49"/>
      <c r="M14" s="3"/>
      <c r="N14" s="49"/>
      <c r="O14" s="3"/>
      <c r="P14" s="49"/>
      <c r="Q14" s="3"/>
      <c r="R14" s="49"/>
      <c r="S14" s="3"/>
    </row>
    <row r="15" spans="1:20" ht="17.899999999999999" customHeight="1" x14ac:dyDescent="0.3">
      <c r="A15" s="1" t="s">
        <v>163</v>
      </c>
      <c r="C15" s="94">
        <v>1124417300</v>
      </c>
      <c r="D15" s="95"/>
      <c r="E15" s="94">
        <v>547611260</v>
      </c>
      <c r="F15" s="95"/>
      <c r="G15" s="94">
        <v>24100000</v>
      </c>
      <c r="H15" s="95"/>
      <c r="I15" s="5">
        <v>-1062283571</v>
      </c>
      <c r="J15" s="94"/>
      <c r="K15" s="5">
        <v>-39914450</v>
      </c>
      <c r="L15" s="95"/>
      <c r="M15" s="63">
        <v>0</v>
      </c>
      <c r="N15" s="95"/>
      <c r="O15" s="63">
        <v>0</v>
      </c>
      <c r="P15" s="95"/>
      <c r="Q15" s="63">
        <v>0</v>
      </c>
      <c r="R15" s="95"/>
      <c r="S15" s="94">
        <f>SUM(C15:R15)</f>
        <v>593930539</v>
      </c>
    </row>
    <row r="16" spans="1:20" s="1" customFormat="1" ht="17.899999999999999" customHeight="1" x14ac:dyDescent="0.3">
      <c r="A16" s="1" t="s">
        <v>192</v>
      </c>
      <c r="B16" s="6"/>
      <c r="C16" s="96"/>
      <c r="D16" s="97"/>
      <c r="E16" s="96"/>
      <c r="F16" s="97"/>
      <c r="G16" s="96"/>
      <c r="H16" s="97"/>
      <c r="I16" s="96"/>
      <c r="J16" s="96"/>
      <c r="K16" s="96"/>
      <c r="L16" s="96"/>
      <c r="M16" s="94"/>
      <c r="N16" s="96"/>
      <c r="O16" s="94"/>
      <c r="P16" s="96"/>
      <c r="Q16" s="94"/>
      <c r="R16" s="96"/>
      <c r="S16" s="94"/>
    </row>
    <row r="17" spans="1:20" s="1" customFormat="1" ht="17.899999999999999" customHeight="1" x14ac:dyDescent="0.3">
      <c r="A17" s="1" t="s">
        <v>193</v>
      </c>
      <c r="B17" s="6"/>
      <c r="C17" s="96"/>
      <c r="D17" s="97"/>
      <c r="E17" s="96"/>
      <c r="F17" s="97"/>
      <c r="G17" s="96"/>
      <c r="H17" s="97"/>
      <c r="I17" s="96"/>
      <c r="J17" s="96"/>
      <c r="K17" s="96"/>
      <c r="L17" s="96"/>
      <c r="M17" s="94"/>
      <c r="N17" s="96"/>
      <c r="O17" s="94"/>
      <c r="P17" s="96"/>
      <c r="Q17" s="94"/>
      <c r="R17" s="96"/>
      <c r="S17" s="94"/>
    </row>
    <row r="18" spans="1:20" s="1" customFormat="1" ht="17.899999999999999" customHeight="1" x14ac:dyDescent="0.3">
      <c r="A18" s="86" t="s">
        <v>168</v>
      </c>
      <c r="B18" s="53">
        <v>24</v>
      </c>
      <c r="C18" s="96">
        <v>126396335</v>
      </c>
      <c r="D18" s="97"/>
      <c r="E18" s="63">
        <v>0</v>
      </c>
      <c r="F18" s="97"/>
      <c r="G18" s="63">
        <v>0</v>
      </c>
      <c r="H18" s="97"/>
      <c r="I18" s="63">
        <v>0</v>
      </c>
      <c r="J18" s="96"/>
      <c r="K18" s="63">
        <v>0</v>
      </c>
      <c r="L18" s="96"/>
      <c r="M18" s="63">
        <v>0</v>
      </c>
      <c r="N18" s="96"/>
      <c r="O18" s="63">
        <v>0</v>
      </c>
      <c r="P18" s="96"/>
      <c r="Q18" s="63">
        <v>0</v>
      </c>
      <c r="R18" s="96"/>
      <c r="S18" s="94">
        <f>SUM(C18:R18)</f>
        <v>126396335</v>
      </c>
    </row>
    <row r="19" spans="1:20" s="1" customFormat="1" ht="17.899999999999999" customHeight="1" x14ac:dyDescent="0.3">
      <c r="A19" s="86" t="s">
        <v>194</v>
      </c>
      <c r="B19" s="53">
        <v>11</v>
      </c>
      <c r="C19" s="63">
        <v>0</v>
      </c>
      <c r="D19" s="97"/>
      <c r="E19" s="63">
        <v>0</v>
      </c>
      <c r="F19" s="97"/>
      <c r="G19" s="63"/>
      <c r="H19" s="97"/>
      <c r="I19" s="129">
        <v>-39914450</v>
      </c>
      <c r="J19" s="130"/>
      <c r="K19" s="131">
        <v>39914450</v>
      </c>
      <c r="L19" s="96"/>
      <c r="M19" s="63">
        <v>0</v>
      </c>
      <c r="N19" s="96"/>
      <c r="O19" s="63">
        <v>0</v>
      </c>
      <c r="P19" s="96"/>
      <c r="Q19" s="63">
        <v>0</v>
      </c>
      <c r="R19" s="96"/>
      <c r="S19" s="63">
        <f>SUM(C19:R19)</f>
        <v>0</v>
      </c>
    </row>
    <row r="20" spans="1:20" s="1" customFormat="1" ht="17.899999999999999" customHeight="1" x14ac:dyDescent="0.3">
      <c r="A20" s="1" t="s">
        <v>195</v>
      </c>
      <c r="B20" s="6"/>
      <c r="C20" s="98">
        <f>SUM(C18:C19)</f>
        <v>126396335</v>
      </c>
      <c r="D20" s="97"/>
      <c r="E20" s="87">
        <f>SUM(E18:E19)</f>
        <v>0</v>
      </c>
      <c r="F20" s="97"/>
      <c r="G20" s="87">
        <f>SUM(G18:G19)</f>
        <v>0</v>
      </c>
      <c r="H20" s="97"/>
      <c r="I20" s="132">
        <f>SUM(I18:I19)</f>
        <v>-39914450</v>
      </c>
      <c r="J20" s="96"/>
      <c r="K20" s="99">
        <f>SUM(K18:K19)</f>
        <v>39914450</v>
      </c>
      <c r="L20" s="96"/>
      <c r="M20" s="87">
        <f>SUM(M18:M19)</f>
        <v>0</v>
      </c>
      <c r="N20" s="96"/>
      <c r="O20" s="87">
        <f>SUM(O18:O19)</f>
        <v>0</v>
      </c>
      <c r="P20" s="96"/>
      <c r="Q20" s="87">
        <f>SUM(Q18:Q19)</f>
        <v>0</v>
      </c>
      <c r="R20" s="96"/>
      <c r="S20" s="98">
        <f>SUM(S18:S19)</f>
        <v>126396335</v>
      </c>
    </row>
    <row r="21" spans="1:20" s="1" customFormat="1" ht="17.899999999999999" customHeight="1" x14ac:dyDescent="0.3">
      <c r="A21" s="49"/>
      <c r="B21" s="6"/>
      <c r="C21" s="96"/>
      <c r="D21" s="97"/>
      <c r="E21" s="96"/>
      <c r="F21" s="97"/>
      <c r="G21" s="96"/>
      <c r="H21" s="97"/>
      <c r="I21" s="96"/>
      <c r="J21" s="96"/>
      <c r="K21" s="96"/>
      <c r="L21" s="96"/>
      <c r="M21" s="94"/>
      <c r="N21" s="96"/>
      <c r="O21" s="94"/>
      <c r="P21" s="96"/>
      <c r="Q21" s="94"/>
      <c r="R21" s="96"/>
      <c r="S21" s="94"/>
    </row>
    <row r="22" spans="1:20" ht="17.899999999999999" customHeight="1" x14ac:dyDescent="0.3">
      <c r="A22" s="50" t="s">
        <v>173</v>
      </c>
      <c r="B22" s="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</row>
    <row r="23" spans="1:20" ht="17.899999999999999" customHeight="1" x14ac:dyDescent="0.3">
      <c r="A23" s="86" t="s">
        <v>197</v>
      </c>
      <c r="B23" s="6"/>
      <c r="C23" s="164">
        <v>0</v>
      </c>
      <c r="D23" s="166"/>
      <c r="E23" s="164">
        <v>0</v>
      </c>
      <c r="F23" s="166"/>
      <c r="G23" s="164">
        <v>0</v>
      </c>
      <c r="H23" s="166"/>
      <c r="I23" s="167">
        <v>73357357</v>
      </c>
      <c r="J23" s="167"/>
      <c r="K23" s="168">
        <v>0</v>
      </c>
      <c r="L23" s="167"/>
      <c r="M23" s="164">
        <v>0</v>
      </c>
      <c r="N23" s="169"/>
      <c r="O23" s="164">
        <v>0</v>
      </c>
      <c r="P23" s="169"/>
      <c r="Q23" s="164">
        <v>0</v>
      </c>
      <c r="R23" s="167"/>
      <c r="S23" s="167">
        <f>SUM(C23:K23,Q23)</f>
        <v>73357357</v>
      </c>
      <c r="T23" s="1"/>
    </row>
    <row r="24" spans="1:20" ht="17.899999999999999" customHeight="1" x14ac:dyDescent="0.3">
      <c r="A24" s="86" t="s">
        <v>173</v>
      </c>
      <c r="B24" s="6"/>
      <c r="C24" s="63">
        <v>0</v>
      </c>
      <c r="D24" s="97"/>
      <c r="E24" s="63">
        <v>0</v>
      </c>
      <c r="F24" s="97"/>
      <c r="G24" s="63">
        <v>0</v>
      </c>
      <c r="H24" s="97"/>
      <c r="I24" s="164">
        <v>0</v>
      </c>
      <c r="J24" s="96"/>
      <c r="K24" s="63">
        <v>0</v>
      </c>
      <c r="L24" s="96"/>
      <c r="M24" s="150">
        <v>-452655</v>
      </c>
      <c r="N24" s="150"/>
      <c r="O24" s="150">
        <v>-20160000</v>
      </c>
      <c r="P24" s="150"/>
      <c r="Q24" s="150">
        <v>-20612655</v>
      </c>
      <c r="R24" s="151"/>
      <c r="S24" s="171">
        <f>SUM(C24:K24,Q24)</f>
        <v>-20612655</v>
      </c>
    </row>
    <row r="25" spans="1:20" ht="17.899999999999999" customHeight="1" x14ac:dyDescent="0.3">
      <c r="A25" s="50" t="s">
        <v>282</v>
      </c>
      <c r="B25" s="6"/>
      <c r="C25" s="87">
        <f>SUM(C24)</f>
        <v>0</v>
      </c>
      <c r="D25" s="97"/>
      <c r="E25" s="87">
        <f>SUM(E24)</f>
        <v>0</v>
      </c>
      <c r="F25" s="97"/>
      <c r="G25" s="87">
        <f>SUM(G24)</f>
        <v>0</v>
      </c>
      <c r="H25" s="97"/>
      <c r="I25" s="170">
        <f>SUM(I23:I24)</f>
        <v>73357357</v>
      </c>
      <c r="J25" s="96"/>
      <c r="K25" s="87">
        <f>SUM(K24)</f>
        <v>0</v>
      </c>
      <c r="L25" s="96"/>
      <c r="M25" s="152">
        <f>SUM(M24)</f>
        <v>-452655</v>
      </c>
      <c r="N25" s="150"/>
      <c r="O25" s="152">
        <f>SUM(O24)</f>
        <v>-20160000</v>
      </c>
      <c r="P25" s="150"/>
      <c r="Q25" s="152">
        <f>SUM(Q24)</f>
        <v>-20612655</v>
      </c>
      <c r="R25" s="151"/>
      <c r="S25" s="149">
        <f>SUM(C25:K25,Q25)</f>
        <v>52744702</v>
      </c>
    </row>
    <row r="26" spans="1:20" ht="17.899999999999999" customHeight="1" thickBot="1" x14ac:dyDescent="0.35">
      <c r="A26" s="7" t="s">
        <v>174</v>
      </c>
      <c r="C26" s="100">
        <f>C15+C25+C20</f>
        <v>1250813635</v>
      </c>
      <c r="D26" s="97"/>
      <c r="E26" s="100">
        <f>E15+E25+E20</f>
        <v>547611260</v>
      </c>
      <c r="F26" s="97"/>
      <c r="G26" s="100">
        <f>G15+G25+G20</f>
        <v>24100000</v>
      </c>
      <c r="H26" s="97"/>
      <c r="I26" s="128">
        <f>I15+I25+I20</f>
        <v>-1028840664</v>
      </c>
      <c r="J26" s="96"/>
      <c r="K26" s="106">
        <f>K15+K25+K20</f>
        <v>0</v>
      </c>
      <c r="L26" s="96"/>
      <c r="M26" s="105">
        <f>M15+M25+M20</f>
        <v>-452655</v>
      </c>
      <c r="N26" s="153"/>
      <c r="O26" s="105">
        <f>O15+O25+O20</f>
        <v>-20160000</v>
      </c>
      <c r="P26" s="153"/>
      <c r="Q26" s="105">
        <f>Q15+Q25+Q20</f>
        <v>-20612655</v>
      </c>
      <c r="R26" s="151"/>
      <c r="S26" s="154">
        <f>S15+S25+S20</f>
        <v>773071576</v>
      </c>
    </row>
    <row r="27" spans="1:20" ht="20.25" customHeight="1" thickTop="1" x14ac:dyDescent="0.3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0" ht="20.25" customHeight="1" x14ac:dyDescent="0.3"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</row>
    <row r="29" spans="1:20" ht="20.25" customHeight="1" x14ac:dyDescent="0.3"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</row>
    <row r="39" spans="1:1" ht="20.25" customHeight="1" x14ac:dyDescent="0.3">
      <c r="A39" s="11" t="s">
        <v>40</v>
      </c>
    </row>
    <row r="61" spans="2:2" ht="20.25" customHeight="1" x14ac:dyDescent="0.3">
      <c r="B61" s="3"/>
    </row>
  </sheetData>
  <mergeCells count="9">
    <mergeCell ref="A1:T1"/>
    <mergeCell ref="A3:T3"/>
    <mergeCell ref="A4:T4"/>
    <mergeCell ref="A2:T2"/>
    <mergeCell ref="M9:O9"/>
    <mergeCell ref="M7:Q7"/>
    <mergeCell ref="G9:I9"/>
    <mergeCell ref="C6:S6"/>
    <mergeCell ref="G8:I8"/>
  </mergeCells>
  <pageMargins left="1" right="0.4" top="1" bottom="0.5" header="0.6" footer="0.3"/>
  <pageSetup paperSize="9" scale="66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5483-1432-4D30-B35D-1115B20B5C65}">
  <dimension ref="A1:N56"/>
  <sheetViews>
    <sheetView topLeftCell="A21" zoomScale="70" zoomScaleNormal="70" zoomScaleSheetLayoutView="100" workbookViewId="0">
      <selection activeCell="A39" sqref="A39"/>
    </sheetView>
  </sheetViews>
  <sheetFormatPr defaultColWidth="9.19921875" defaultRowHeight="20.25" customHeight="1" x14ac:dyDescent="0.3"/>
  <cols>
    <col min="1" max="1" width="99.5" style="40" customWidth="1"/>
    <col min="2" max="2" width="5.796875" style="4" customWidth="1"/>
    <col min="3" max="3" width="13.5" style="36" bestFit="1" customWidth="1"/>
    <col min="4" max="4" width="1.796875" style="36" customWidth="1"/>
    <col min="5" max="5" width="13.19921875" style="36" customWidth="1"/>
    <col min="6" max="6" width="1.796875" style="36" customWidth="1"/>
    <col min="7" max="7" width="14.19921875" style="36" customWidth="1"/>
    <col min="8" max="8" width="1.796875" style="36" customWidth="1"/>
    <col min="9" max="9" width="14.19921875" style="36" customWidth="1"/>
    <col min="10" max="10" width="1.796875" style="36" customWidth="1"/>
    <col min="11" max="11" width="16.5" style="36" customWidth="1"/>
    <col min="12" max="12" width="1.796875" style="36" customWidth="1"/>
    <col min="13" max="13" width="12.5" style="36" customWidth="1"/>
    <col min="14" max="14" width="1.19921875" style="36" customWidth="1"/>
    <col min="15" max="16384" width="9.19921875" style="36"/>
  </cols>
  <sheetData>
    <row r="1" spans="1:14" ht="20.25" customHeigh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20.25" customHeight="1" x14ac:dyDescent="0.3">
      <c r="A2" s="177" t="s">
        <v>175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20.25" customHeight="1" x14ac:dyDescent="0.3">
      <c r="A3" s="176" t="s">
        <v>176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20.25" customHeight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5"/>
    </row>
    <row r="5" spans="1:14" ht="7.35" customHeight="1" x14ac:dyDescent="0.3">
      <c r="A5" s="10"/>
      <c r="B5" s="3"/>
    </row>
    <row r="6" spans="1:14" ht="17.899999999999999" customHeight="1" x14ac:dyDescent="0.3">
      <c r="A6" s="37"/>
      <c r="C6" s="179" t="s">
        <v>189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14" s="7" customFormat="1" ht="17.899999999999999" customHeight="1" x14ac:dyDescent="0.3">
      <c r="A7" s="39"/>
      <c r="B7" s="6"/>
      <c r="C7" s="3"/>
      <c r="D7" s="3"/>
      <c r="E7" s="3"/>
      <c r="F7" s="3"/>
      <c r="G7" s="184" t="s">
        <v>129</v>
      </c>
      <c r="H7" s="184"/>
      <c r="I7" s="184"/>
      <c r="J7" s="3"/>
      <c r="K7" s="3"/>
      <c r="L7" s="3"/>
    </row>
    <row r="8" spans="1:14" s="7" customFormat="1" ht="17.899999999999999" customHeight="1" x14ac:dyDescent="0.3">
      <c r="A8" s="39"/>
      <c r="B8" s="6"/>
      <c r="C8" s="3"/>
      <c r="D8" s="3"/>
      <c r="E8" s="3"/>
      <c r="F8" s="3"/>
      <c r="G8" s="183" t="s">
        <v>130</v>
      </c>
      <c r="H8" s="183"/>
      <c r="I8" s="183"/>
      <c r="J8" s="3"/>
      <c r="K8" s="3"/>
      <c r="L8" s="3"/>
    </row>
    <row r="9" spans="1:14" s="7" customFormat="1" ht="17.899999999999999" customHeight="1" x14ac:dyDescent="0.3">
      <c r="A9" s="39"/>
      <c r="B9" s="6"/>
      <c r="C9" s="3"/>
      <c r="D9" s="3"/>
      <c r="E9" s="3" t="s">
        <v>133</v>
      </c>
      <c r="F9" s="3"/>
      <c r="G9" s="3"/>
      <c r="H9" s="3"/>
      <c r="I9" s="3"/>
      <c r="J9" s="3"/>
      <c r="K9" s="3" t="s">
        <v>177</v>
      </c>
      <c r="L9" s="3"/>
    </row>
    <row r="10" spans="1:14" s="7" customFormat="1" ht="17.899999999999999" customHeight="1" x14ac:dyDescent="0.3">
      <c r="A10" s="39"/>
      <c r="B10" s="6"/>
      <c r="C10" s="3" t="s">
        <v>138</v>
      </c>
      <c r="D10" s="3"/>
      <c r="E10" s="3" t="s">
        <v>139</v>
      </c>
      <c r="F10" s="3"/>
      <c r="G10" s="3"/>
      <c r="H10" s="3"/>
      <c r="I10" s="3"/>
      <c r="J10" s="3"/>
      <c r="K10" s="3" t="s">
        <v>179</v>
      </c>
      <c r="L10" s="3"/>
      <c r="M10" s="3" t="s">
        <v>132</v>
      </c>
    </row>
    <row r="11" spans="1:14" s="7" customFormat="1" ht="17.899999999999999" customHeight="1" x14ac:dyDescent="0.3">
      <c r="A11" s="39"/>
      <c r="B11" s="6"/>
      <c r="C11" s="3" t="s">
        <v>144</v>
      </c>
      <c r="D11" s="3"/>
      <c r="E11" s="3" t="s">
        <v>145</v>
      </c>
      <c r="F11" s="3"/>
      <c r="G11" s="3" t="s">
        <v>79</v>
      </c>
      <c r="H11" s="3"/>
      <c r="I11" s="21" t="s">
        <v>147</v>
      </c>
      <c r="J11" s="3"/>
      <c r="K11" s="3" t="s">
        <v>180</v>
      </c>
      <c r="L11" s="3"/>
      <c r="M11" s="7" t="s">
        <v>153</v>
      </c>
    </row>
    <row r="12" spans="1:14" s="7" customFormat="1" ht="17.899999999999999" customHeight="1" x14ac:dyDescent="0.3">
      <c r="A12" s="39"/>
      <c r="B12" s="6"/>
      <c r="C12" s="62" t="s">
        <v>154</v>
      </c>
      <c r="D12" s="3"/>
      <c r="E12" s="62" t="s">
        <v>155</v>
      </c>
      <c r="F12" s="3"/>
      <c r="G12" s="62" t="s">
        <v>80</v>
      </c>
      <c r="H12" s="3"/>
      <c r="I12" s="61" t="s">
        <v>157</v>
      </c>
      <c r="J12" s="3"/>
      <c r="K12" s="62" t="s">
        <v>83</v>
      </c>
      <c r="L12" s="49"/>
      <c r="M12" s="62" t="s">
        <v>160</v>
      </c>
    </row>
    <row r="13" spans="1:14" s="7" customFormat="1" ht="17.899999999999999" customHeight="1" x14ac:dyDescent="0.3">
      <c r="A13" s="58"/>
      <c r="B13" s="6"/>
      <c r="C13" s="3"/>
      <c r="D13" s="3"/>
      <c r="E13" s="3"/>
      <c r="F13" s="3"/>
      <c r="G13" s="3"/>
      <c r="H13" s="3"/>
      <c r="I13" s="3"/>
      <c r="J13" s="3"/>
      <c r="K13" s="3"/>
      <c r="L13" s="49"/>
      <c r="M13" s="3"/>
    </row>
    <row r="14" spans="1:14" ht="17.899999999999999" customHeight="1" x14ac:dyDescent="0.3">
      <c r="A14" s="1" t="s">
        <v>182</v>
      </c>
      <c r="C14" s="5">
        <v>1124417300</v>
      </c>
      <c r="D14" s="102"/>
      <c r="E14" s="5">
        <v>547611260</v>
      </c>
      <c r="F14" s="102"/>
      <c r="G14" s="5">
        <v>24100000</v>
      </c>
      <c r="H14" s="102"/>
      <c r="I14" s="5">
        <v>-1232765982</v>
      </c>
      <c r="J14" s="5"/>
      <c r="K14" s="5">
        <v>-70000000</v>
      </c>
      <c r="L14" s="102"/>
      <c r="M14" s="5">
        <f>SUM(C14:L14)</f>
        <v>393362578</v>
      </c>
    </row>
    <row r="15" spans="1:14" ht="17.899999999999999" customHeight="1" x14ac:dyDescent="0.3">
      <c r="A15" s="1" t="s">
        <v>192</v>
      </c>
      <c r="B15" s="6"/>
      <c r="C15" s="103"/>
      <c r="D15" s="48"/>
      <c r="E15" s="103"/>
      <c r="F15" s="48"/>
      <c r="G15" s="103"/>
      <c r="H15" s="48"/>
      <c r="I15" s="103"/>
      <c r="J15" s="103"/>
      <c r="K15" s="103"/>
      <c r="L15" s="103"/>
      <c r="M15" s="5"/>
    </row>
    <row r="16" spans="1:14" ht="17.899999999999999" customHeight="1" x14ac:dyDescent="0.3">
      <c r="A16" s="1" t="s">
        <v>193</v>
      </c>
      <c r="B16" s="6"/>
      <c r="C16" s="103"/>
      <c r="D16" s="48"/>
      <c r="E16" s="103"/>
      <c r="F16" s="48"/>
      <c r="G16" s="103"/>
      <c r="H16" s="48"/>
      <c r="I16" s="103"/>
      <c r="J16" s="103"/>
      <c r="K16" s="103"/>
      <c r="L16" s="103"/>
      <c r="M16" s="5"/>
    </row>
    <row r="17" spans="1:13" ht="17.899999999999999" customHeight="1" x14ac:dyDescent="0.3">
      <c r="A17" s="88" t="s">
        <v>199</v>
      </c>
      <c r="C17" s="63">
        <v>0</v>
      </c>
      <c r="D17" s="48"/>
      <c r="E17" s="63">
        <v>0</v>
      </c>
      <c r="F17" s="48"/>
      <c r="G17" s="63">
        <v>0</v>
      </c>
      <c r="H17" s="48"/>
      <c r="I17" s="63">
        <v>0</v>
      </c>
      <c r="J17" s="103"/>
      <c r="K17" s="103">
        <v>70000000</v>
      </c>
      <c r="L17" s="103"/>
      <c r="M17" s="5">
        <f t="shared" ref="M17:M18" si="0">SUM(C17:L17)</f>
        <v>70000000</v>
      </c>
    </row>
    <row r="18" spans="1:13" ht="17.899999999999999" customHeight="1" x14ac:dyDescent="0.3">
      <c r="A18" s="88" t="s">
        <v>200</v>
      </c>
      <c r="C18" s="63">
        <v>0</v>
      </c>
      <c r="D18" s="103"/>
      <c r="E18" s="63">
        <v>0</v>
      </c>
      <c r="F18" s="103"/>
      <c r="G18" s="63">
        <v>0</v>
      </c>
      <c r="H18" s="103"/>
      <c r="I18" s="63">
        <v>0</v>
      </c>
      <c r="J18" s="103"/>
      <c r="K18" s="103">
        <v>-39914450</v>
      </c>
      <c r="L18" s="103"/>
      <c r="M18" s="5">
        <f t="shared" si="0"/>
        <v>-39914450</v>
      </c>
    </row>
    <row r="19" spans="1:13" ht="17.899999999999999" customHeight="1" x14ac:dyDescent="0.3">
      <c r="A19" s="1" t="s">
        <v>201</v>
      </c>
      <c r="B19" s="6"/>
      <c r="C19" s="87">
        <f>SUM(C17:C18)</f>
        <v>0</v>
      </c>
      <c r="D19" s="103"/>
      <c r="E19" s="87">
        <f>SUM(E17:E18)</f>
        <v>0</v>
      </c>
      <c r="F19" s="103"/>
      <c r="G19" s="87">
        <f>SUM(G17:G18)</f>
        <v>0</v>
      </c>
      <c r="H19" s="48"/>
      <c r="I19" s="87">
        <f>SUM(I17:I18)</f>
        <v>0</v>
      </c>
      <c r="J19" s="103"/>
      <c r="K19" s="104">
        <f>SUM(K17:K18)</f>
        <v>30085550</v>
      </c>
      <c r="L19" s="48"/>
      <c r="M19" s="104">
        <f>SUM(M17:M18)</f>
        <v>30085550</v>
      </c>
    </row>
    <row r="20" spans="1:13" ht="17.899999999999999" customHeight="1" x14ac:dyDescent="0.3">
      <c r="A20" s="49"/>
      <c r="B20" s="6"/>
      <c r="C20" s="103"/>
      <c r="D20" s="103"/>
      <c r="E20" s="103"/>
      <c r="F20" s="48"/>
      <c r="G20" s="103"/>
      <c r="H20" s="48"/>
      <c r="I20" s="103"/>
      <c r="J20" s="103"/>
      <c r="K20" s="103"/>
      <c r="L20" s="103"/>
      <c r="M20" s="103"/>
    </row>
    <row r="21" spans="1:13" ht="17.899999999999999" customHeight="1" x14ac:dyDescent="0.3">
      <c r="A21" s="50" t="s">
        <v>196</v>
      </c>
      <c r="B21" s="6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ht="17.899999999999999" customHeight="1" x14ac:dyDescent="0.3">
      <c r="A22" s="86" t="s">
        <v>197</v>
      </c>
      <c r="B22" s="6"/>
      <c r="C22" s="63">
        <v>0</v>
      </c>
      <c r="D22" s="48"/>
      <c r="E22" s="63">
        <v>0</v>
      </c>
      <c r="F22" s="48"/>
      <c r="G22" s="63">
        <v>0</v>
      </c>
      <c r="H22" s="48"/>
      <c r="I22" s="47">
        <v>170482411</v>
      </c>
      <c r="J22" s="103"/>
      <c r="K22" s="63">
        <v>0</v>
      </c>
      <c r="L22" s="103"/>
      <c r="M22" s="47">
        <f>SUM(C22:L22)</f>
        <v>170482411</v>
      </c>
    </row>
    <row r="23" spans="1:13" ht="17.899999999999999" customHeight="1" x14ac:dyDescent="0.3">
      <c r="A23" s="50" t="s">
        <v>198</v>
      </c>
      <c r="B23" s="6"/>
      <c r="C23" s="87">
        <f>SUM(C22)</f>
        <v>0</v>
      </c>
      <c r="D23" s="48"/>
      <c r="E23" s="87">
        <f>SUM(E22)</f>
        <v>0</v>
      </c>
      <c r="F23" s="48"/>
      <c r="G23" s="87">
        <f>SUM(G22)</f>
        <v>0</v>
      </c>
      <c r="H23" s="48"/>
      <c r="I23" s="104">
        <f>SUM(I22)</f>
        <v>170482411</v>
      </c>
      <c r="J23" s="103"/>
      <c r="K23" s="87">
        <f>SUM(K22)</f>
        <v>0</v>
      </c>
      <c r="L23" s="103"/>
      <c r="M23" s="104">
        <f>SUM(C23:L23)</f>
        <v>170482411</v>
      </c>
    </row>
    <row r="24" spans="1:13" ht="17.899999999999999" customHeight="1" thickBot="1" x14ac:dyDescent="0.35">
      <c r="A24" s="7" t="s">
        <v>202</v>
      </c>
      <c r="C24" s="105">
        <f>C14+C19+C23</f>
        <v>1124417300</v>
      </c>
      <c r="D24" s="48"/>
      <c r="E24" s="105">
        <f>E14+E19+E23</f>
        <v>547611260</v>
      </c>
      <c r="F24" s="48"/>
      <c r="G24" s="105">
        <f>G14+G19+G23</f>
        <v>24100000</v>
      </c>
      <c r="H24" s="48"/>
      <c r="I24" s="105">
        <f>I14+I19+I23</f>
        <v>-1062283571</v>
      </c>
      <c r="J24" s="103"/>
      <c r="K24" s="105">
        <f>K14+K19+K23</f>
        <v>-39914450</v>
      </c>
      <c r="L24" s="103"/>
      <c r="M24" s="105">
        <f>M14+M19+M23</f>
        <v>593930539</v>
      </c>
    </row>
    <row r="25" spans="1:13" ht="20.25" customHeight="1" thickTop="1" x14ac:dyDescent="0.3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20.25" customHeight="1" x14ac:dyDescent="0.3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39" spans="1:1" ht="20.25" customHeight="1" x14ac:dyDescent="0.3">
      <c r="A39" s="11" t="s">
        <v>40</v>
      </c>
    </row>
    <row r="56" spans="2:2" ht="20.25" customHeight="1" x14ac:dyDescent="0.3">
      <c r="B56" s="3"/>
    </row>
  </sheetData>
  <mergeCells count="7">
    <mergeCell ref="G8:I8"/>
    <mergeCell ref="G7:I7"/>
    <mergeCell ref="A1:N1"/>
    <mergeCell ref="A2:N2"/>
    <mergeCell ref="A3:N3"/>
    <mergeCell ref="C6:M6"/>
    <mergeCell ref="A4:M4"/>
  </mergeCells>
  <pageMargins left="1" right="0.4" top="1" bottom="0.5" header="0.6" footer="0.3"/>
  <pageSetup paperSize="9" scale="67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5"/>
  <sheetViews>
    <sheetView topLeftCell="A31" zoomScale="79" zoomScaleNormal="79" zoomScaleSheetLayoutView="70" workbookViewId="0">
      <selection activeCell="A49" sqref="A49"/>
    </sheetView>
  </sheetViews>
  <sheetFormatPr defaultColWidth="9.19921875" defaultRowHeight="18.3" customHeight="1" x14ac:dyDescent="0.3"/>
  <cols>
    <col min="1" max="1" width="59.19921875" style="40" customWidth="1"/>
    <col min="2" max="2" width="7.5" style="36" customWidth="1"/>
    <col min="3" max="3" width="12.5" style="36" customWidth="1"/>
    <col min="4" max="4" width="1.5" style="36" customWidth="1"/>
    <col min="5" max="5" width="12.5" style="36" customWidth="1"/>
    <col min="6" max="6" width="1.5" style="36" customWidth="1"/>
    <col min="7" max="7" width="12.5" style="36" customWidth="1"/>
    <col min="8" max="8" width="1.5" style="36" customWidth="1"/>
    <col min="9" max="9" width="12.5" style="36" customWidth="1"/>
    <col min="10" max="10" width="0.796875" style="36" customWidth="1"/>
    <col min="11" max="16384" width="9.19921875" style="36"/>
  </cols>
  <sheetData>
    <row r="1" spans="1:9" ht="18.3" customHeigh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</row>
    <row r="2" spans="1:9" ht="18.3" customHeight="1" x14ac:dyDescent="0.3">
      <c r="A2" s="176" t="s">
        <v>203</v>
      </c>
      <c r="B2" s="176"/>
      <c r="C2" s="176"/>
      <c r="D2" s="176"/>
      <c r="E2" s="176"/>
      <c r="F2" s="176"/>
      <c r="G2" s="176"/>
      <c r="H2" s="176"/>
      <c r="I2" s="176"/>
    </row>
    <row r="3" spans="1:9" ht="18.3" customHeight="1" x14ac:dyDescent="0.3">
      <c r="A3" s="176" t="s">
        <v>204</v>
      </c>
      <c r="B3" s="176"/>
      <c r="C3" s="176"/>
      <c r="D3" s="176"/>
      <c r="E3" s="176"/>
      <c r="F3" s="176"/>
      <c r="G3" s="176"/>
      <c r="H3" s="176"/>
      <c r="I3" s="176"/>
    </row>
    <row r="4" spans="1:9" ht="18.3" customHeight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</row>
    <row r="5" spans="1:9" ht="6.25" customHeight="1" x14ac:dyDescent="0.3">
      <c r="A5" s="8"/>
      <c r="B5" s="3"/>
      <c r="C5" s="11"/>
      <c r="D5" s="11"/>
      <c r="E5" s="11"/>
      <c r="F5" s="11"/>
      <c r="G5" s="11"/>
      <c r="H5" s="11"/>
      <c r="I5" s="11"/>
    </row>
    <row r="6" spans="1:9" ht="18.3" customHeight="1" x14ac:dyDescent="0.3">
      <c r="A6" s="14"/>
      <c r="B6" s="3" t="s">
        <v>4</v>
      </c>
      <c r="C6" s="185" t="s">
        <v>5</v>
      </c>
      <c r="D6" s="185"/>
      <c r="E6" s="185"/>
      <c r="F6" s="74"/>
      <c r="G6" s="185" t="s">
        <v>6</v>
      </c>
      <c r="H6" s="185"/>
      <c r="I6" s="185"/>
    </row>
    <row r="7" spans="1:9" ht="18.3" customHeight="1" x14ac:dyDescent="0.3">
      <c r="A7" s="14"/>
      <c r="B7" s="11"/>
      <c r="C7" s="185" t="s">
        <v>7</v>
      </c>
      <c r="D7" s="185"/>
      <c r="E7" s="185"/>
      <c r="F7" s="74"/>
      <c r="G7" s="185" t="s">
        <v>7</v>
      </c>
      <c r="H7" s="185"/>
      <c r="I7" s="185"/>
    </row>
    <row r="8" spans="1:9" ht="18.3" customHeight="1" x14ac:dyDescent="0.3">
      <c r="A8" s="14"/>
      <c r="B8" s="13"/>
      <c r="C8" s="21">
        <v>2023</v>
      </c>
      <c r="D8" s="21"/>
      <c r="E8" s="21">
        <v>2022</v>
      </c>
      <c r="F8" s="21"/>
      <c r="G8" s="21">
        <v>2023</v>
      </c>
      <c r="H8" s="21"/>
      <c r="I8" s="21">
        <v>2022</v>
      </c>
    </row>
    <row r="9" spans="1:9" ht="18.3" customHeight="1" x14ac:dyDescent="0.3">
      <c r="A9" s="8" t="s">
        <v>205</v>
      </c>
      <c r="B9" s="13"/>
      <c r="C9" s="67"/>
      <c r="D9" s="67"/>
      <c r="E9" s="67"/>
      <c r="F9" s="67"/>
      <c r="G9" s="67"/>
      <c r="H9" s="67"/>
      <c r="I9" s="67"/>
    </row>
    <row r="10" spans="1:9" ht="18.3" customHeight="1" x14ac:dyDescent="0.3">
      <c r="A10" s="17" t="s">
        <v>277</v>
      </c>
      <c r="B10" s="13"/>
      <c r="C10" s="19">
        <v>-41026424</v>
      </c>
      <c r="D10" s="19"/>
      <c r="E10" s="19">
        <v>-71997133</v>
      </c>
      <c r="F10" s="19"/>
      <c r="G10" s="19">
        <v>73357356.910000011</v>
      </c>
      <c r="H10" s="19"/>
      <c r="I10" s="19">
        <v>170482411</v>
      </c>
    </row>
    <row r="11" spans="1:9" ht="18.3" customHeight="1" x14ac:dyDescent="0.3">
      <c r="A11" s="17" t="s">
        <v>206</v>
      </c>
      <c r="B11" s="13"/>
      <c r="C11" s="19"/>
      <c r="D11" s="19"/>
      <c r="E11" s="19"/>
      <c r="F11" s="19"/>
      <c r="G11" s="19"/>
      <c r="H11" s="19"/>
      <c r="I11" s="19"/>
    </row>
    <row r="12" spans="1:9" ht="18.3" customHeight="1" x14ac:dyDescent="0.3">
      <c r="A12" s="84" t="s">
        <v>207</v>
      </c>
      <c r="B12" s="13"/>
      <c r="C12" s="19">
        <v>-14691131</v>
      </c>
      <c r="D12" s="19"/>
      <c r="E12" s="24">
        <v>107246</v>
      </c>
      <c r="F12" s="19"/>
      <c r="G12" s="68">
        <v>0</v>
      </c>
      <c r="H12" s="19"/>
      <c r="I12" s="68">
        <v>0</v>
      </c>
    </row>
    <row r="13" spans="1:9" ht="18.3" customHeight="1" x14ac:dyDescent="0.3">
      <c r="A13" s="84" t="s">
        <v>105</v>
      </c>
      <c r="B13" s="13"/>
      <c r="C13" s="24">
        <v>6874554</v>
      </c>
      <c r="D13" s="19"/>
      <c r="E13" s="24">
        <v>8892805</v>
      </c>
      <c r="F13" s="19"/>
      <c r="G13" s="24">
        <v>1190222</v>
      </c>
      <c r="H13" s="19"/>
      <c r="I13" s="24">
        <v>2369566</v>
      </c>
    </row>
    <row r="14" spans="1:9" ht="18.3" customHeight="1" x14ac:dyDescent="0.3">
      <c r="A14" s="84" t="s">
        <v>208</v>
      </c>
      <c r="B14" s="13"/>
      <c r="C14" s="24">
        <v>152867560</v>
      </c>
      <c r="D14" s="19"/>
      <c r="E14" s="24">
        <v>16875251</v>
      </c>
      <c r="F14" s="19"/>
      <c r="G14" s="24">
        <v>2308787</v>
      </c>
      <c r="H14" s="19"/>
      <c r="I14" s="24">
        <v>9760111</v>
      </c>
    </row>
    <row r="15" spans="1:9" ht="18.3" customHeight="1" x14ac:dyDescent="0.3">
      <c r="A15" s="84" t="s">
        <v>209</v>
      </c>
      <c r="B15" s="13"/>
      <c r="C15" s="24">
        <v>4994388</v>
      </c>
      <c r="D15" s="19"/>
      <c r="E15" s="24">
        <v>7486118</v>
      </c>
      <c r="F15" s="19"/>
      <c r="G15" s="24">
        <v>123789</v>
      </c>
      <c r="H15" s="19"/>
      <c r="I15" s="24">
        <v>402957</v>
      </c>
    </row>
    <row r="16" spans="1:9" ht="18.3" customHeight="1" x14ac:dyDescent="0.3">
      <c r="A16" s="84" t="s">
        <v>210</v>
      </c>
      <c r="B16" s="13"/>
      <c r="C16" s="68">
        <v>0</v>
      </c>
      <c r="D16" s="19"/>
      <c r="E16" s="24">
        <v>14961208</v>
      </c>
      <c r="F16" s="19"/>
      <c r="G16" s="68">
        <v>0</v>
      </c>
      <c r="H16" s="19"/>
      <c r="I16" s="68">
        <v>0</v>
      </c>
    </row>
    <row r="17" spans="1:9" ht="18.3" customHeight="1" x14ac:dyDescent="0.3">
      <c r="A17" s="84" t="s">
        <v>211</v>
      </c>
      <c r="B17" s="13"/>
      <c r="C17" s="24">
        <v>4965077</v>
      </c>
      <c r="D17" s="19"/>
      <c r="E17" s="24">
        <v>4931108</v>
      </c>
      <c r="F17" s="19"/>
      <c r="G17" s="24">
        <v>727814</v>
      </c>
      <c r="H17" s="19"/>
      <c r="I17" s="24">
        <v>441212</v>
      </c>
    </row>
    <row r="18" spans="1:9" ht="18.3" customHeight="1" x14ac:dyDescent="0.3">
      <c r="A18" s="84" t="s">
        <v>212</v>
      </c>
      <c r="B18" s="13"/>
      <c r="C18" s="68">
        <v>0</v>
      </c>
      <c r="D18" s="19"/>
      <c r="E18" s="24">
        <v>-627216</v>
      </c>
      <c r="F18" s="19"/>
      <c r="G18" s="68">
        <v>0</v>
      </c>
      <c r="H18" s="19"/>
      <c r="I18" s="24">
        <v>-627216</v>
      </c>
    </row>
    <row r="19" spans="1:9" ht="18.3" customHeight="1" x14ac:dyDescent="0.3">
      <c r="A19" s="84" t="s">
        <v>276</v>
      </c>
      <c r="B19" s="13"/>
      <c r="C19" s="24">
        <v>-95871782</v>
      </c>
      <c r="D19" s="19"/>
      <c r="E19" s="24">
        <v>-82221932</v>
      </c>
      <c r="F19" s="19"/>
      <c r="G19" s="69">
        <v>-129366240</v>
      </c>
      <c r="H19" s="19"/>
      <c r="I19" s="24">
        <v>-261528315</v>
      </c>
    </row>
    <row r="20" spans="1:9" ht="18.3" customHeight="1" x14ac:dyDescent="0.3">
      <c r="A20" s="84" t="s">
        <v>213</v>
      </c>
      <c r="B20" s="13"/>
      <c r="C20" s="24">
        <v>9236006</v>
      </c>
      <c r="D20" s="19"/>
      <c r="E20" s="24">
        <v>8431946</v>
      </c>
      <c r="F20" s="19"/>
      <c r="G20" s="24">
        <v>7509460</v>
      </c>
      <c r="H20" s="19"/>
      <c r="I20" s="24">
        <v>-51298247</v>
      </c>
    </row>
    <row r="21" spans="1:9" ht="18.3" customHeight="1" x14ac:dyDescent="0.3">
      <c r="A21" s="84" t="s">
        <v>214</v>
      </c>
      <c r="B21" s="13"/>
      <c r="C21" s="24">
        <v>21191372</v>
      </c>
      <c r="D21" s="19"/>
      <c r="E21" s="24">
        <v>10500000</v>
      </c>
      <c r="F21" s="19"/>
      <c r="G21" s="24">
        <v>23519921</v>
      </c>
      <c r="H21" s="19"/>
      <c r="I21" s="24">
        <v>90219805</v>
      </c>
    </row>
    <row r="22" spans="1:9" ht="18.3" customHeight="1" x14ac:dyDescent="0.3">
      <c r="A22" s="84" t="s">
        <v>215</v>
      </c>
      <c r="B22" s="13"/>
      <c r="C22" s="156">
        <v>0</v>
      </c>
      <c r="D22" s="19"/>
      <c r="E22" s="24">
        <v>2709955</v>
      </c>
      <c r="F22" s="19"/>
      <c r="G22" s="68">
        <v>0</v>
      </c>
      <c r="H22" s="19"/>
      <c r="I22" s="133">
        <v>0</v>
      </c>
    </row>
    <row r="23" spans="1:9" ht="18.3" customHeight="1" x14ac:dyDescent="0.3">
      <c r="A23" s="84" t="s">
        <v>283</v>
      </c>
      <c r="B23" s="13"/>
      <c r="C23" s="24">
        <v>7440595</v>
      </c>
      <c r="D23" s="19"/>
      <c r="E23" s="24">
        <v>-14826</v>
      </c>
      <c r="F23" s="19"/>
      <c r="G23" s="68">
        <v>0</v>
      </c>
      <c r="H23" s="19"/>
      <c r="I23" s="24">
        <v>-1775</v>
      </c>
    </row>
    <row r="24" spans="1:9" ht="18.3" customHeight="1" x14ac:dyDescent="0.3">
      <c r="A24" s="84" t="s">
        <v>216</v>
      </c>
      <c r="B24" s="13"/>
      <c r="C24" s="156">
        <v>0</v>
      </c>
      <c r="D24" s="19"/>
      <c r="E24" s="24">
        <v>55724</v>
      </c>
      <c r="F24" s="19"/>
      <c r="G24" s="68">
        <v>0</v>
      </c>
      <c r="H24" s="19"/>
      <c r="I24" s="24">
        <v>48019</v>
      </c>
    </row>
    <row r="25" spans="1:9" ht="18.3" customHeight="1" x14ac:dyDescent="0.3">
      <c r="A25" s="84" t="s">
        <v>217</v>
      </c>
      <c r="B25" s="13"/>
      <c r="C25" s="156">
        <v>0</v>
      </c>
      <c r="D25" s="19"/>
      <c r="E25" s="24">
        <v>31824</v>
      </c>
      <c r="F25" s="19"/>
      <c r="G25" s="68">
        <v>0</v>
      </c>
      <c r="H25" s="19"/>
      <c r="I25" s="24">
        <v>31824</v>
      </c>
    </row>
    <row r="26" spans="1:9" ht="18" customHeight="1" x14ac:dyDescent="0.3">
      <c r="A26" s="84" t="s">
        <v>218</v>
      </c>
      <c r="B26" s="13"/>
      <c r="C26" s="156">
        <v>0</v>
      </c>
      <c r="D26" s="19"/>
      <c r="E26" s="24">
        <v>2397289</v>
      </c>
      <c r="F26" s="19"/>
      <c r="G26" s="68">
        <v>0</v>
      </c>
      <c r="H26" s="19"/>
      <c r="I26" s="24">
        <v>2397289</v>
      </c>
    </row>
    <row r="27" spans="1:9" ht="18.3" customHeight="1" x14ac:dyDescent="0.3">
      <c r="A27" s="84" t="s">
        <v>219</v>
      </c>
      <c r="B27" s="13"/>
      <c r="C27" s="156">
        <v>0</v>
      </c>
      <c r="D27" s="19"/>
      <c r="E27" s="24">
        <v>10558</v>
      </c>
      <c r="F27" s="19"/>
      <c r="G27" s="68">
        <v>0</v>
      </c>
      <c r="H27" s="19"/>
      <c r="I27" s="24">
        <v>10550</v>
      </c>
    </row>
    <row r="28" spans="1:9" ht="18.3" customHeight="1" x14ac:dyDescent="0.3">
      <c r="A28" s="84" t="s">
        <v>220</v>
      </c>
      <c r="B28" s="13"/>
      <c r="C28" s="24">
        <v>-85421</v>
      </c>
      <c r="D28" s="19"/>
      <c r="E28" s="68">
        <v>0</v>
      </c>
      <c r="F28" s="19"/>
      <c r="G28" s="134">
        <v>-84921</v>
      </c>
      <c r="H28" s="19"/>
      <c r="I28" s="68">
        <v>0</v>
      </c>
    </row>
    <row r="29" spans="1:9" ht="18.3" customHeight="1" x14ac:dyDescent="0.3">
      <c r="A29" s="84" t="s">
        <v>96</v>
      </c>
      <c r="B29" s="13"/>
      <c r="C29" s="46">
        <v>-1686917</v>
      </c>
      <c r="D29" s="19"/>
      <c r="E29" s="46">
        <v>-378235</v>
      </c>
      <c r="F29" s="19"/>
      <c r="G29" s="46">
        <v>-4115073</v>
      </c>
      <c r="H29" s="19"/>
      <c r="I29" s="46">
        <v>-2181508</v>
      </c>
    </row>
    <row r="30" spans="1:9" ht="18.3" customHeight="1" x14ac:dyDescent="0.3">
      <c r="A30" s="70"/>
      <c r="B30" s="13"/>
      <c r="C30" s="19">
        <f>SUM(C10:C29)</f>
        <v>54207877</v>
      </c>
      <c r="D30" s="19"/>
      <c r="E30" s="19">
        <f>SUM(E10:E29)</f>
        <v>-77848310</v>
      </c>
      <c r="F30" s="19"/>
      <c r="G30" s="19">
        <f>SUM(G10:G29)</f>
        <v>-24828884.089999989</v>
      </c>
      <c r="H30" s="19"/>
      <c r="I30" s="19">
        <f>SUM(I10:I29)</f>
        <v>-39473317</v>
      </c>
    </row>
    <row r="31" spans="1:9" ht="18.3" customHeight="1" x14ac:dyDescent="0.3">
      <c r="A31" s="17" t="s">
        <v>221</v>
      </c>
      <c r="B31" s="13"/>
      <c r="C31" s="19"/>
      <c r="D31" s="19"/>
      <c r="E31" s="19"/>
      <c r="F31" s="19"/>
      <c r="G31" s="19"/>
      <c r="H31" s="19"/>
      <c r="I31" s="19"/>
    </row>
    <row r="32" spans="1:9" ht="18.3" customHeight="1" x14ac:dyDescent="0.3">
      <c r="A32" s="17" t="s">
        <v>222</v>
      </c>
      <c r="B32" s="13"/>
      <c r="C32" s="19"/>
      <c r="D32" s="19"/>
      <c r="E32" s="19"/>
      <c r="F32" s="19"/>
      <c r="G32" s="19"/>
      <c r="H32" s="19"/>
      <c r="I32" s="19"/>
    </row>
    <row r="33" spans="1:9" ht="18.3" customHeight="1" x14ac:dyDescent="0.3">
      <c r="A33" s="84" t="s">
        <v>11</v>
      </c>
      <c r="B33" s="13"/>
      <c r="C33" s="24">
        <v>-25475632</v>
      </c>
      <c r="D33" s="29"/>
      <c r="E33" s="24">
        <v>45713175</v>
      </c>
      <c r="F33" s="29"/>
      <c r="G33" s="24">
        <v>681150</v>
      </c>
      <c r="H33" s="29"/>
      <c r="I33" s="24">
        <v>111791195</v>
      </c>
    </row>
    <row r="34" spans="1:9" ht="18.3" customHeight="1" x14ac:dyDescent="0.3">
      <c r="A34" s="84" t="s">
        <v>13</v>
      </c>
      <c r="B34" s="13"/>
      <c r="C34" s="24">
        <v>-2087894</v>
      </c>
      <c r="D34" s="29"/>
      <c r="E34" s="24">
        <v>27567460</v>
      </c>
      <c r="F34" s="29"/>
      <c r="G34" s="24">
        <v>187682</v>
      </c>
      <c r="H34" s="29"/>
      <c r="I34" s="24">
        <v>26442864</v>
      </c>
    </row>
    <row r="35" spans="1:9" ht="18.3" customHeight="1" x14ac:dyDescent="0.3">
      <c r="A35" s="84" t="s">
        <v>14</v>
      </c>
      <c r="B35" s="13"/>
      <c r="C35" s="24">
        <v>1994656</v>
      </c>
      <c r="D35" s="29"/>
      <c r="E35" s="68">
        <v>0</v>
      </c>
      <c r="F35" s="29"/>
      <c r="G35" s="68">
        <v>0</v>
      </c>
      <c r="H35" s="29"/>
      <c r="I35" s="68">
        <v>0</v>
      </c>
    </row>
    <row r="36" spans="1:9" ht="18.3" customHeight="1" x14ac:dyDescent="0.3">
      <c r="A36" s="84" t="s">
        <v>223</v>
      </c>
      <c r="B36" s="13"/>
      <c r="C36" s="24">
        <v>-764817</v>
      </c>
      <c r="D36" s="29"/>
      <c r="E36" s="68">
        <v>0</v>
      </c>
      <c r="F36" s="29"/>
      <c r="G36" s="68">
        <v>0</v>
      </c>
      <c r="H36" s="29"/>
      <c r="I36" s="68">
        <v>0</v>
      </c>
    </row>
    <row r="37" spans="1:9" ht="18.3" customHeight="1" x14ac:dyDescent="0.3">
      <c r="A37" s="84" t="s">
        <v>19</v>
      </c>
      <c r="B37" s="13"/>
      <c r="C37" s="24">
        <v>4276357</v>
      </c>
      <c r="D37" s="29"/>
      <c r="E37" s="24">
        <v>-17659605</v>
      </c>
      <c r="F37" s="29"/>
      <c r="G37" s="68">
        <v>0</v>
      </c>
      <c r="H37" s="29"/>
      <c r="I37" s="68">
        <v>0</v>
      </c>
    </row>
    <row r="38" spans="1:9" ht="18.3" customHeight="1" x14ac:dyDescent="0.3">
      <c r="A38" s="84" t="s">
        <v>23</v>
      </c>
      <c r="B38" s="13"/>
      <c r="C38" s="24">
        <v>2590748</v>
      </c>
      <c r="D38" s="29"/>
      <c r="E38" s="24">
        <v>11050083</v>
      </c>
      <c r="F38" s="29"/>
      <c r="G38" s="24">
        <v>2404802</v>
      </c>
      <c r="H38" s="29"/>
      <c r="I38" s="24">
        <v>1504333</v>
      </c>
    </row>
    <row r="39" spans="1:9" ht="18.3" customHeight="1" x14ac:dyDescent="0.3">
      <c r="A39" s="84" t="s">
        <v>26</v>
      </c>
      <c r="B39" s="13"/>
      <c r="C39" s="24">
        <v>-1623819</v>
      </c>
      <c r="D39" s="29"/>
      <c r="E39" s="68">
        <v>0</v>
      </c>
      <c r="F39" s="29"/>
      <c r="G39" s="68">
        <v>0</v>
      </c>
      <c r="H39" s="29"/>
      <c r="I39" s="68">
        <v>0</v>
      </c>
    </row>
    <row r="40" spans="1:9" ht="18.3" customHeight="1" x14ac:dyDescent="0.3">
      <c r="A40" s="84" t="s">
        <v>37</v>
      </c>
      <c r="B40" s="13"/>
      <c r="C40" s="24">
        <v>-29572382</v>
      </c>
      <c r="D40" s="29"/>
      <c r="E40" s="24">
        <v>965429</v>
      </c>
      <c r="F40" s="29"/>
      <c r="G40" s="24">
        <v>141877</v>
      </c>
      <c r="H40" s="29"/>
      <c r="I40" s="24">
        <v>-292459</v>
      </c>
    </row>
    <row r="41" spans="1:9" ht="18.3" customHeight="1" x14ac:dyDescent="0.3">
      <c r="A41" s="17" t="s">
        <v>224</v>
      </c>
      <c r="B41" s="13"/>
      <c r="C41" s="24"/>
      <c r="D41" s="29"/>
      <c r="E41" s="24"/>
      <c r="F41" s="29"/>
      <c r="G41" s="68"/>
      <c r="H41" s="29"/>
      <c r="I41" s="68"/>
    </row>
    <row r="42" spans="1:9" ht="18.3" customHeight="1" x14ac:dyDescent="0.3">
      <c r="A42" s="84" t="s">
        <v>43</v>
      </c>
      <c r="B42" s="13"/>
      <c r="C42" s="24">
        <v>-38988014</v>
      </c>
      <c r="D42" s="29"/>
      <c r="E42" s="24">
        <v>175582114</v>
      </c>
      <c r="F42" s="29"/>
      <c r="G42" s="24">
        <v>-5875532</v>
      </c>
      <c r="H42" s="29"/>
      <c r="I42" s="24">
        <v>-83689988</v>
      </c>
    </row>
    <row r="43" spans="1:9" ht="18.3" customHeight="1" x14ac:dyDescent="0.3">
      <c r="A43" s="84" t="s">
        <v>45</v>
      </c>
      <c r="B43" s="13"/>
      <c r="C43" s="24">
        <v>43579522</v>
      </c>
      <c r="D43" s="29"/>
      <c r="E43" s="24">
        <v>-5980429</v>
      </c>
      <c r="F43" s="29"/>
      <c r="G43" s="68">
        <v>0</v>
      </c>
      <c r="H43" s="29"/>
      <c r="I43" s="24">
        <v>-6403199</v>
      </c>
    </row>
    <row r="44" spans="1:9" ht="18.3" customHeight="1" x14ac:dyDescent="0.3">
      <c r="A44" s="85" t="s">
        <v>51</v>
      </c>
      <c r="B44" s="13"/>
      <c r="C44" s="24">
        <v>4338557</v>
      </c>
      <c r="D44" s="19"/>
      <c r="E44" s="68">
        <v>0</v>
      </c>
      <c r="F44" s="19"/>
      <c r="G44" s="68">
        <v>0</v>
      </c>
      <c r="H44" s="19"/>
      <c r="I44" s="68">
        <v>0</v>
      </c>
    </row>
    <row r="45" spans="1:9" ht="18.3" customHeight="1" x14ac:dyDescent="0.3">
      <c r="A45" s="85" t="s">
        <v>52</v>
      </c>
      <c r="B45" s="13"/>
      <c r="C45" s="134">
        <v>-129296</v>
      </c>
      <c r="D45" s="19"/>
      <c r="E45" s="19">
        <v>-3747924</v>
      </c>
      <c r="F45" s="19"/>
      <c r="G45" s="19">
        <v>-120639</v>
      </c>
      <c r="H45" s="19"/>
      <c r="I45" s="19">
        <v>-3704648</v>
      </c>
    </row>
    <row r="46" spans="1:9" ht="18.3" customHeight="1" x14ac:dyDescent="0.3">
      <c r="A46" s="84" t="s">
        <v>56</v>
      </c>
      <c r="B46" s="13"/>
      <c r="C46" s="46">
        <v>3371324</v>
      </c>
      <c r="D46" s="19"/>
      <c r="E46" s="46">
        <v>-2239990</v>
      </c>
      <c r="F46" s="19"/>
      <c r="G46" s="46">
        <v>97221</v>
      </c>
      <c r="H46" s="19"/>
      <c r="I46" s="46">
        <v>-2313545</v>
      </c>
    </row>
    <row r="47" spans="1:9" ht="18.3" customHeight="1" x14ac:dyDescent="0.3">
      <c r="A47" s="17" t="s">
        <v>225</v>
      </c>
      <c r="B47" s="13"/>
      <c r="C47" s="19">
        <f>SUM(C30:C46)</f>
        <v>15717187</v>
      </c>
      <c r="D47" s="19"/>
      <c r="E47" s="19">
        <f>SUM(E30:E46)</f>
        <v>153402003</v>
      </c>
      <c r="F47" s="19"/>
      <c r="G47" s="19">
        <f>SUM(G30:G46)</f>
        <v>-27312323.089999989</v>
      </c>
      <c r="H47" s="19"/>
      <c r="I47" s="19">
        <f>SUM(I30:I46)</f>
        <v>3861236</v>
      </c>
    </row>
    <row r="48" spans="1:9" ht="18.3" customHeight="1" x14ac:dyDescent="0.3">
      <c r="A48" s="17" t="s">
        <v>284</v>
      </c>
      <c r="B48" s="13"/>
      <c r="C48" s="19">
        <v>-7722649</v>
      </c>
      <c r="D48" s="19"/>
      <c r="E48" s="19">
        <v>-5856240</v>
      </c>
      <c r="F48" s="19"/>
      <c r="G48" s="19">
        <v>-548346</v>
      </c>
      <c r="H48" s="19"/>
      <c r="I48" s="19">
        <v>-2748347</v>
      </c>
    </row>
    <row r="49" spans="1:9" ht="18.3" customHeight="1" x14ac:dyDescent="0.3">
      <c r="A49" s="17" t="s">
        <v>226</v>
      </c>
      <c r="B49" s="13"/>
      <c r="C49" s="68">
        <v>0</v>
      </c>
      <c r="D49" s="19"/>
      <c r="E49" s="24">
        <v>26831279</v>
      </c>
      <c r="F49" s="19"/>
      <c r="G49" s="68">
        <v>0</v>
      </c>
      <c r="H49" s="19"/>
      <c r="I49" s="24">
        <v>24484213</v>
      </c>
    </row>
    <row r="50" spans="1:9" ht="18.3" customHeight="1" x14ac:dyDescent="0.3">
      <c r="A50" s="17" t="s">
        <v>227</v>
      </c>
      <c r="B50" s="13"/>
      <c r="C50" s="24">
        <v>-12214305</v>
      </c>
      <c r="D50" s="19"/>
      <c r="E50" s="24">
        <v>-1008000</v>
      </c>
      <c r="F50" s="19"/>
      <c r="G50" s="134">
        <v>-540000</v>
      </c>
      <c r="H50" s="19"/>
      <c r="I50" s="68">
        <v>0</v>
      </c>
    </row>
    <row r="51" spans="1:9" ht="18.3" customHeight="1" x14ac:dyDescent="0.3">
      <c r="A51" s="70" t="s">
        <v>228</v>
      </c>
      <c r="B51" s="13"/>
      <c r="C51" s="72">
        <f>SUM(C47:C50)</f>
        <v>-4219767</v>
      </c>
      <c r="D51" s="19"/>
      <c r="E51" s="72">
        <f>SUM(E47:E50)</f>
        <v>173369042</v>
      </c>
      <c r="F51" s="19"/>
      <c r="G51" s="72">
        <f>SUM(G47:G50)</f>
        <v>-28400669.089999989</v>
      </c>
      <c r="H51" s="19"/>
      <c r="I51" s="72">
        <f>SUM(I47:I50)</f>
        <v>25597102</v>
      </c>
    </row>
    <row r="52" spans="1:9" ht="18.3" customHeight="1" x14ac:dyDescent="0.3">
      <c r="A52" s="36"/>
    </row>
    <row r="53" spans="1:9" ht="18.3" customHeight="1" x14ac:dyDescent="0.3">
      <c r="A53" s="177" t="s">
        <v>0</v>
      </c>
      <c r="B53" s="177"/>
      <c r="C53" s="177"/>
      <c r="D53" s="177"/>
      <c r="E53" s="177"/>
      <c r="F53" s="177"/>
      <c r="G53" s="177"/>
      <c r="H53" s="177"/>
      <c r="I53" s="177"/>
    </row>
    <row r="54" spans="1:9" ht="18.3" customHeight="1" x14ac:dyDescent="0.3">
      <c r="A54" s="176" t="s">
        <v>229</v>
      </c>
      <c r="B54" s="176"/>
      <c r="C54" s="176"/>
      <c r="D54" s="176"/>
      <c r="E54" s="176"/>
      <c r="F54" s="176"/>
      <c r="G54" s="176"/>
      <c r="H54" s="176"/>
      <c r="I54" s="176"/>
    </row>
    <row r="55" spans="1:9" ht="18.3" customHeight="1" x14ac:dyDescent="0.3">
      <c r="A55" s="176" t="s">
        <v>230</v>
      </c>
      <c r="B55" s="176"/>
      <c r="C55" s="176"/>
      <c r="D55" s="176"/>
      <c r="E55" s="176"/>
      <c r="F55" s="176"/>
      <c r="G55" s="176"/>
      <c r="H55" s="176"/>
      <c r="I55" s="176"/>
    </row>
    <row r="56" spans="1:9" ht="18.3" customHeight="1" x14ac:dyDescent="0.3">
      <c r="A56" s="178" t="s">
        <v>3</v>
      </c>
      <c r="B56" s="178"/>
      <c r="C56" s="178"/>
      <c r="D56" s="178"/>
      <c r="E56" s="178"/>
      <c r="F56" s="178"/>
      <c r="G56" s="178"/>
      <c r="H56" s="178"/>
      <c r="I56" s="178"/>
    </row>
    <row r="57" spans="1:9" ht="8.9" customHeight="1" x14ac:dyDescent="0.3">
      <c r="A57" s="8"/>
      <c r="B57" s="11"/>
      <c r="C57" s="11"/>
      <c r="D57" s="11"/>
      <c r="E57" s="11"/>
      <c r="F57" s="11"/>
      <c r="G57" s="11"/>
      <c r="H57" s="11"/>
      <c r="I57" s="11"/>
    </row>
    <row r="58" spans="1:9" ht="17.899999999999999" customHeight="1" x14ac:dyDescent="0.3">
      <c r="A58" s="14"/>
      <c r="B58" s="3" t="s">
        <v>4</v>
      </c>
      <c r="C58" s="185" t="s">
        <v>5</v>
      </c>
      <c r="D58" s="185"/>
      <c r="E58" s="185"/>
      <c r="F58" s="74"/>
      <c r="G58" s="185" t="s">
        <v>6</v>
      </c>
      <c r="H58" s="185"/>
      <c r="I58" s="185"/>
    </row>
    <row r="59" spans="1:9" ht="17.899999999999999" customHeight="1" x14ac:dyDescent="0.3">
      <c r="A59" s="14"/>
      <c r="B59" s="3"/>
      <c r="C59" s="185" t="s">
        <v>7</v>
      </c>
      <c r="D59" s="185"/>
      <c r="E59" s="185"/>
      <c r="F59" s="74"/>
      <c r="G59" s="185" t="s">
        <v>7</v>
      </c>
      <c r="H59" s="185"/>
      <c r="I59" s="185"/>
    </row>
    <row r="60" spans="1:9" ht="17.899999999999999" customHeight="1" x14ac:dyDescent="0.3">
      <c r="A60" s="14"/>
      <c r="B60" s="13"/>
      <c r="C60" s="21">
        <v>2023</v>
      </c>
      <c r="D60" s="21"/>
      <c r="E60" s="21">
        <v>2022</v>
      </c>
      <c r="F60" s="21"/>
      <c r="G60" s="21">
        <v>2023</v>
      </c>
      <c r="H60" s="21"/>
      <c r="I60" s="21">
        <v>2022</v>
      </c>
    </row>
    <row r="61" spans="1:9" ht="17.899999999999999" customHeight="1" x14ac:dyDescent="0.3">
      <c r="A61" s="8" t="s">
        <v>231</v>
      </c>
      <c r="B61" s="13"/>
      <c r="C61" s="67"/>
      <c r="D61" s="67"/>
      <c r="E61" s="67"/>
      <c r="F61" s="67"/>
      <c r="G61" s="67"/>
      <c r="H61" s="67"/>
      <c r="I61" s="67"/>
    </row>
    <row r="62" spans="1:9" ht="17.899999999999999" customHeight="1" x14ac:dyDescent="0.3">
      <c r="A62" s="84" t="s">
        <v>232</v>
      </c>
      <c r="B62" s="13"/>
      <c r="C62" s="68">
        <v>0</v>
      </c>
      <c r="D62" s="29"/>
      <c r="E62" s="19">
        <v>-585680</v>
      </c>
      <c r="F62" s="29"/>
      <c r="G62" s="68">
        <v>0</v>
      </c>
      <c r="H62" s="29"/>
      <c r="I62" s="24">
        <v>-3223</v>
      </c>
    </row>
    <row r="63" spans="1:9" ht="17.899999999999999" customHeight="1" x14ac:dyDescent="0.3">
      <c r="A63" s="84" t="s">
        <v>233</v>
      </c>
      <c r="B63" s="13"/>
      <c r="C63" s="135">
        <v>-49350000</v>
      </c>
      <c r="D63" s="29"/>
      <c r="E63" s="68">
        <v>0</v>
      </c>
      <c r="F63" s="29"/>
      <c r="G63" s="134">
        <v>-49350000</v>
      </c>
      <c r="H63" s="29"/>
      <c r="I63" s="68">
        <v>0</v>
      </c>
    </row>
    <row r="64" spans="1:9" ht="17.899999999999999" customHeight="1" x14ac:dyDescent="0.3">
      <c r="A64" s="84" t="s">
        <v>278</v>
      </c>
      <c r="B64" s="13">
        <v>5</v>
      </c>
      <c r="C64" s="135">
        <v>-442192145</v>
      </c>
      <c r="D64" s="29"/>
      <c r="E64" s="24">
        <v>-6613546</v>
      </c>
      <c r="F64" s="29"/>
      <c r="G64" s="134">
        <v>-497120000</v>
      </c>
      <c r="H64" s="29"/>
      <c r="I64" s="68">
        <v>0</v>
      </c>
    </row>
    <row r="65" spans="1:9" ht="17.899999999999999" customHeight="1" x14ac:dyDescent="0.3">
      <c r="A65" s="84" t="s">
        <v>234</v>
      </c>
      <c r="B65" s="13"/>
      <c r="C65" s="68">
        <v>0</v>
      </c>
      <c r="D65" s="29"/>
      <c r="E65" s="68">
        <v>0</v>
      </c>
      <c r="F65" s="29"/>
      <c r="G65" s="68">
        <v>0</v>
      </c>
      <c r="H65" s="29"/>
      <c r="I65" s="134">
        <v>-115000000</v>
      </c>
    </row>
    <row r="66" spans="1:9" ht="17.899999999999999" customHeight="1" x14ac:dyDescent="0.3">
      <c r="A66" s="84" t="s">
        <v>235</v>
      </c>
      <c r="B66" s="13"/>
      <c r="C66" s="134">
        <v>222800782</v>
      </c>
      <c r="D66" s="29"/>
      <c r="E66" s="24">
        <v>254297330</v>
      </c>
      <c r="F66" s="29"/>
      <c r="G66" s="134">
        <v>232565000</v>
      </c>
      <c r="H66" s="29"/>
      <c r="I66" s="24">
        <v>261528315</v>
      </c>
    </row>
    <row r="67" spans="1:9" ht="17.899999999999999" customHeight="1" x14ac:dyDescent="0.3">
      <c r="A67" s="84" t="s">
        <v>236</v>
      </c>
      <c r="B67" s="13"/>
      <c r="C67" s="134">
        <v>-10000000</v>
      </c>
      <c r="D67" s="29"/>
      <c r="E67" s="24">
        <v>-53900000</v>
      </c>
      <c r="F67" s="29"/>
      <c r="G67" s="134">
        <v>-10000000</v>
      </c>
      <c r="H67" s="29"/>
      <c r="I67" s="24">
        <v>-53900000</v>
      </c>
    </row>
    <row r="68" spans="1:9" ht="17.899999999999999" customHeight="1" x14ac:dyDescent="0.3">
      <c r="A68" s="84" t="s">
        <v>237</v>
      </c>
      <c r="B68" s="13"/>
      <c r="C68" s="68">
        <v>0</v>
      </c>
      <c r="D68" s="29"/>
      <c r="E68" s="24">
        <v>63770000</v>
      </c>
      <c r="F68" s="29"/>
      <c r="G68" s="156">
        <v>0</v>
      </c>
      <c r="H68" s="29"/>
      <c r="I68" s="24">
        <v>63770000</v>
      </c>
    </row>
    <row r="69" spans="1:9" ht="17.899999999999999" customHeight="1" x14ac:dyDescent="0.3">
      <c r="A69" s="85" t="s">
        <v>238</v>
      </c>
      <c r="B69" s="13"/>
      <c r="C69" s="68">
        <v>0</v>
      </c>
      <c r="D69" s="29"/>
      <c r="E69" s="24">
        <v>52372536</v>
      </c>
      <c r="F69" s="29"/>
      <c r="G69" s="156">
        <v>0</v>
      </c>
      <c r="H69" s="29"/>
      <c r="I69" s="24">
        <v>52372536</v>
      </c>
    </row>
    <row r="70" spans="1:9" ht="17.899999999999999" customHeight="1" x14ac:dyDescent="0.3">
      <c r="A70" s="85" t="s">
        <v>239</v>
      </c>
      <c r="B70" s="13"/>
      <c r="C70" s="24">
        <v>21754399</v>
      </c>
      <c r="D70" s="29"/>
      <c r="E70" s="24">
        <v>2576358</v>
      </c>
      <c r="F70" s="29"/>
      <c r="G70" s="156">
        <v>0</v>
      </c>
      <c r="H70" s="29"/>
      <c r="I70" s="24">
        <v>102279008</v>
      </c>
    </row>
    <row r="71" spans="1:9" ht="17.899999999999999" customHeight="1" x14ac:dyDescent="0.3">
      <c r="A71" s="84" t="s">
        <v>240</v>
      </c>
      <c r="B71" s="13"/>
      <c r="C71" s="24">
        <v>-64363529</v>
      </c>
      <c r="D71" s="29"/>
      <c r="E71" s="24">
        <v>-4398247</v>
      </c>
      <c r="F71" s="29"/>
      <c r="G71" s="24">
        <v>-404098</v>
      </c>
      <c r="H71" s="29"/>
      <c r="I71" s="24">
        <v>-1997481</v>
      </c>
    </row>
    <row r="72" spans="1:9" ht="17.899999999999999" customHeight="1" x14ac:dyDescent="0.3">
      <c r="A72" s="84" t="s">
        <v>241</v>
      </c>
      <c r="B72" s="13"/>
      <c r="C72" s="68">
        <v>0</v>
      </c>
      <c r="D72" s="29"/>
      <c r="E72" s="68">
        <v>0</v>
      </c>
      <c r="F72" s="29"/>
      <c r="G72" s="156">
        <v>0</v>
      </c>
      <c r="H72" s="29"/>
      <c r="I72" s="24">
        <v>68780195</v>
      </c>
    </row>
    <row r="73" spans="1:9" ht="17.899999999999999" customHeight="1" x14ac:dyDescent="0.3">
      <c r="A73" s="84" t="s">
        <v>242</v>
      </c>
      <c r="B73" s="13"/>
      <c r="C73" s="68">
        <v>0</v>
      </c>
      <c r="D73" s="29"/>
      <c r="E73" s="68">
        <v>0</v>
      </c>
      <c r="F73" s="29"/>
      <c r="G73" s="156">
        <v>0</v>
      </c>
      <c r="H73" s="29"/>
      <c r="I73" s="24">
        <v>-39914450</v>
      </c>
    </row>
    <row r="74" spans="1:9" ht="17.899999999999999" customHeight="1" x14ac:dyDescent="0.3">
      <c r="A74" s="84" t="s">
        <v>243</v>
      </c>
      <c r="B74" s="13"/>
      <c r="C74" s="68">
        <v>0</v>
      </c>
      <c r="D74" s="29"/>
      <c r="E74" s="24">
        <v>28599</v>
      </c>
      <c r="F74" s="29"/>
      <c r="G74" s="156">
        <v>0</v>
      </c>
      <c r="H74" s="29"/>
      <c r="I74" s="24">
        <v>4881557</v>
      </c>
    </row>
    <row r="75" spans="1:9" ht="17.899999999999999" customHeight="1" x14ac:dyDescent="0.3">
      <c r="A75" s="84" t="s">
        <v>244</v>
      </c>
      <c r="B75" s="13"/>
      <c r="C75" s="134">
        <v>-1350103</v>
      </c>
      <c r="D75" s="29"/>
      <c r="E75" s="24">
        <v>-2006855</v>
      </c>
      <c r="F75" s="29"/>
      <c r="G75" s="134">
        <v>-344296</v>
      </c>
      <c r="H75" s="29"/>
      <c r="I75" s="24">
        <v>-341900</v>
      </c>
    </row>
    <row r="76" spans="1:9" ht="17.899999999999999" customHeight="1" x14ac:dyDescent="0.3">
      <c r="A76" s="84" t="s">
        <v>245</v>
      </c>
      <c r="B76" s="13"/>
      <c r="C76" s="68">
        <v>0</v>
      </c>
      <c r="D76" s="29"/>
      <c r="E76" s="68">
        <v>0</v>
      </c>
      <c r="F76" s="29"/>
      <c r="G76" s="134">
        <v>50000000</v>
      </c>
      <c r="H76" s="29"/>
      <c r="I76" s="24">
        <v>81600000</v>
      </c>
    </row>
    <row r="77" spans="1:9" ht="17.899999999999999" customHeight="1" x14ac:dyDescent="0.3">
      <c r="A77" s="84" t="s">
        <v>246</v>
      </c>
      <c r="B77" s="13"/>
      <c r="C77" s="68">
        <v>0</v>
      </c>
      <c r="D77" s="29"/>
      <c r="E77" s="68">
        <v>0</v>
      </c>
      <c r="F77" s="29"/>
      <c r="G77" s="134">
        <v>-100000000</v>
      </c>
      <c r="H77" s="29"/>
      <c r="I77" s="133">
        <v>0</v>
      </c>
    </row>
    <row r="78" spans="1:9" ht="17.899999999999999" customHeight="1" x14ac:dyDescent="0.3">
      <c r="A78" s="84" t="s">
        <v>247</v>
      </c>
      <c r="B78" s="13"/>
      <c r="C78" s="24">
        <v>1776748</v>
      </c>
      <c r="D78" s="29"/>
      <c r="E78" s="24">
        <v>270238</v>
      </c>
      <c r="F78" s="29"/>
      <c r="G78" s="24">
        <v>3910590</v>
      </c>
      <c r="H78" s="29"/>
      <c r="I78" s="24">
        <v>3570342</v>
      </c>
    </row>
    <row r="79" spans="1:9" ht="17.899999999999999" customHeight="1" x14ac:dyDescent="0.3">
      <c r="A79" s="70" t="s">
        <v>279</v>
      </c>
      <c r="B79" s="13"/>
      <c r="C79" s="45">
        <f>SUM(C62:C78)</f>
        <v>-320923848</v>
      </c>
      <c r="D79" s="29"/>
      <c r="E79" s="45">
        <f>SUM(E62:E78)</f>
        <v>305810733</v>
      </c>
      <c r="F79" s="29"/>
      <c r="G79" s="45">
        <f>SUM(G62:G78)</f>
        <v>-370742804</v>
      </c>
      <c r="H79" s="29"/>
      <c r="I79" s="45">
        <f>SUM(I62:I78)</f>
        <v>427624899</v>
      </c>
    </row>
    <row r="80" spans="1:9" ht="17.899999999999999" customHeight="1" x14ac:dyDescent="0.3">
      <c r="A80" s="8"/>
      <c r="B80" s="13"/>
      <c r="C80" s="19"/>
      <c r="D80" s="19"/>
      <c r="E80" s="19"/>
      <c r="F80" s="19"/>
      <c r="G80" s="19"/>
      <c r="H80" s="19"/>
      <c r="I80" s="19"/>
    </row>
    <row r="81" spans="1:9" ht="17.899999999999999" customHeight="1" x14ac:dyDescent="0.3">
      <c r="A81" s="8" t="s">
        <v>248</v>
      </c>
      <c r="B81" s="13"/>
      <c r="C81" s="19"/>
      <c r="D81" s="19"/>
      <c r="E81" s="19"/>
      <c r="F81" s="19"/>
      <c r="G81" s="19"/>
      <c r="H81" s="19"/>
      <c r="I81" s="19"/>
    </row>
    <row r="82" spans="1:9" ht="17.899999999999999" customHeight="1" x14ac:dyDescent="0.3">
      <c r="A82" s="84" t="s">
        <v>249</v>
      </c>
      <c r="B82" s="13"/>
      <c r="C82" s="19">
        <v>126396335</v>
      </c>
      <c r="D82" s="19"/>
      <c r="E82" s="68">
        <v>0</v>
      </c>
      <c r="F82" s="19"/>
      <c r="G82" s="19">
        <v>126396335</v>
      </c>
      <c r="H82" s="19"/>
      <c r="I82" s="68">
        <v>0</v>
      </c>
    </row>
    <row r="83" spans="1:9" ht="17.899999999999999" customHeight="1" x14ac:dyDescent="0.3">
      <c r="A83" s="84" t="s">
        <v>250</v>
      </c>
      <c r="B83" s="13"/>
      <c r="C83" s="68">
        <v>0</v>
      </c>
      <c r="D83" s="19"/>
      <c r="E83" s="24">
        <v>30000000</v>
      </c>
      <c r="F83" s="19"/>
      <c r="G83" s="68">
        <v>0</v>
      </c>
      <c r="H83" s="19"/>
      <c r="I83" s="68">
        <v>0</v>
      </c>
    </row>
    <row r="84" spans="1:9" ht="17.899999999999999" customHeight="1" x14ac:dyDescent="0.3">
      <c r="A84" s="84" t="s">
        <v>251</v>
      </c>
      <c r="B84" s="13">
        <v>7.2</v>
      </c>
      <c r="C84" s="24">
        <v>-23611882</v>
      </c>
      <c r="D84" s="19"/>
      <c r="E84" s="24">
        <v>-5973121</v>
      </c>
      <c r="F84" s="19"/>
      <c r="G84" s="24">
        <v>-2429138</v>
      </c>
      <c r="H84" s="19"/>
      <c r="I84" s="24">
        <v>-4653420</v>
      </c>
    </row>
    <row r="85" spans="1:9" ht="17.899999999999999" customHeight="1" x14ac:dyDescent="0.3">
      <c r="A85" s="84" t="s">
        <v>252</v>
      </c>
      <c r="B85" s="13">
        <v>7.2</v>
      </c>
      <c r="C85" s="68">
        <v>0</v>
      </c>
      <c r="D85" s="19"/>
      <c r="E85" s="24">
        <v>180000000</v>
      </c>
      <c r="F85" s="19"/>
      <c r="G85" s="156">
        <v>0</v>
      </c>
      <c r="H85" s="19"/>
      <c r="I85" s="24">
        <v>180000000</v>
      </c>
    </row>
    <row r="86" spans="1:9" ht="17.899999999999999" customHeight="1" x14ac:dyDescent="0.3">
      <c r="A86" s="84" t="s">
        <v>253</v>
      </c>
      <c r="B86" s="13">
        <v>7.2</v>
      </c>
      <c r="C86" s="24">
        <v>-180000000</v>
      </c>
      <c r="D86" s="19"/>
      <c r="E86" s="68">
        <v>0</v>
      </c>
      <c r="F86" s="19"/>
      <c r="G86" s="24">
        <v>-180000000</v>
      </c>
      <c r="H86" s="19"/>
      <c r="I86" s="68">
        <v>0</v>
      </c>
    </row>
    <row r="87" spans="1:9" ht="17.899999999999999" customHeight="1" x14ac:dyDescent="0.3">
      <c r="A87" s="84" t="s">
        <v>254</v>
      </c>
      <c r="B87" s="13"/>
      <c r="C87" s="68">
        <v>0</v>
      </c>
      <c r="D87" s="19"/>
      <c r="E87" s="24">
        <v>125500000</v>
      </c>
      <c r="F87" s="19"/>
      <c r="G87" s="68">
        <v>0</v>
      </c>
      <c r="H87" s="19"/>
      <c r="I87" s="24">
        <v>23000000</v>
      </c>
    </row>
    <row r="88" spans="1:9" ht="17.899999999999999" customHeight="1" x14ac:dyDescent="0.3">
      <c r="A88" s="84" t="s">
        <v>255</v>
      </c>
      <c r="B88" s="13">
        <v>7.2</v>
      </c>
      <c r="C88" s="68">
        <v>0</v>
      </c>
      <c r="D88" s="19"/>
      <c r="E88" s="24">
        <v>-138500000</v>
      </c>
      <c r="F88" s="19"/>
      <c r="G88" s="68">
        <v>0</v>
      </c>
      <c r="H88" s="19"/>
      <c r="I88" s="24">
        <v>-36000000</v>
      </c>
    </row>
    <row r="89" spans="1:9" ht="17.899999999999999" customHeight="1" x14ac:dyDescent="0.3">
      <c r="A89" s="84" t="s">
        <v>256</v>
      </c>
      <c r="B89" s="13"/>
      <c r="C89" s="68">
        <v>0</v>
      </c>
      <c r="D89" s="19"/>
      <c r="E89" s="24">
        <v>117500000</v>
      </c>
      <c r="F89" s="19"/>
      <c r="G89" s="68">
        <v>0</v>
      </c>
      <c r="H89" s="19"/>
      <c r="I89" s="24">
        <v>35000000</v>
      </c>
    </row>
    <row r="90" spans="1:9" ht="17.899999999999999" customHeight="1" x14ac:dyDescent="0.3">
      <c r="A90" s="84" t="s">
        <v>257</v>
      </c>
      <c r="B90" s="13"/>
      <c r="C90" s="68">
        <v>0</v>
      </c>
      <c r="D90" s="19"/>
      <c r="E90" s="24">
        <v>-75000000</v>
      </c>
      <c r="F90" s="19"/>
      <c r="G90" s="68">
        <v>0</v>
      </c>
      <c r="H90" s="19"/>
      <c r="I90" s="24">
        <v>-35000000</v>
      </c>
    </row>
    <row r="91" spans="1:9" ht="17.899999999999999" customHeight="1" x14ac:dyDescent="0.3">
      <c r="A91" s="84" t="s">
        <v>258</v>
      </c>
      <c r="B91" s="13"/>
      <c r="C91" s="68">
        <v>0</v>
      </c>
      <c r="D91" s="19"/>
      <c r="E91" s="24">
        <v>-112500000</v>
      </c>
      <c r="F91" s="19"/>
      <c r="G91" s="68">
        <v>0</v>
      </c>
      <c r="H91" s="19"/>
      <c r="I91" s="24">
        <v>-30000000</v>
      </c>
    </row>
    <row r="92" spans="1:9" ht="17.899999999999999" customHeight="1" x14ac:dyDescent="0.3">
      <c r="A92" s="84" t="s">
        <v>259</v>
      </c>
      <c r="B92" s="13"/>
      <c r="C92" s="68">
        <v>0</v>
      </c>
      <c r="D92" s="19"/>
      <c r="E92" s="24">
        <v>-47600000</v>
      </c>
      <c r="F92" s="19"/>
      <c r="G92" s="68">
        <v>0</v>
      </c>
      <c r="H92" s="19"/>
      <c r="I92" s="24">
        <v>-47600000</v>
      </c>
    </row>
    <row r="93" spans="1:9" ht="17.899999999999999" customHeight="1" x14ac:dyDescent="0.3">
      <c r="A93" s="84" t="s">
        <v>260</v>
      </c>
      <c r="B93" s="13">
        <v>7.2</v>
      </c>
      <c r="C93" s="134">
        <v>-138181</v>
      </c>
      <c r="D93" s="19"/>
      <c r="E93" s="68">
        <v>0</v>
      </c>
      <c r="F93" s="19"/>
      <c r="G93" s="68">
        <v>0</v>
      </c>
      <c r="H93" s="19"/>
      <c r="I93" s="68">
        <v>0</v>
      </c>
    </row>
    <row r="94" spans="1:9" ht="17.899999999999999" customHeight="1" x14ac:dyDescent="0.3">
      <c r="A94" s="84" t="s">
        <v>261</v>
      </c>
      <c r="B94" s="13">
        <v>7.2</v>
      </c>
      <c r="C94" s="24">
        <v>-1103746</v>
      </c>
      <c r="D94" s="19"/>
      <c r="E94" s="24">
        <v>-9812638</v>
      </c>
      <c r="F94" s="19"/>
      <c r="G94" s="24">
        <v>-1001096</v>
      </c>
      <c r="H94" s="19"/>
      <c r="I94" s="24">
        <v>-2748732</v>
      </c>
    </row>
    <row r="95" spans="1:9" ht="17.899999999999999" customHeight="1" x14ac:dyDescent="0.3">
      <c r="A95" s="70" t="s">
        <v>280</v>
      </c>
      <c r="B95" s="13"/>
      <c r="C95" s="72">
        <f>SUM(C82:C94)</f>
        <v>-78457474</v>
      </c>
      <c r="D95" s="19"/>
      <c r="E95" s="72">
        <f>SUM(E82:E94)</f>
        <v>63614241</v>
      </c>
      <c r="F95" s="19"/>
      <c r="G95" s="72">
        <f>SUM(G82:G94)</f>
        <v>-57033899</v>
      </c>
      <c r="H95" s="19"/>
      <c r="I95" s="72">
        <f>SUM(I82:I94)</f>
        <v>81997848</v>
      </c>
    </row>
    <row r="96" spans="1:9" ht="17.899999999999999" customHeight="1" x14ac:dyDescent="0.3">
      <c r="A96" s="8"/>
      <c r="B96" s="13"/>
      <c r="C96" s="19"/>
      <c r="D96" s="19"/>
      <c r="E96" s="19"/>
      <c r="F96" s="19"/>
      <c r="G96" s="19"/>
      <c r="H96" s="19"/>
      <c r="I96" s="19"/>
    </row>
    <row r="97" spans="1:9" ht="17.899999999999999" customHeight="1" x14ac:dyDescent="0.3">
      <c r="A97" s="8" t="s">
        <v>262</v>
      </c>
      <c r="B97" s="13"/>
      <c r="C97" s="19">
        <f>C95+C79+C51</f>
        <v>-403601089</v>
      </c>
      <c r="D97" s="19"/>
      <c r="E97" s="19">
        <f>E95+E79+E51</f>
        <v>542794016</v>
      </c>
      <c r="F97" s="19"/>
      <c r="G97" s="19">
        <f>G95+G79+G51</f>
        <v>-456177372.08999997</v>
      </c>
      <c r="H97" s="19"/>
      <c r="I97" s="19">
        <f>I95+I79+I51</f>
        <v>535219849</v>
      </c>
    </row>
    <row r="98" spans="1:9" ht="17.899999999999999" customHeight="1" x14ac:dyDescent="0.3">
      <c r="A98" s="42" t="s">
        <v>263</v>
      </c>
      <c r="B98" s="13"/>
      <c r="C98" s="29">
        <v>556625028</v>
      </c>
      <c r="D98" s="29"/>
      <c r="E98" s="29">
        <v>17662960</v>
      </c>
      <c r="F98" s="29"/>
      <c r="G98" s="29">
        <v>548243345</v>
      </c>
      <c r="H98" s="29"/>
      <c r="I98" s="29">
        <v>13023496</v>
      </c>
    </row>
    <row r="99" spans="1:9" ht="17.899999999999999" customHeight="1" x14ac:dyDescent="0.3">
      <c r="A99" s="42" t="s">
        <v>264</v>
      </c>
      <c r="B99" s="13"/>
      <c r="C99" s="71">
        <v>0</v>
      </c>
      <c r="D99" s="29"/>
      <c r="E99" s="26">
        <v>-3831948</v>
      </c>
      <c r="F99" s="29"/>
      <c r="G99" s="71">
        <v>0</v>
      </c>
      <c r="H99" s="29"/>
      <c r="I99" s="71">
        <v>0</v>
      </c>
    </row>
    <row r="100" spans="1:9" ht="17.899999999999999" customHeight="1" thickBot="1" x14ac:dyDescent="0.35">
      <c r="A100" s="15" t="s">
        <v>265</v>
      </c>
      <c r="B100" s="13"/>
      <c r="C100" s="73">
        <f>SUM(C97:C99)</f>
        <v>153023939</v>
      </c>
      <c r="D100" s="19"/>
      <c r="E100" s="73">
        <f>SUM(E97:E99)</f>
        <v>556625028</v>
      </c>
      <c r="F100" s="19"/>
      <c r="G100" s="73">
        <f>SUM(G97:G99)</f>
        <v>92065972.910000026</v>
      </c>
      <c r="H100" s="19"/>
      <c r="I100" s="73">
        <f>SUM(I97:I99)</f>
        <v>548243345</v>
      </c>
    </row>
    <row r="101" spans="1:9" ht="17.899999999999999" customHeight="1" thickTop="1" x14ac:dyDescent="0.3">
      <c r="A101" s="8"/>
      <c r="B101" s="13"/>
      <c r="C101" s="125"/>
      <c r="D101" s="19"/>
      <c r="E101" s="19"/>
      <c r="F101" s="19"/>
      <c r="G101" s="125"/>
      <c r="H101" s="19"/>
      <c r="I101" s="19"/>
    </row>
    <row r="102" spans="1:9" ht="17.899999999999999" customHeight="1" x14ac:dyDescent="0.3">
      <c r="A102" s="70" t="s">
        <v>266</v>
      </c>
      <c r="B102" s="11"/>
      <c r="C102" s="19"/>
      <c r="D102" s="19"/>
      <c r="E102" s="19"/>
      <c r="F102" s="19"/>
      <c r="G102" s="19"/>
      <c r="H102" s="19"/>
      <c r="I102" s="19"/>
    </row>
    <row r="103" spans="1:9" ht="17.899999999999999" customHeight="1" x14ac:dyDescent="0.3">
      <c r="A103" s="84" t="s">
        <v>267</v>
      </c>
      <c r="B103" s="13"/>
      <c r="C103" s="134">
        <v>3275838.1899999976</v>
      </c>
      <c r="D103" s="29"/>
      <c r="E103" s="68">
        <v>0</v>
      </c>
      <c r="F103" s="29"/>
      <c r="G103" s="68">
        <v>0</v>
      </c>
      <c r="H103" s="29"/>
      <c r="I103" s="68">
        <v>0</v>
      </c>
    </row>
    <row r="104" spans="1:9" ht="17.899999999999999" customHeight="1" x14ac:dyDescent="0.3">
      <c r="A104" s="84"/>
      <c r="B104" s="13"/>
      <c r="C104" s="68"/>
      <c r="D104" s="24"/>
      <c r="E104" s="68"/>
      <c r="F104" s="29"/>
      <c r="G104" s="68"/>
      <c r="H104" s="29"/>
      <c r="I104" s="24"/>
    </row>
    <row r="105" spans="1:9" ht="17.899999999999999" customHeight="1" x14ac:dyDescent="0.3">
      <c r="A105" s="36"/>
      <c r="B105" s="11"/>
      <c r="C105" s="68"/>
      <c r="D105" s="19"/>
      <c r="E105" s="68"/>
      <c r="F105" s="19"/>
      <c r="G105" s="68"/>
      <c r="H105" s="19"/>
      <c r="I105" s="24"/>
    </row>
    <row r="110" spans="1:9" ht="18.3" customHeight="1" x14ac:dyDescent="0.3">
      <c r="A110" s="11" t="s">
        <v>40</v>
      </c>
    </row>
    <row r="113" spans="1:1" ht="18.3" customHeight="1" x14ac:dyDescent="0.3">
      <c r="A113" s="36"/>
    </row>
    <row r="115" spans="1:1" ht="18.3" customHeight="1" x14ac:dyDescent="0.3">
      <c r="A115" s="36"/>
    </row>
  </sheetData>
  <mergeCells count="16">
    <mergeCell ref="C59:E59"/>
    <mergeCell ref="G59:I59"/>
    <mergeCell ref="A53:I53"/>
    <mergeCell ref="A54:I54"/>
    <mergeCell ref="A55:I55"/>
    <mergeCell ref="A56:I56"/>
    <mergeCell ref="C58:E58"/>
    <mergeCell ref="G58:I58"/>
    <mergeCell ref="C7:E7"/>
    <mergeCell ref="G7:I7"/>
    <mergeCell ref="A1:I1"/>
    <mergeCell ref="A2:I2"/>
    <mergeCell ref="A3:I3"/>
    <mergeCell ref="A4:I4"/>
    <mergeCell ref="C6:E6"/>
    <mergeCell ref="G6:I6"/>
  </mergeCells>
  <pageMargins left="1" right="0.2" top="0.8" bottom="0.5" header="0.6" footer="0.3"/>
  <pageSetup paperSize="9" scale="73" firstPageNumber="3" fitToHeight="0" orientation="portrait" useFirstPageNumber="1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808758-830a-4854-b38f-9bc962b03e71">
      <Terms xmlns="http://schemas.microsoft.com/office/infopath/2007/PartnerControls"/>
    </lcf76f155ced4ddcb4097134ff3c332f>
    <TaxCatchAll xmlns="98577e83-5738-4c9d-95e5-f10688e1a0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63F4A03C9424FA946A3A8DE2EAE4F" ma:contentTypeVersion="14" ma:contentTypeDescription="Create a new document." ma:contentTypeScope="" ma:versionID="6d68136050c1694b371bd882aa98a20e">
  <xsd:schema xmlns:xsd="http://www.w3.org/2001/XMLSchema" xmlns:xs="http://www.w3.org/2001/XMLSchema" xmlns:p="http://schemas.microsoft.com/office/2006/metadata/properties" xmlns:ns2="48808758-830a-4854-b38f-9bc962b03e71" xmlns:ns3="98577e83-5738-4c9d-95e5-f10688e1a0c8" targetNamespace="http://schemas.microsoft.com/office/2006/metadata/properties" ma:root="true" ma:fieldsID="7e1a76d5ab2c0d4b3b01fb31c2135d22" ns2:_="" ns3:_="">
    <xsd:import namespace="48808758-830a-4854-b38f-9bc962b03e71"/>
    <xsd:import namespace="98577e83-5738-4c9d-95e5-f10688e1a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8758-830a-4854-b38f-9bc962b03e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41c0e11-c4d7-490e-9f8a-90ce5c40e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77e83-5738-4c9d-95e5-f10688e1a0c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bce5f7f-b260-49c0-874f-8c12e593ebae}" ma:internalName="TaxCatchAll" ma:showField="CatchAllData" ma:web="98577e83-5738-4c9d-95e5-f10688e1a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DDFD34-85D2-48A5-92A9-7B88BA2623D1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98577e83-5738-4c9d-95e5-f10688e1a0c8"/>
    <ds:schemaRef ds:uri="http://schemas.microsoft.com/office/infopath/2007/PartnerControls"/>
    <ds:schemaRef ds:uri="http://schemas.openxmlformats.org/package/2006/metadata/core-properties"/>
    <ds:schemaRef ds:uri="48808758-830a-4854-b38f-9bc962b03e7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F391A1-70D9-4213-8895-B1F5D8C1F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808758-830a-4854-b38f-9bc962b03e71"/>
    <ds:schemaRef ds:uri="98577e83-5738-4c9d-95e5-f10688e1a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B84DA8-9D13-4100-9C2F-A2C5C828BA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Financial Position</vt:lpstr>
      <vt:lpstr>Income</vt:lpstr>
      <vt:lpstr>Equity consolidated - 2023</vt:lpstr>
      <vt:lpstr>Equity consolidated - 2022</vt:lpstr>
      <vt:lpstr>Equity separate-2023</vt:lpstr>
      <vt:lpstr>Equity separate-2022</vt:lpstr>
      <vt:lpstr>Cash flows</vt:lpstr>
      <vt:lpstr>'Cash flows'!_Hlk120336604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wiamwong@deloitte.com</cp:lastModifiedBy>
  <cp:revision/>
  <cp:lastPrinted>2024-03-01T00:50:43Z</cp:lastPrinted>
  <dcterms:created xsi:type="dcterms:W3CDTF">2006-01-03T07:48:30Z</dcterms:created>
  <dcterms:modified xsi:type="dcterms:W3CDTF">2024-03-01T00:52:15Z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2023-03-24T00:56:39Z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1e4d761d-8876-438a-b36c-ce031d4a57b0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0x010100B0263F4A03C9424FA946A3A8DE2EAE4F</vt:lpwstr>
  </property>
  <property fmtid="{D5CDD505-2E9C-101B-9397-08002B2CF9AE}" pid="10" name="MediaServiceImageTags">
    <vt:lpwstr/>
  </property>
</Properties>
</file>