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een Tech Ventures Public Company Limited\Green Tech Ventures (United Power) Dec 23\"/>
    </mc:Choice>
  </mc:AlternateContent>
  <xr:revisionPtr revIDLastSave="0" documentId="13_ncr:1_{E3127E36-3EF1-4497-BDEA-D3AAB9D412CE}" xr6:coauthVersionLast="47" xr6:coauthVersionMax="47" xr10:uidLastSave="{00000000-0000-0000-0000-000000000000}"/>
  <bookViews>
    <workbookView xWindow="-120" yWindow="-120" windowWidth="29040" windowHeight="15720" tabRatio="825" activeTab="2" xr2:uid="{D4AC251E-FE00-40BB-8100-05FD3E9002DA}"/>
  </bookViews>
  <sheets>
    <sheet name="8-10" sheetId="1" r:id="rId1"/>
    <sheet name="11-12" sheetId="2" r:id="rId2"/>
    <sheet name="13" sheetId="3" r:id="rId3"/>
    <sheet name="14" sheetId="4" r:id="rId4"/>
    <sheet name="15-17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5" l="1"/>
  <c r="I94" i="5"/>
  <c r="G94" i="5"/>
  <c r="E94" i="5"/>
  <c r="U32" i="3" l="1"/>
  <c r="F41" i="2" l="1"/>
  <c r="D41" i="2"/>
  <c r="Q30" i="3" l="1"/>
  <c r="S30" i="3" s="1"/>
  <c r="W30" i="3" s="1"/>
  <c r="F22" i="1"/>
  <c r="J41" i="2" l="1"/>
  <c r="H41" i="2"/>
  <c r="Q20" i="3" l="1"/>
  <c r="S20" i="3" s="1"/>
  <c r="W20" i="3" s="1"/>
  <c r="Q19" i="3"/>
  <c r="S19" i="3" s="1"/>
  <c r="W19" i="3" s="1"/>
  <c r="Q18" i="3"/>
  <c r="S18" i="3" s="1"/>
  <c r="W18" i="3" s="1"/>
  <c r="Q17" i="3"/>
  <c r="S17" i="3" s="1"/>
  <c r="W17" i="3" s="1"/>
  <c r="Q16" i="3"/>
  <c r="S16" i="3" s="1"/>
  <c r="W16" i="3" s="1"/>
  <c r="L14" i="4" l="1"/>
  <c r="L13" i="4"/>
  <c r="H14" i="1"/>
  <c r="K82" i="5" l="1"/>
  <c r="I82" i="5"/>
  <c r="G82" i="5"/>
  <c r="E82" i="5"/>
  <c r="K47" i="5"/>
  <c r="K52" i="5" s="1"/>
  <c r="J17" i="4"/>
  <c r="H17" i="4"/>
  <c r="H19" i="4" s="1"/>
  <c r="H25" i="4" s="1"/>
  <c r="F17" i="4"/>
  <c r="F19" i="4" s="1"/>
  <c r="D17" i="4"/>
  <c r="D19" i="4" s="1"/>
  <c r="D25" i="4" s="1"/>
  <c r="L15" i="4"/>
  <c r="L10" i="4"/>
  <c r="L17" i="4" s="1"/>
  <c r="L19" i="4" s="1"/>
  <c r="F25" i="4"/>
  <c r="L22" i="4"/>
  <c r="U23" i="3"/>
  <c r="O23" i="3"/>
  <c r="O25" i="3" s="1"/>
  <c r="O34" i="3" s="1"/>
  <c r="M23" i="3"/>
  <c r="M25" i="3" s="1"/>
  <c r="M34" i="3" s="1"/>
  <c r="K23" i="3"/>
  <c r="I23" i="3"/>
  <c r="I25" i="3" s="1"/>
  <c r="I34" i="3" s="1"/>
  <c r="G23" i="3"/>
  <c r="G25" i="3" s="1"/>
  <c r="G34" i="3" s="1"/>
  <c r="E23" i="3"/>
  <c r="E25" i="3" s="1"/>
  <c r="E34" i="3" s="1"/>
  <c r="Q21" i="3"/>
  <c r="S21" i="3" s="1"/>
  <c r="W21" i="3" s="1"/>
  <c r="W23" i="3" s="1"/>
  <c r="W25" i="3" s="1"/>
  <c r="Q13" i="3"/>
  <c r="Q32" i="3"/>
  <c r="W31" i="3"/>
  <c r="Q31" i="3"/>
  <c r="Q28" i="3"/>
  <c r="S28" i="3" s="1"/>
  <c r="W28" i="3" s="1"/>
  <c r="A92" i="2"/>
  <c r="A49" i="2"/>
  <c r="J17" i="2"/>
  <c r="H17" i="2"/>
  <c r="F17" i="2"/>
  <c r="D17" i="2"/>
  <c r="J12" i="2"/>
  <c r="H12" i="2"/>
  <c r="F12" i="2"/>
  <c r="D12" i="2"/>
  <c r="A99" i="1"/>
  <c r="L86" i="1"/>
  <c r="J86" i="1"/>
  <c r="H86" i="1"/>
  <c r="F86" i="1"/>
  <c r="L74" i="1"/>
  <c r="J74" i="1"/>
  <c r="H74" i="1"/>
  <c r="F74" i="1"/>
  <c r="F88" i="1" s="1"/>
  <c r="A53" i="1"/>
  <c r="A51" i="1"/>
  <c r="A97" i="1" s="1"/>
  <c r="A1" i="2" s="1"/>
  <c r="A50" i="2" s="1"/>
  <c r="L40" i="1"/>
  <c r="J40" i="1"/>
  <c r="H40" i="1"/>
  <c r="F40" i="1"/>
  <c r="L22" i="1"/>
  <c r="J22" i="1"/>
  <c r="H22" i="1"/>
  <c r="H19" i="2" l="1"/>
  <c r="H27" i="2" s="1"/>
  <c r="I10" i="5" s="1"/>
  <c r="I47" i="5" s="1"/>
  <c r="I52" i="5" s="1"/>
  <c r="I96" i="5" s="1"/>
  <c r="I101" i="5" s="1"/>
  <c r="L124" i="1"/>
  <c r="L127" i="1" s="1"/>
  <c r="L130" i="1" s="1"/>
  <c r="J19" i="4"/>
  <c r="K25" i="3"/>
  <c r="H124" i="1"/>
  <c r="Q23" i="3"/>
  <c r="U25" i="3"/>
  <c r="U34" i="3" s="1"/>
  <c r="F128" i="1" s="1"/>
  <c r="H128" i="1"/>
  <c r="D19" i="2"/>
  <c r="D27" i="2" s="1"/>
  <c r="D30" i="2" s="1"/>
  <c r="D43" i="2" s="1"/>
  <c r="H42" i="1"/>
  <c r="J88" i="1"/>
  <c r="J42" i="1"/>
  <c r="J19" i="2"/>
  <c r="J27" i="2" s="1"/>
  <c r="J30" i="2" s="1"/>
  <c r="J43" i="2" s="1"/>
  <c r="J68" i="2" s="1"/>
  <c r="F19" i="2"/>
  <c r="F27" i="2" s="1"/>
  <c r="L88" i="1"/>
  <c r="H88" i="1"/>
  <c r="L42" i="1"/>
  <c r="F42" i="1"/>
  <c r="K96" i="5"/>
  <c r="K101" i="5" s="1"/>
  <c r="H30" i="2" l="1"/>
  <c r="H62" i="2" s="1"/>
  <c r="J23" i="4"/>
  <c r="L23" i="4" s="1"/>
  <c r="L25" i="4" s="1"/>
  <c r="L132" i="1"/>
  <c r="E10" i="5"/>
  <c r="Q25" i="3"/>
  <c r="Q34" i="3" s="1"/>
  <c r="F125" i="1" s="1"/>
  <c r="H125" i="1"/>
  <c r="H127" i="1" s="1"/>
  <c r="H130" i="1" s="1"/>
  <c r="H132" i="1" s="1"/>
  <c r="D68" i="2"/>
  <c r="D65" i="2" s="1"/>
  <c r="F30" i="2"/>
  <c r="G10" i="5"/>
  <c r="G47" i="5" s="1"/>
  <c r="G52" i="5" s="1"/>
  <c r="G96" i="5" s="1"/>
  <c r="G101" i="5" s="1"/>
  <c r="D62" i="2"/>
  <c r="D59" i="2" s="1"/>
  <c r="K32" i="3" s="1"/>
  <c r="S32" i="3" s="1"/>
  <c r="W32" i="3" s="1"/>
  <c r="W34" i="3" s="1"/>
  <c r="J62" i="2"/>
  <c r="S23" i="3"/>
  <c r="S25" i="3" s="1"/>
  <c r="E47" i="5" l="1"/>
  <c r="E52" i="5" s="1"/>
  <c r="E96" i="5" s="1"/>
  <c r="E101" i="5" s="1"/>
  <c r="H43" i="2"/>
  <c r="H68" i="2" s="1"/>
  <c r="J25" i="4"/>
  <c r="J124" i="1" s="1"/>
  <c r="J127" i="1" s="1"/>
  <c r="J130" i="1" s="1"/>
  <c r="J132" i="1" s="1"/>
  <c r="S34" i="3"/>
  <c r="K34" i="3"/>
  <c r="F124" i="1" s="1"/>
  <c r="F127" i="1" s="1"/>
  <c r="F130" i="1" s="1"/>
  <c r="F132" i="1" s="1"/>
  <c r="F62" i="2"/>
  <c r="F59" i="2" s="1"/>
  <c r="F43" i="2"/>
  <c r="F68" i="2" l="1"/>
  <c r="F65" i="2" s="1"/>
</calcChain>
</file>

<file path=xl/sharedStrings.xml><?xml version="1.0" encoding="utf-8"?>
<sst xmlns="http://schemas.openxmlformats.org/spreadsheetml/2006/main" count="428" uniqueCount="258">
  <si>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</si>
  <si>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</si>
  <si>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</si>
  <si>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</si>
  <si>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</si>
  <si>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</si>
  <si>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</si>
  <si>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</si>
  <si>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</si>
  <si>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</si>
  <si>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ลูกหนี้การค้าและลูกหนี้อื่น สุทธิ</t>
  </si>
  <si>
    <t>เงินให้กู้ระยะสั้นแก่กิจการที่เกี่ยวข้องกัน</t>
  </si>
  <si>
    <t>ที่ถึงกำหนดชำระภายในหนึ่งปี</t>
  </si>
  <si>
    <t>ต้นทุนพัฒนาอสังหาริมทรัพย์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</si>
  <si>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</si>
  <si>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</si>
  <si>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</si>
  <si>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</si>
  <si>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</si>
  <si>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</si>
  <si>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เงินจ่ายล่วงหน้าเพื่อการลงทุน</t>
  </si>
  <si>
    <t>เงินลงทุนในบริษัทร่วมและการร่วมค้า</t>
  </si>
  <si>
    <t>เงินลงทุนในบริษัทย่อย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</si>
  <si>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</si>
  <si>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</si>
  <si>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</si>
  <si>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</si>
  <si>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</si>
  <si>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</si>
  <si>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</si>
  <si>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</si>
  <si>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</si>
  <si>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</si>
  <si>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</si>
  <si>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</si>
  <si>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ส่วนของเงินกู้ยืมระยะยาวจากสถาบันการเงิน</t>
  </si>
  <si>
    <t>ที่ครบกำหนดชำระภายในหนึ่งปี สุทธิ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</si>
  <si>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</si>
  <si>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</si>
  <si>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</si>
  <si>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</si>
  <si>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</si>
  <si>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</si>
  <si>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</si>
  <si>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</si>
  <si>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</t>
  </si>
  <si>
    <t>-</t>
  </si>
  <si>
    <t>ประมาณการหนี้สินขั้นต่ำที่ต้องจ่ายตามสัญญา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</si>
  <si>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</si>
  <si>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</si>
  <si>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</si>
  <si>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</si>
  <si>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</si>
  <si>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</si>
  <si>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</si>
  <si>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</si>
  <si>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 บาท</t>
  </si>
  <si>
    <t>ทุนที่ออกและชำระแล้ว</t>
  </si>
  <si>
    <t xml:space="preserve">   ชำระแล้วเต็มมูลค่า</t>
  </si>
  <si>
    <t xml:space="preserve">   ชำระแล้วเต็มมูลค่า)</t>
  </si>
  <si>
    <t>ส่วนต่ำกว่ามูลค่าหุ้น</t>
  </si>
  <si>
    <t>จัดสรรแล้ว - สำรองตามกฎหมาย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</si>
  <si>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</si>
  <si>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</si>
  <si>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</si>
  <si>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</si>
  <si>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</si>
  <si>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</si>
  <si>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</si>
  <si>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รายได้จากการผลิตกระแสไฟฟ้า</t>
  </si>
  <si>
    <t>รายได้รวม</t>
  </si>
  <si>
    <t>ต้นทุนจากการผลิตกระแสไฟฟ้า</t>
  </si>
  <si>
    <t>ต้นทุนขายรวม</t>
  </si>
  <si>
    <t>รายได้อื่น</t>
  </si>
  <si>
    <t xml:space="preserve"> </t>
  </si>
  <si>
    <t>ค่าใช้จ่ายในการบริหาร</t>
  </si>
  <si>
    <t>กำไร (ขาดทุน) จากอัตราแลกเปลี่ยน สุทธิ</t>
  </si>
  <si>
    <t>ต้นทุนทางการเงิน</t>
  </si>
  <si>
    <t>ส่วนแบ่งกำไร (ขาดทุน) จากบริษัทร่วมและการร่วมค้า</t>
  </si>
  <si>
    <t>ขาดทุนก่อนภาษีเงินได้</t>
  </si>
  <si>
    <t>ขาดทุนสำหรับปี</t>
  </si>
  <si>
    <t>กำไร (ขาดทุน) เบ็ดเสร็จอื่น</t>
  </si>
  <si>
    <t>รายการที่จะไม่จัดประเภทรายการใหม่เป็นกำไรหรือขาดทุน</t>
  </si>
  <si>
    <t xml:space="preserve">   ในภายหลัง :</t>
  </si>
  <si>
    <t xml:space="preserve">   การวัดมูลค่าใหม่ของภาระผูกพันผลประโยชน์</t>
  </si>
  <si>
    <t xml:space="preserve">     เมื่อเกษียณอายุ</t>
  </si>
  <si>
    <t>รายการที่จะจัดประเภทรายการใหม่เป็นกำไรหรือขาดทุน</t>
  </si>
  <si>
    <t xml:space="preserve">   ผลต่างจากการแปลงค่างบการเงิน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</si>
  <si>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</si>
  <si>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</si>
  <si>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</si>
  <si>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</si>
  <si>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 (บาท)</t>
  </si>
  <si>
    <t>งบแสดงการเปลี่ยนแปลงส่วนของเจ้าของ</t>
  </si>
  <si>
    <t xml:space="preserve">   งบการเงินรวม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</si>
  <si>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</si>
  <si>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</si>
  <si>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</si>
  <si>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</si>
  <si>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ส่วนได้เสีย</t>
  </si>
  <si>
    <t>องค์ประกอบอื่น</t>
  </si>
  <si>
    <t>รวมส่วนของ</t>
  </si>
  <si>
    <t>ทุนที่ออก</t>
  </si>
  <si>
    <t>ส่วนต่ำกว่า</t>
  </si>
  <si>
    <t>สำรองตาม</t>
  </si>
  <si>
    <t>ของบริษัทใหญ่</t>
  </si>
  <si>
    <t>ของส่วนของ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</si>
  <si>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</si>
  <si>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</si>
  <si>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</si>
  <si>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</si>
  <si>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กฎหมาย</t>
  </si>
  <si>
    <t>ในบริษัทย่อย</t>
  </si>
  <si>
    <t>เจ้าของ</t>
  </si>
  <si>
    <t>อำนาจควบคุม</t>
  </si>
  <si>
    <t xml:space="preserve">   </t>
  </si>
  <si>
    <t>ยอดคงเหลือ ณ วันที่ 1 มกราคม พ.ศ. 2565</t>
  </si>
  <si>
    <t>การเปลี่ยนแปลงในรายการกับผู้เป็นเจ้าของสำหรับปี</t>
  </si>
  <si>
    <t>การออกหุ้น</t>
  </si>
  <si>
    <t>การใช้ใบสำคัญแสดงสิทธิ</t>
  </si>
  <si>
    <t>การเปลี่ยนแปลงส่วนได้เสียของบริษัทใหญ่ในบริษัทย่อย</t>
  </si>
  <si>
    <t>การซื้อเงินลงทุนในบริษัทย่อย</t>
  </si>
  <si>
    <t>กำไร (ขาดทุน) เบ็ดเสร็จสำหรับปี</t>
  </si>
  <si>
    <t>ยอดคงเหลือ ณ วันที่ 31 ธันวาคม พ.ศ. 2565</t>
  </si>
  <si>
    <t>กรรมการ   ____________________________________________               กรรมการ   ____________________________________________</t>
  </si>
  <si>
    <t xml:space="preserve">              งบการเงินเฉพาะกิจการ</t>
  </si>
  <si>
    <t>สำรองตามกฎหมาย</t>
  </si>
  <si>
    <t>ขาดทุนเบ็ดเสร็จสำหรับปี</t>
  </si>
  <si>
    <t>กรรมการ   _________________________________________               กรรมการ   _________________________________________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</si>
  <si>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</si>
  <si>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</si>
  <si>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</si>
  <si>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</si>
  <si>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ขาดทุนจากการด้อยค่าเงินลงทุนในบริษัทย่อย</t>
  </si>
  <si>
    <t>ค่าใช้จ่ายผลประโยชน์พนักงาน</t>
  </si>
  <si>
    <t>(กำไร) ขาดทุนจากการขายเงินลงทุนในบริษัทย่อย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</si>
  <si>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</si>
  <si>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</si>
  <si>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</si>
  <si>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  สินทรัพย์ดำเนินงาน (เพิ่มขึ้น) ลดลง :</t>
  </si>
  <si>
    <t>-  ลูกหนี้การค้าและลูกหนี้อื่น สุทธิ</t>
  </si>
  <si>
    <t>-  สินทรัพย์หมุนเวียนอื่น</t>
  </si>
  <si>
    <t>-  สินทรัพย์ไม่หมุนเวียนอื่น</t>
  </si>
  <si>
    <t xml:space="preserve">  หนี้สินดำเนินงานเพิ่มขึ้น (ลดลง) :</t>
  </si>
  <si>
    <t>-  เจ้าหนี้การค้าและเจ้าหนี้อื่น</t>
  </si>
  <si>
    <t>-  หนี้สินหมุนเวียนอื่น</t>
  </si>
  <si>
    <t>-  ภาระผูกพันผลประโยชน์พนักงาน</t>
  </si>
  <si>
    <t>รับดอกเบี้ย</t>
  </si>
  <si>
    <t>จ่ายดอกเบี้ย</t>
  </si>
  <si>
    <t>เงินสดสุทธิได้มาจาก (ใช้ไปใน) กิจกรรมดำเนินงาน</t>
  </si>
  <si>
    <t xml:space="preserve">หมายเหตุประกอบงบการเงินรวมและงบการเงินเฉพาะกิจการเป็นส่วนหนึ่งของงบการเงินนี้        </t>
  </si>
  <si>
    <t>กระแสเงินสดจากกิจกรรมลงทุน</t>
  </si>
  <si>
    <t>เงินสดรับจากการเรียกคืนเงินมัดจำเพื่อการลงทุน</t>
  </si>
  <si>
    <t>เงินสดจ่ายล่วงหน้าเพื่อการลงทุน</t>
  </si>
  <si>
    <t>เงินสดจ่ายเพื่อเพิ่มทุนในบริษัทย่อย</t>
  </si>
  <si>
    <t>เงินสดรับ (จ่าย) เพื่อซื้อธุรกิจ - สุทธิจากเงินสดที่ได้มา</t>
  </si>
  <si>
    <t>เงินสดจ่ายซื้อที่ดิน อาคาร และอุปกรณ์</t>
  </si>
  <si>
    <t>เงินสดรับจากการขายที่ดิน อาคารและอุปกรณ์</t>
  </si>
  <si>
    <t>เงินสดจ่ายซื้อสินทรัพย์ไม่มีตัวตน</t>
  </si>
  <si>
    <t>เงินสดจ่ายคืนเจ้าหนี้ค่าหุ้น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</si>
  <si>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</si>
  <si>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</si>
  <si>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</si>
  <si>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</si>
  <si>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</si>
  <si>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</si>
  <si>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</si>
  <si>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</si>
  <si>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</si>
  <si>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</si>
  <si>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ในบริษัทย่อยของกลุ่มกิจการ</t>
  </si>
  <si>
    <t>การหักกลบเงินรับล่วงหน้าเพื่อการลงทุนกับการขายเงินลงทุน</t>
  </si>
  <si>
    <t>การโอนเงินมัดจำเพื่อการลงทุนเป็นเงินลงทุนใน</t>
  </si>
  <si>
    <t>บริษัทย่อยของกลุ่มกิจการ</t>
  </si>
  <si>
    <t>การโอนเงินมัดจำเพื่อการลงทุนเป็นเงินให้กู้ระยะสั้น</t>
  </si>
  <si>
    <t>แก่กิจการที่เกี่ยวข้องกัน</t>
  </si>
  <si>
    <t>การโอนเงินมัดจำเพื่อการลงทุนเป็นเงินจ่ายล่วงหน้า</t>
  </si>
  <si>
    <t>เพื่อการลงทุน</t>
  </si>
  <si>
    <t>การเพิ่มขึ้นของประมาณการหนี้สินค่ารื้อถอน</t>
  </si>
  <si>
    <t>กำไร (ขาดทุน) สะสม</t>
  </si>
  <si>
    <t>การจำหน่ายเงินลงทุนในบริษัทย่อย</t>
  </si>
  <si>
    <t>กำไรจากอัตราแลกเปลี่ยนที่ยังไม่เกิดขึ้นจริง</t>
  </si>
  <si>
    <t>กำไรจากการต่อรองราคาซื้อ</t>
  </si>
  <si>
    <t>เงินสดจ่ายจากการขายเงินลงทุน - สุทธิจากเงินสดของบริษัทย่อย</t>
  </si>
  <si>
    <t>การหักกลบเจ้าหนี้ค่าหุ้นกับ</t>
  </si>
  <si>
    <t>- เงินให้กู้ระยะสั้นแก่กิจการที่เกี่ยวข้องกัน</t>
  </si>
  <si>
    <t>- ดอกเบี้ยค้างรับแก่กิจการที่เกี่ยวข้องกัน</t>
  </si>
  <si>
    <t>การยกหนี้ให้กู้ระยะสั้นและระยะยาวแก่บริษัทย่อย</t>
  </si>
  <si>
    <t>ขาดทุนจากการยกหนี้ลูกหนี้อื่นและเงินให้กู้ให้แก่บริษัทย่อย</t>
  </si>
  <si>
    <t>ขาดทุนจากการเปลี่ยนแปลงมูลค่ายุติธรรมของสินทรัพย์ทางการเงิน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</si>
  <si>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</si>
  <si>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บริษัท กรีนเทค เวนเจอร์ส จำกัด (มหาชน)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</si>
  <si>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</si>
  <si>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</si>
  <si>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</si>
  <si>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</si>
  <si>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</si>
  <si>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(พ.ศ. 2565: 13,130,783,361 หุ้น</t>
  </si>
  <si>
    <t xml:space="preserve">(พ.ศ. 2565: 15,156,411,510 หุ้น </t>
  </si>
  <si>
    <t xml:space="preserve">   มูลค่าที่ตราไว้หุ้นละ 0.5 บาท)</t>
  </si>
  <si>
    <t xml:space="preserve">หุ้นสามัญ จำนวน 13,130,956,245 หุ้น </t>
  </si>
  <si>
    <t>รายได้จากธุรกิจสินทรัพย์ดิจิทัล</t>
  </si>
  <si>
    <t>ต้นทุนจากธุรกิจสินทรัพย์ดิจิทัล</t>
  </si>
  <si>
    <t>การแบ่งปันกำไร (ขาดทุน)</t>
  </si>
  <si>
    <t>6, 11</t>
  </si>
  <si>
    <t>สินทรัพย์ดิจิทัล สุทธิ</t>
  </si>
  <si>
    <t>17, 18, 19</t>
  </si>
  <si>
    <t>เงินให้กู้ระยะยาวแก่กิจการอื่น</t>
  </si>
  <si>
    <t>ภาษีเงินได้ค้างจ่าย</t>
  </si>
  <si>
    <t>ส่วนของเงินให้กู้ระยะยาวแก่กิจการอื่น</t>
  </si>
  <si>
    <t>เงินปันผลของบริษัทย่อย</t>
  </si>
  <si>
    <t>กำไรจากการตัดจำหน่ายสินทรัพย์สิทธิการใช้ และหนี้สินตามสัญญาเช่า</t>
  </si>
  <si>
    <t>ขาดทุนจากการด้อยค่าสินทรัพย์ดิจิทัล</t>
  </si>
  <si>
    <t>ขาดทุนจากมูลค่าของสินทรัพย์ดิจิทัล</t>
  </si>
  <si>
    <t>-  สินทรัพย์ดิจิทัล สุทธิ</t>
  </si>
  <si>
    <t>จ่ายภาษี</t>
  </si>
  <si>
    <t>เงินฝากประจำครบกำหนดเกินกว่าสามเดือนลดลง (เพิ่มขึ้น)</t>
  </si>
  <si>
    <t>เงินปันผลจ่ายให้แก่ส่วนได้เสียที่ไม่มีอำนาจควบคุม</t>
  </si>
  <si>
    <t>เงินกู้ยืมระยะสั้นจากกิจการอื่น</t>
  </si>
  <si>
    <t>สิทธิขายไฟฟ้า</t>
  </si>
  <si>
    <t>กำไร (ขาดทุน) ขั้นต้น</t>
  </si>
  <si>
    <t>กำไรจากการแลกเปลี่ยนสินทรัพย์ดิจิทัล สุทธิ</t>
  </si>
  <si>
    <t>ขาดทุนเบ็ดเสร็จอื่นสำหรับปี</t>
  </si>
  <si>
    <t>ขาดทุนเบ็ดเสร็จรวมสำหรับปี</t>
  </si>
  <si>
    <t>ส่วนแบ่งขาดทุน (กำไร) จากบริษัทร่วมและการร่วมค้า</t>
  </si>
  <si>
    <t>กำไรจากการขายอุปกรณ์ และยานพาหนะ</t>
  </si>
  <si>
    <t>ขาดทุนจากการตัดจำหน่ายอาคาร อุปกรณ์ และยานพาหนะ</t>
  </si>
  <si>
    <t>เงินสดจ่ายสำหรับเงินลงทุนในบริษัทย่อย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</si>
  <si>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</si>
  <si>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</si>
  <si>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</si>
  <si>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เจ้าหนี้ค่าหุ้นจากเงินลงทุนในบริษัทย่อย</t>
  </si>
  <si>
    <t>กำไร (ขาดทุน) จากอัตราแลกเปลี่ยนของเงินสดและรายการ</t>
  </si>
  <si>
    <t>เทียบเท่าเงินสด</t>
  </si>
  <si>
    <t>การได้มาซึ่งส่วนได้เสียที่ไม่มีอำนาจควบคุม</t>
  </si>
  <si>
    <t xml:space="preserve">   ที่เกิดจากบริษัทย่อยแห่งใหม่</t>
  </si>
  <si>
    <t>ลูกหนี้ค่าหุ้นจากเงินลงทุนในบริษัทย่อย</t>
  </si>
  <si>
    <t>32 จ)</t>
  </si>
  <si>
    <t>ผลขาดทุนด้านเครดิตที่คาดว่าจะเกิดขึ้นจากลูกหนี้อื่น - บริษัทย่อย</t>
  </si>
  <si>
    <t xml:space="preserve">   แก่บริษัทย่อย</t>
  </si>
  <si>
    <t>ผลขาดทุนด้านเครดิตที่คาดว่าจะเกิดขึ้นจากลูกหนี้อื่น - กิจการอื่น</t>
  </si>
  <si>
    <t>ขาดทุนจากการด้อยค่าของสินทรัพย์สิทธิการใช้</t>
  </si>
  <si>
    <t>28, 32 ง)</t>
  </si>
  <si>
    <t>การแปลงค่างบการเงิน</t>
  </si>
  <si>
    <t>การโอนเงินลงทุนจ่ายล่วงหน้าเป็นเงินให้กู้ระยะยาว</t>
  </si>
  <si>
    <t>แก่กิจการอื่น</t>
  </si>
  <si>
    <t>การแปลงสภาพเงินลงทุนจ่ายล่วงหน้าเป็นเงินให้กู้ระยะยาว</t>
  </si>
  <si>
    <t>32 ช)</t>
  </si>
  <si>
    <t>ผลประโยชน์ภาษีเงินได้</t>
  </si>
  <si>
    <t>-  ประมาณการหนี้สินขั้นต่ำที่ต้องจ่ายตามสัญญาสิทธิขายไฟฟ้า</t>
  </si>
  <si>
    <t>28, 32 ฉ)</t>
  </si>
  <si>
    <t>ขาดทุนจากการด้อยค่าค่าความนิยม</t>
  </si>
  <si>
    <t>แก่บริษัทย่อย</t>
  </si>
  <si>
    <t>ผลขาดทุนด้านเครดิตที่คาดว่าจะเกิดขึ้นจากเงินให้กู้ระยะยาว</t>
  </si>
  <si>
    <t>เงินสดจ่ายให้กู้ระยะสั้นแก่กิจการที่เกี่ยวข้องกัน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</si>
  <si>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</si>
  <si>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</si>
  <si>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เงินเบิกเกินบัญชีจากสถาบันการเงินเพิ่มขึ้น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</si>
</sst>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_(* #,##0.000000_);_(* \(#,##0.000000\);_(* &quot;-&quot;??_);_(@_)"/>
    <numFmt numFmtId="169" formatCode="#,##0.0000;\(#,##0.0000\);&quot;-&quot;;@"/>
    <numFmt numFmtId="170" formatCode="&quot;$&quot;#,##0_);\(&quot;$&quot;#,##0\)"/>
    <numFmt numFmtId="171" formatCode="_(* #,##0_);_(* \(#,##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&quot;฿&quot;* #,##0_-;\-&quot;฿&quot;* #,##0_-;_-&quot;฿&quot;* &quot;-&quot;_-;_-@_-"/>
    <numFmt numFmtId="175" formatCode="_([$THB]\ * #,##0.00_);_([$THB]\ * \(#,##0.00\);_([$THB]\ 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4"/>
      <name val="AngsanaUPC"/>
      <family val="1"/>
    </font>
    <font>
      <sz val="13"/>
      <color rgb="FFFF0000"/>
      <name val="Browallia New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 Unicode MS"/>
      <family val="2"/>
    </font>
    <font>
      <sz val="13"/>
      <color rgb="FF0070C0"/>
      <name val="Browallia New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1"/>
      <color indexed="8"/>
      <name val="Tahoma"/>
      <family val="2"/>
      <charset val="222"/>
    </font>
    <font>
      <sz val="20"/>
      <color theme="1"/>
      <name val="Angsana New"/>
      <family val="2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4"/>
      <name val="Cordia New"/>
      <family val="2"/>
      <charset val="222"/>
    </font>
    <font>
      <u/>
      <sz val="14"/>
      <color theme="10"/>
      <name val="AngsanaUPC"/>
      <family val="1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/>
      </bottom>
      <diagonal/>
    </border>
  </borders>
  <cellStyleXfs count="196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9" fillId="0" borderId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8" applyNumberFormat="0" applyAlignment="0" applyProtection="0"/>
    <xf numFmtId="0" fontId="20" fillId="7" borderId="9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3" fillId="8" borderId="11" applyNumberFormat="0" applyAlignment="0" applyProtection="0"/>
    <xf numFmtId="0" fontId="24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1" fillId="0" borderId="0"/>
    <xf numFmtId="0" fontId="28" fillId="0" borderId="0"/>
    <xf numFmtId="0" fontId="6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/>
    <xf numFmtId="0" fontId="30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>
      <protection locked="0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15" applyNumberFormat="0" applyFill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>
      <alignment vertical="center"/>
    </xf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30" fillId="0" borderId="14" applyNumberFormat="0" applyFill="0" applyAlignment="0">
      <protection locked="0"/>
    </xf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14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0" fontId="6" fillId="0" borderId="0"/>
    <xf numFmtId="0" fontId="29" fillId="0" borderId="0" applyNumberFormat="0" applyFill="0" applyBorder="0" applyAlignment="0" applyProtection="0"/>
    <xf numFmtId="0" fontId="31" fillId="0" borderId="14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0" fontId="1" fillId="0" borderId="0"/>
    <xf numFmtId="0" fontId="30" fillId="0" borderId="14" applyNumberFormat="0" applyFill="0" applyAlignment="0">
      <alignment wrapText="1"/>
      <protection locked="0"/>
    </xf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14" applyNumberFormat="0" applyFill="0" applyAlignment="0">
      <protection locked="0"/>
    </xf>
    <xf numFmtId="43" fontId="33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>
      <alignment vertical="top"/>
    </xf>
    <xf numFmtId="43" fontId="9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0" fontId="6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0" fontId="38" fillId="0" borderId="0"/>
    <xf numFmtId="43" fontId="9" fillId="0" borderId="0" applyFont="0" applyFill="0" applyBorder="0" applyAlignment="0" applyProtection="0"/>
    <xf numFmtId="0" fontId="39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 applyNumberFormat="0" applyFill="0" applyBorder="0" applyAlignment="0" applyProtection="0"/>
    <xf numFmtId="0" fontId="35" fillId="0" borderId="0"/>
    <xf numFmtId="0" fontId="3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0" fontId="38" fillId="0" borderId="0"/>
    <xf numFmtId="0" fontId="38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0" fontId="1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2" fillId="0" borderId="0"/>
    <xf numFmtId="0" fontId="11" fillId="0" borderId="0"/>
    <xf numFmtId="43" fontId="11" fillId="0" borderId="0" applyFont="0" applyFill="0" applyBorder="0" applyAlignment="0" applyProtection="0"/>
    <xf numFmtId="0" fontId="40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1" fillId="0" borderId="0"/>
    <xf numFmtId="0" fontId="11" fillId="0" borderId="0"/>
    <xf numFmtId="0" fontId="28" fillId="0" borderId="0"/>
    <xf numFmtId="0" fontId="35" fillId="0" borderId="0"/>
    <xf numFmtId="0" fontId="3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43" fontId="43" fillId="0" borderId="0" applyFont="0" applyFill="0" applyBorder="0" applyAlignment="0" applyProtection="0"/>
    <xf numFmtId="0" fontId="4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5" fillId="0" borderId="0"/>
    <xf numFmtId="175" fontId="5" fillId="0" borderId="0"/>
    <xf numFmtId="175" fontId="5" fillId="0" borderId="0"/>
    <xf numFmtId="174" fontId="5" fillId="0" borderId="0" applyFont="0" applyFill="0" applyBorder="0" applyAlignment="0" applyProtection="0"/>
    <xf numFmtId="175" fontId="5" fillId="0" borderId="0"/>
    <xf numFmtId="9" fontId="3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1" fillId="0" borderId="0" applyNumberFormat="0" applyFill="0" applyBorder="0" applyAlignment="0">
      <protection locked="0"/>
    </xf>
    <xf numFmtId="0" fontId="6" fillId="0" borderId="0"/>
    <xf numFmtId="0" fontId="28" fillId="0" borderId="0"/>
    <xf numFmtId="0" fontId="31" fillId="0" borderId="0" applyNumberFormat="0" applyFill="0" applyBorder="0" applyAlignment="0" applyProtection="0"/>
    <xf numFmtId="0" fontId="35" fillId="0" borderId="0"/>
    <xf numFmtId="0" fontId="9" fillId="0" borderId="0"/>
    <xf numFmtId="0" fontId="3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1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0" fontId="45" fillId="0" borderId="0" applyNumberForma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Border="0" applyAlignment="0">
      <alignment wrapText="1"/>
      <protection locked="0"/>
    </xf>
    <xf numFmtId="0" fontId="11" fillId="0" borderId="0">
      <protection locked="0"/>
    </xf>
    <xf numFmtId="0" fontId="1" fillId="0" borderId="0"/>
    <xf numFmtId="0" fontId="30" fillId="0" borderId="14" applyNumberFormat="0" applyFill="0" applyAlignment="0">
      <protection locked="0"/>
    </xf>
    <xf numFmtId="0" fontId="3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31" fillId="0" borderId="14" applyNumberFormat="0" applyFill="0" applyBorder="0" applyAlignment="0">
      <protection locked="0"/>
    </xf>
    <xf numFmtId="0" fontId="38" fillId="0" borderId="0"/>
    <xf numFmtId="9" fontId="1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1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1" fillId="0" borderId="0">
      <alignment vertical="center"/>
    </xf>
    <xf numFmtId="0" fontId="32" fillId="0" borderId="0"/>
    <xf numFmtId="0" fontId="48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4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35" fillId="0" borderId="0"/>
    <xf numFmtId="0" fontId="49" fillId="0" borderId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17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1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7" fillId="0" borderId="0">
      <alignment vertical="top"/>
    </xf>
    <xf numFmtId="0" fontId="11" fillId="0" borderId="0"/>
    <xf numFmtId="0" fontId="1" fillId="0" borderId="0"/>
    <xf numFmtId="0" fontId="1" fillId="0" borderId="0"/>
  </cellStyleXfs>
  <cellXfs count="28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166" fontId="3" fillId="2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6" fontId="3" fillId="2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justify" vertical="center" wrapText="1"/>
    </xf>
    <xf numFmtId="165" fontId="3" fillId="0" borderId="0" xfId="1" applyNumberFormat="1" applyFont="1" applyFill="1" applyAlignment="1">
      <alignment horizontal="justify" vertical="center" wrapText="1"/>
    </xf>
    <xf numFmtId="0" fontId="3" fillId="0" borderId="0" xfId="0" quotePrefix="1" applyFont="1" applyAlignment="1">
      <alignment vertical="center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2" fillId="2" borderId="0" xfId="2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3" fontId="3" fillId="2" borderId="0" xfId="5" applyNumberFormat="1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Alignment="1">
      <alignment vertical="center"/>
    </xf>
    <xf numFmtId="0" fontId="3" fillId="2" borderId="0" xfId="5" quotePrefix="1" applyFont="1" applyFill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166" fontId="3" fillId="2" borderId="1" xfId="5" applyNumberFormat="1" applyFont="1" applyFill="1" applyBorder="1" applyAlignment="1">
      <alignment vertical="center"/>
    </xf>
    <xf numFmtId="167" fontId="2" fillId="0" borderId="0" xfId="2" quotePrefix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3" fillId="2" borderId="1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8" fontId="3" fillId="0" borderId="0" xfId="1" quotePrefix="1" applyNumberFormat="1" applyFont="1" applyFill="1" applyBorder="1" applyAlignment="1">
      <alignment horizontal="right" vertical="center"/>
    </xf>
    <xf numFmtId="164" fontId="3" fillId="0" borderId="0" xfId="1" quotePrefix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3" fillId="2" borderId="0" xfId="6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3" fillId="2" borderId="0" xfId="6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1" applyNumberFormat="1" applyFont="1" applyFill="1" applyBorder="1" applyAlignment="1">
      <alignment horizontal="right" vertical="center"/>
    </xf>
    <xf numFmtId="166" fontId="3" fillId="2" borderId="0" xfId="6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6" fontId="3" fillId="2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165" fontId="4" fillId="2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9" fontId="3" fillId="2" borderId="2" xfId="2" applyNumberFormat="1" applyFont="1" applyFill="1" applyBorder="1" applyAlignment="1">
      <alignment horizontal="right" vertical="center"/>
    </xf>
    <xf numFmtId="169" fontId="3" fillId="0" borderId="2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7" applyNumberFormat="1" applyFont="1" applyAlignment="1">
      <alignment vertical="center"/>
    </xf>
    <xf numFmtId="166" fontId="3" fillId="0" borderId="0" xfId="8" applyNumberFormat="1" applyFont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6" fontId="3" fillId="0" borderId="0" xfId="9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4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quotePrefix="1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67" fontId="2" fillId="0" borderId="0" xfId="0" quotePrefix="1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3" fillId="2" borderId="0" xfId="9" applyNumberFormat="1" applyFont="1" applyFill="1" applyBorder="1" applyAlignment="1">
      <alignment vertical="center"/>
    </xf>
    <xf numFmtId="166" fontId="3" fillId="2" borderId="0" xfId="8" applyNumberFormat="1" applyFont="1" applyFill="1" applyAlignment="1">
      <alignment vertical="center"/>
    </xf>
    <xf numFmtId="166" fontId="3" fillId="2" borderId="1" xfId="10" applyNumberFormat="1" applyFont="1" applyFill="1" applyBorder="1" applyAlignment="1">
      <alignment horizontal="right" vertical="center"/>
    </xf>
    <xf numFmtId="166" fontId="3" fillId="2" borderId="1" xfId="8" applyNumberFormat="1" applyFont="1" applyFill="1" applyBorder="1" applyAlignment="1">
      <alignment vertical="center"/>
    </xf>
    <xf numFmtId="166" fontId="3" fillId="2" borderId="1" xfId="9" applyNumberFormat="1" applyFont="1" applyFill="1" applyBorder="1" applyAlignment="1">
      <alignment vertical="center"/>
    </xf>
    <xf numFmtId="166" fontId="3" fillId="2" borderId="2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horizontal="center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2" xfId="9" applyNumberFormat="1" applyFont="1" applyFill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7" fontId="2" fillId="0" borderId="1" xfId="0" applyNumberFormat="1" applyFont="1" applyBorder="1" applyAlignment="1">
      <alignment vertical="center"/>
    </xf>
    <xf numFmtId="167" fontId="2" fillId="0" borderId="1" xfId="1" quotePrefix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quotePrefix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quotePrefix="1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7" fontId="3" fillId="0" borderId="0" xfId="7" applyNumberFormat="1" applyFont="1" applyAlignment="1">
      <alignment horizontal="left" vertical="center"/>
    </xf>
    <xf numFmtId="166" fontId="3" fillId="2" borderId="0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2" borderId="1" xfId="6" applyNumberFormat="1" applyFont="1" applyFill="1" applyBorder="1" applyAlignment="1">
      <alignment horizontal="right"/>
    </xf>
    <xf numFmtId="167" fontId="2" fillId="0" borderId="0" xfId="0" quotePrefix="1" applyNumberFormat="1" applyFont="1" applyAlignment="1">
      <alignment horizontal="center" vertical="center"/>
    </xf>
    <xf numFmtId="166" fontId="3" fillId="2" borderId="2" xfId="6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right"/>
    </xf>
    <xf numFmtId="166" fontId="3" fillId="0" borderId="2" xfId="6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vertical="center"/>
    </xf>
    <xf numFmtId="0" fontId="7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7" fontId="2" fillId="0" borderId="0" xfId="11" quotePrefix="1" applyNumberFormat="1" applyFont="1" applyAlignment="1">
      <alignment horizontal="left" vertical="center"/>
    </xf>
    <xf numFmtId="0" fontId="7" fillId="0" borderId="1" xfId="11" quotePrefix="1" applyFont="1" applyBorder="1" applyAlignment="1">
      <alignment vertical="center"/>
    </xf>
    <xf numFmtId="0" fontId="4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7" fillId="0" borderId="0" xfId="11" quotePrefix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2" fillId="0" borderId="0" xfId="11" applyFont="1" applyAlignment="1">
      <alignment horizontal="justify" vertical="center" wrapText="1"/>
    </xf>
    <xf numFmtId="0" fontId="2" fillId="0" borderId="0" xfId="11" applyFont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167" fontId="2" fillId="0" borderId="1" xfId="11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 wrapText="1"/>
    </xf>
    <xf numFmtId="0" fontId="2" fillId="0" borderId="0" xfId="11" applyFont="1" applyAlignment="1">
      <alignment horizontal="right" vertical="center" wrapText="1"/>
    </xf>
    <xf numFmtId="167" fontId="2" fillId="0" borderId="0" xfId="11" applyNumberFormat="1" applyFont="1" applyAlignment="1">
      <alignment horizontal="center" vertical="center"/>
    </xf>
    <xf numFmtId="0" fontId="2" fillId="2" borderId="0" xfId="11" applyFont="1" applyFill="1" applyAlignment="1">
      <alignment horizontal="right" vertical="center" wrapText="1"/>
    </xf>
    <xf numFmtId="167" fontId="2" fillId="0" borderId="0" xfId="11" applyNumberFormat="1" applyFont="1" applyAlignment="1">
      <alignment horizontal="left" vertical="center"/>
    </xf>
    <xf numFmtId="167" fontId="3" fillId="0" borderId="0" xfId="11" applyNumberFormat="1" applyFont="1" applyAlignment="1">
      <alignment horizontal="left" vertical="center"/>
    </xf>
    <xf numFmtId="166" fontId="10" fillId="2" borderId="0" xfId="12" applyNumberFormat="1" applyFont="1" applyFill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3" fillId="2" borderId="0" xfId="12" applyNumberFormat="1" applyFont="1" applyFill="1" applyAlignment="1">
      <alignment horizontal="right" vertical="center"/>
    </xf>
    <xf numFmtId="166" fontId="3" fillId="0" borderId="0" xfId="12" applyNumberFormat="1" applyFont="1" applyFill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65" fontId="3" fillId="0" borderId="0" xfId="14" applyNumberFormat="1" applyFont="1" applyFill="1" applyBorder="1" applyAlignment="1">
      <alignment horizontal="right" vertical="center" wrapText="1"/>
    </xf>
    <xf numFmtId="165" fontId="3" fillId="2" borderId="0" xfId="14" applyNumberFormat="1" applyFont="1" applyFill="1" applyBorder="1" applyAlignment="1">
      <alignment horizontal="right" vertical="center" wrapText="1"/>
    </xf>
    <xf numFmtId="165" fontId="4" fillId="2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vertical="center"/>
    </xf>
    <xf numFmtId="167" fontId="3" fillId="0" borderId="0" xfId="11" quotePrefix="1" applyNumberFormat="1" applyFont="1" applyAlignment="1">
      <alignment horizontal="left" vertical="center"/>
    </xf>
    <xf numFmtId="167" fontId="4" fillId="2" borderId="0" xfId="14" applyNumberFormat="1" applyFont="1" applyFill="1" applyAlignment="1">
      <alignment vertical="center"/>
    </xf>
    <xf numFmtId="167" fontId="4" fillId="0" borderId="0" xfId="14" applyNumberFormat="1" applyFont="1" applyFill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7" fontId="3" fillId="0" borderId="0" xfId="12" applyNumberFormat="1" applyFont="1" applyFill="1" applyAlignment="1">
      <alignment horizontal="right" vertical="center"/>
    </xf>
    <xf numFmtId="167" fontId="4" fillId="2" borderId="1" xfId="14" applyNumberFormat="1" applyFont="1" applyFill="1" applyBorder="1" applyAlignment="1">
      <alignment vertical="center"/>
    </xf>
    <xf numFmtId="167" fontId="4" fillId="0" borderId="1" xfId="14" applyNumberFormat="1" applyFont="1" applyFill="1" applyBorder="1" applyAlignment="1">
      <alignment vertical="center"/>
    </xf>
    <xf numFmtId="166" fontId="3" fillId="2" borderId="1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2" borderId="0" xfId="12" applyNumberFormat="1" applyFont="1" applyFill="1" applyBorder="1" applyAlignment="1">
      <alignment horizontal="right" vertical="center"/>
    </xf>
    <xf numFmtId="171" fontId="4" fillId="2" borderId="1" xfId="14" applyNumberFormat="1" applyFont="1" applyFill="1" applyBorder="1" applyAlignment="1">
      <alignment horizontal="right" vertical="center"/>
    </xf>
    <xf numFmtId="167" fontId="4" fillId="0" borderId="0" xfId="14" applyNumberFormat="1" applyFont="1" applyFill="1" applyBorder="1" applyAlignment="1">
      <alignment vertical="center"/>
    </xf>
    <xf numFmtId="165" fontId="4" fillId="0" borderId="1" xfId="14" applyNumberFormat="1" applyFont="1" applyFill="1" applyBorder="1" applyAlignment="1">
      <alignment vertical="center"/>
    </xf>
    <xf numFmtId="167" fontId="3" fillId="0" borderId="0" xfId="14" applyNumberFormat="1" applyFont="1" applyFill="1" applyBorder="1" applyAlignment="1">
      <alignment horizontal="right" vertical="center" wrapText="1"/>
    </xf>
    <xf numFmtId="166" fontId="4" fillId="2" borderId="0" xfId="14" applyNumberFormat="1" applyFont="1" applyFill="1" applyAlignment="1">
      <alignment vertical="center"/>
    </xf>
    <xf numFmtId="166" fontId="4" fillId="0" borderId="0" xfId="14" applyNumberFormat="1" applyFont="1" applyFill="1" applyAlignment="1">
      <alignment vertical="center"/>
    </xf>
    <xf numFmtId="167" fontId="4" fillId="2" borderId="4" xfId="14" applyNumberFormat="1" applyFont="1" applyFill="1" applyBorder="1" applyAlignment="1">
      <alignment vertical="center"/>
    </xf>
    <xf numFmtId="167" fontId="4" fillId="0" borderId="4" xfId="14" applyNumberFormat="1" applyFont="1" applyFill="1" applyBorder="1" applyAlignment="1">
      <alignment vertical="center"/>
    </xf>
    <xf numFmtId="0" fontId="2" fillId="0" borderId="0" xfId="11" applyFont="1" applyAlignment="1">
      <alignment horizontal="left" vertical="center"/>
    </xf>
    <xf numFmtId="0" fontId="3" fillId="0" borderId="0" xfId="11" applyFont="1" applyAlignment="1">
      <alignment horizontal="left" vertical="center"/>
    </xf>
    <xf numFmtId="167" fontId="2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vertical="center"/>
    </xf>
    <xf numFmtId="165" fontId="4" fillId="2" borderId="0" xfId="14" applyNumberFormat="1" applyFont="1" applyFill="1" applyBorder="1" applyAlignment="1">
      <alignment vertical="center"/>
    </xf>
    <xf numFmtId="165" fontId="4" fillId="0" borderId="0" xfId="14" applyNumberFormat="1" applyFont="1" applyFill="1" applyBorder="1" applyAlignment="1">
      <alignment vertical="center"/>
    </xf>
    <xf numFmtId="167" fontId="4" fillId="2" borderId="0" xfId="14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7" fontId="4" fillId="2" borderId="2" xfId="14" applyNumberFormat="1" applyFont="1" applyFill="1" applyBorder="1" applyAlignment="1">
      <alignment vertical="center"/>
    </xf>
    <xf numFmtId="167" fontId="4" fillId="0" borderId="2" xfId="14" applyNumberFormat="1" applyFont="1" applyFill="1" applyBorder="1" applyAlignment="1">
      <alignment vertical="center"/>
    </xf>
    <xf numFmtId="164" fontId="4" fillId="0" borderId="0" xfId="14" applyFont="1" applyFill="1" applyBorder="1" applyAlignment="1">
      <alignment vertical="center"/>
    </xf>
    <xf numFmtId="167" fontId="2" fillId="0" borderId="0" xfId="1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5" fontId="10" fillId="0" borderId="0" xfId="2" applyNumberFormat="1" applyFont="1" applyFill="1" applyAlignment="1">
      <alignment vertical="center"/>
    </xf>
    <xf numFmtId="166" fontId="3" fillId="2" borderId="0" xfId="12" quotePrefix="1" applyNumberFormat="1" applyFont="1" applyFill="1" applyAlignment="1">
      <alignment horizontal="right" vertical="center"/>
    </xf>
    <xf numFmtId="166" fontId="3" fillId="0" borderId="0" xfId="12" quotePrefix="1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vertical="center"/>
    </xf>
    <xf numFmtId="167" fontId="3" fillId="0" borderId="0" xfId="7" applyNumberFormat="1" applyFont="1" applyFill="1" applyAlignment="1">
      <alignment horizontal="center" vertical="center"/>
    </xf>
    <xf numFmtId="167" fontId="3" fillId="0" borderId="0" xfId="7" applyNumberFormat="1" applyFont="1" applyFill="1" applyAlignment="1">
      <alignment horizontal="left" vertical="center"/>
    </xf>
    <xf numFmtId="167" fontId="2" fillId="0" borderId="0" xfId="7" applyNumberFormat="1" applyFont="1" applyFill="1" applyAlignment="1">
      <alignment vertical="center"/>
    </xf>
    <xf numFmtId="166" fontId="3" fillId="0" borderId="0" xfId="8" applyNumberFormat="1" applyFont="1" applyFill="1" applyAlignment="1">
      <alignment vertical="center"/>
    </xf>
    <xf numFmtId="166" fontId="3" fillId="0" borderId="0" xfId="8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3" fillId="0" borderId="0" xfId="15" applyNumberFormat="1" applyFont="1" applyFill="1" applyAlignment="1">
      <alignment horizontal="left" vertical="center"/>
    </xf>
    <xf numFmtId="0" fontId="3" fillId="0" borderId="0" xfId="4" applyFont="1" applyAlignment="1">
      <alignment horizontal="center" vertical="center"/>
    </xf>
    <xf numFmtId="167" fontId="36" fillId="0" borderId="0" xfId="15" applyNumberFormat="1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167" fontId="3" fillId="0" borderId="0" xfId="15" quotePrefix="1" applyNumberFormat="1" applyFont="1" applyFill="1" applyAlignment="1">
      <alignment horizontal="left" vertical="center"/>
    </xf>
    <xf numFmtId="167" fontId="3" fillId="0" borderId="0" xfId="0" quotePrefix="1" applyNumberFormat="1" applyFont="1" applyFill="1" applyAlignment="1">
      <alignment horizontal="left" vertical="top"/>
    </xf>
    <xf numFmtId="167" fontId="2" fillId="0" borderId="0" xfId="0" quotePrefix="1" applyNumberFormat="1" applyFont="1" applyFill="1" applyAlignment="1">
      <alignment horizontal="left" vertical="top"/>
    </xf>
    <xf numFmtId="167" fontId="3" fillId="0" borderId="0" xfId="11" quotePrefix="1" applyNumberFormat="1" applyFont="1" applyFill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 wrapText="1"/>
    </xf>
    <xf numFmtId="167" fontId="3" fillId="0" borderId="0" xfId="0" quotePrefix="1" applyNumberFormat="1" applyFont="1" applyAlignment="1">
      <alignment vertical="center"/>
    </xf>
    <xf numFmtId="167" fontId="3" fillId="2" borderId="0" xfId="12" applyNumberFormat="1" applyFont="1" applyFill="1" applyAlignment="1">
      <alignment horizontal="right" vertical="center"/>
    </xf>
    <xf numFmtId="167" fontId="4" fillId="2" borderId="0" xfId="11" applyNumberFormat="1" applyFont="1" applyFill="1" applyAlignment="1">
      <alignment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4" applyNumberFormat="1" applyFont="1" applyFill="1" applyBorder="1" applyAlignment="1">
      <alignment horizontal="right" vertical="center" wrapText="1"/>
    </xf>
    <xf numFmtId="167" fontId="2" fillId="2" borderId="0" xfId="11" applyNumberFormat="1" applyFont="1" applyFill="1" applyAlignment="1">
      <alignment horizontal="right" vertical="center" wrapText="1"/>
    </xf>
    <xf numFmtId="0" fontId="4" fillId="0" borderId="0" xfId="1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3" fillId="0" borderId="0" xfId="11" applyNumberFormat="1" applyFont="1" applyFill="1" applyAlignment="1">
      <alignment vertical="center"/>
    </xf>
    <xf numFmtId="0" fontId="10" fillId="0" borderId="0" xfId="1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11" applyFont="1" applyBorder="1" applyAlignment="1">
      <alignment horizontal="center" vertical="center" wrapText="1"/>
    </xf>
    <xf numFmtId="0" fontId="3" fillId="0" borderId="1" xfId="11" applyFont="1" applyBorder="1" applyAlignment="1">
      <alignment horizontal="justify" vertical="center"/>
    </xf>
    <xf numFmtId="0" fontId="3" fillId="0" borderId="1" xfId="1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962">
    <cellStyle name="20% - Accent1" xfId="34" builtinId="30" customBuiltin="1"/>
    <cellStyle name="20% - Accent1 2" xfId="295" xr:uid="{6F638FD9-3569-4FDA-A625-375DAABBE944}"/>
    <cellStyle name="20% - Accent1 2 2" xfId="468" xr:uid="{1A36FEF2-319D-494C-89AE-6BF0E05165D4}"/>
    <cellStyle name="20% - Accent1 2 2 2" xfId="798" xr:uid="{C16BDCA9-B16B-475C-B229-CEFFE028B5DE}"/>
    <cellStyle name="20% - Accent1 2 2 3" xfId="1125" xr:uid="{5700579A-E978-46E5-8722-0FDEF7284C55}"/>
    <cellStyle name="20% - Accent1 2 2 4" xfId="1448" xr:uid="{F4ACF35B-2FFD-4F62-93E7-FBF2F3F3BC46}"/>
    <cellStyle name="20% - Accent1 2 2 5" xfId="1771" xr:uid="{197D5B34-89F5-4E69-827E-9B44BC92DC9A}"/>
    <cellStyle name="20% - Accent1 2 3" xfId="654" xr:uid="{0DB6DF21-01B9-4126-8983-4FCADD9B8A75}"/>
    <cellStyle name="20% - Accent1 2 4" xfId="982" xr:uid="{2D7B3DF1-69D1-4183-ACCE-35690B5372A6}"/>
    <cellStyle name="20% - Accent1 2 5" xfId="1304" xr:uid="{50863285-2031-4AAD-A572-4A2E65F437AD}"/>
    <cellStyle name="20% - Accent1 2 6" xfId="1627" xr:uid="{A2AAB7CC-5924-4CA2-92C5-ABD0944B4AE6}"/>
    <cellStyle name="20% - Accent1 3" xfId="389" xr:uid="{C17D0066-A569-48EF-A5FE-40C75765F494}"/>
    <cellStyle name="20% - Accent1 3 2" xfId="729" xr:uid="{A045176B-47D0-4F15-BFD1-5BE4D8D367E0}"/>
    <cellStyle name="20% - Accent1 3 3" xfId="1057" xr:uid="{8A814128-BE48-4807-8F00-1F7A2C15E3AC}"/>
    <cellStyle name="20% - Accent1 3 4" xfId="1379" xr:uid="{54EFCFDA-103B-4D15-B8EE-17FB8900254D}"/>
    <cellStyle name="20% - Accent1 3 5" xfId="1702" xr:uid="{50C72386-03DF-43A8-97E5-8643CFD52D1F}"/>
    <cellStyle name="20% - Accent1 4" xfId="584" xr:uid="{DE429183-8F43-4658-A2D2-0A356ABF1D77}"/>
    <cellStyle name="20% - Accent1 5" xfId="912" xr:uid="{78C13EB7-B831-4B94-8380-E5893D4341A2}"/>
    <cellStyle name="20% - Accent1 6" xfId="1234" xr:uid="{939C6454-5256-4D9B-9496-1071621DE6CC}"/>
    <cellStyle name="20% - Accent1 7" xfId="1557" xr:uid="{B16F4BE2-0D96-4188-87D8-36F82AE4D677}"/>
    <cellStyle name="20% - Accent2" xfId="38" builtinId="34" customBuiltin="1"/>
    <cellStyle name="20% - Accent2 2" xfId="298" xr:uid="{6A6A7E9E-D500-45E9-A7F6-06B61F412F12}"/>
    <cellStyle name="20% - Accent2 2 2" xfId="471" xr:uid="{5EE973A4-B221-4D31-8C6B-51EF1BB683AF}"/>
    <cellStyle name="20% - Accent2 2 2 2" xfId="801" xr:uid="{36BACBCE-2CBD-4495-BF5E-ACEAE6B0CDE1}"/>
    <cellStyle name="20% - Accent2 2 2 3" xfId="1128" xr:uid="{12234BE6-9263-4603-A01A-4C45291A6BBD}"/>
    <cellStyle name="20% - Accent2 2 2 4" xfId="1451" xr:uid="{079C2EC2-EBA4-4480-B73B-DE2C517CA93D}"/>
    <cellStyle name="20% - Accent2 2 2 5" xfId="1774" xr:uid="{266EFA6B-5DC4-4105-8B9F-E015A85DAD18}"/>
    <cellStyle name="20% - Accent2 2 3" xfId="657" xr:uid="{4071FA45-8BFA-4A27-BA66-F9F0A61F96DF}"/>
    <cellStyle name="20% - Accent2 2 4" xfId="985" xr:uid="{197CD29B-FFC6-458C-98C2-93A420AF8E55}"/>
    <cellStyle name="20% - Accent2 2 5" xfId="1307" xr:uid="{636BC505-D62B-4A4F-AC5D-63FA73BAFF3D}"/>
    <cellStyle name="20% - Accent2 2 6" xfId="1630" xr:uid="{E1F82A23-BA61-4CA1-B58C-474AA1B2AFAF}"/>
    <cellStyle name="20% - Accent2 3" xfId="392" xr:uid="{3433AD20-4F4C-4980-B175-E0D56B957A46}"/>
    <cellStyle name="20% - Accent2 3 2" xfId="732" xr:uid="{FB6A352A-2182-4AD8-BD88-F004F3B8EBBE}"/>
    <cellStyle name="20% - Accent2 3 3" xfId="1060" xr:uid="{13A98E72-95A8-4828-8B93-24E4ADDF3A93}"/>
    <cellStyle name="20% - Accent2 3 4" xfId="1382" xr:uid="{A4580F20-1FF0-4A1F-9620-DDECE76E1988}"/>
    <cellStyle name="20% - Accent2 3 5" xfId="1705" xr:uid="{C543260C-4E12-4916-B38B-84D59D66FDC3}"/>
    <cellStyle name="20% - Accent2 4" xfId="587" xr:uid="{D463587A-8028-410C-9EFA-60CBD6AC48DD}"/>
    <cellStyle name="20% - Accent2 5" xfId="915" xr:uid="{CB5BC235-7950-48B8-B3A2-6C24E2CE3A2B}"/>
    <cellStyle name="20% - Accent2 6" xfId="1237" xr:uid="{5A29EC27-0911-48D2-A490-8775D0AB32DB}"/>
    <cellStyle name="20% - Accent2 7" xfId="1560" xr:uid="{67DFC4E1-4F58-46AF-8D2D-6684AB0A6898}"/>
    <cellStyle name="20% - Accent3" xfId="42" builtinId="38" customBuiltin="1"/>
    <cellStyle name="20% - Accent3 2" xfId="301" xr:uid="{4638F222-D3E2-495A-9A08-752D172FE983}"/>
    <cellStyle name="20% - Accent3 2 2" xfId="474" xr:uid="{E323D95B-E99D-438E-9B26-2CCB3C1A753D}"/>
    <cellStyle name="20% - Accent3 2 2 2" xfId="804" xr:uid="{FFB1152F-A286-4E3E-838E-C9C21ACDFB07}"/>
    <cellStyle name="20% - Accent3 2 2 3" xfId="1131" xr:uid="{E6C74EE9-AF79-41C4-9A2E-9F2DFE564825}"/>
    <cellStyle name="20% - Accent3 2 2 4" xfId="1454" xr:uid="{289B5ECF-1E9B-4867-A443-7C03D026DFE3}"/>
    <cellStyle name="20% - Accent3 2 2 5" xfId="1777" xr:uid="{F3E13F02-6F63-4511-B4FF-2E8852AFDCE1}"/>
    <cellStyle name="20% - Accent3 2 3" xfId="660" xr:uid="{61911402-2BBA-4B5F-9CFB-8D1BD398262C}"/>
    <cellStyle name="20% - Accent3 2 4" xfId="988" xr:uid="{61C61BED-B203-481E-98B7-D5AAD197B511}"/>
    <cellStyle name="20% - Accent3 2 5" xfId="1310" xr:uid="{23E06353-DE7F-43FF-9EE7-1A870BE45D6C}"/>
    <cellStyle name="20% - Accent3 2 6" xfId="1633" xr:uid="{624C8869-F532-4624-BCFC-9A78686BD2BB}"/>
    <cellStyle name="20% - Accent3 3" xfId="395" xr:uid="{0B83494B-7DF3-44B5-834D-F3283D018DEA}"/>
    <cellStyle name="20% - Accent3 3 2" xfId="735" xr:uid="{7D6C16E5-6E8C-4053-AF0B-9173D98A56A9}"/>
    <cellStyle name="20% - Accent3 3 3" xfId="1063" xr:uid="{8CE7FE4B-D53E-49EC-9A2A-5B6BA142EB46}"/>
    <cellStyle name="20% - Accent3 3 4" xfId="1385" xr:uid="{1A00F457-6A8D-426C-8E92-F65176E3B0CE}"/>
    <cellStyle name="20% - Accent3 3 5" xfId="1708" xr:uid="{51CD76ED-685F-4B66-922D-33B6E4371303}"/>
    <cellStyle name="20% - Accent3 4" xfId="590" xr:uid="{7FDB52BB-D1BE-4EA3-954C-71643DBC2D41}"/>
    <cellStyle name="20% - Accent3 5" xfId="918" xr:uid="{8CBDF696-8A38-46D8-8F99-D3FDF36C7EB3}"/>
    <cellStyle name="20% - Accent3 6" xfId="1240" xr:uid="{D6F0EA78-64B8-4C54-BEEC-4CA30A6305B4}"/>
    <cellStyle name="20% - Accent3 7" xfId="1563" xr:uid="{22C6BD4D-B49D-4A1B-BEB8-5FD255AEA9C3}"/>
    <cellStyle name="20% - Accent4" xfId="46" builtinId="42" customBuiltin="1"/>
    <cellStyle name="20% - Accent4 2" xfId="304" xr:uid="{7A3037E2-7E55-4FBF-BBAF-0D4098C156B4}"/>
    <cellStyle name="20% - Accent4 2 2" xfId="477" xr:uid="{8621B637-20C5-4D40-AE7F-AD8D0AD7F258}"/>
    <cellStyle name="20% - Accent4 2 2 2" xfId="807" xr:uid="{46ADFF7D-103A-4BDA-97C4-5D4F2F8B79B6}"/>
    <cellStyle name="20% - Accent4 2 2 3" xfId="1134" xr:uid="{9EF72C81-6D67-4574-ACC2-5645FD47B1D2}"/>
    <cellStyle name="20% - Accent4 2 2 4" xfId="1457" xr:uid="{7EDA1816-415B-4AB6-A520-75119E9A46F6}"/>
    <cellStyle name="20% - Accent4 2 2 5" xfId="1780" xr:uid="{97D91728-E42D-4169-8CCE-3A9DBAED80A9}"/>
    <cellStyle name="20% - Accent4 2 3" xfId="663" xr:uid="{941F0EA2-E180-41C8-9498-AC3832FCF907}"/>
    <cellStyle name="20% - Accent4 2 4" xfId="991" xr:uid="{2A0FB3DD-E119-43C2-A481-28CD9238C07A}"/>
    <cellStyle name="20% - Accent4 2 5" xfId="1313" xr:uid="{2DA5C426-1A2C-4407-B4A3-2739DFC60A98}"/>
    <cellStyle name="20% - Accent4 2 6" xfId="1636" xr:uid="{59188334-DF94-4FCF-88B3-67359C546933}"/>
    <cellStyle name="20% - Accent4 3" xfId="398" xr:uid="{EA6932E5-3136-4612-AB88-FB47FCDFD4CA}"/>
    <cellStyle name="20% - Accent4 3 2" xfId="738" xr:uid="{F8463CAE-7E4B-4F95-844D-6052FA34D5A5}"/>
    <cellStyle name="20% - Accent4 3 3" xfId="1066" xr:uid="{A2132F91-74C5-4355-890A-54FA42E0CD4C}"/>
    <cellStyle name="20% - Accent4 3 4" xfId="1388" xr:uid="{1DABF435-64F3-4E07-888D-1528201972F8}"/>
    <cellStyle name="20% - Accent4 3 5" xfId="1711" xr:uid="{9E843F38-D910-44F5-9D5D-C9C1E0446D94}"/>
    <cellStyle name="20% - Accent4 4" xfId="593" xr:uid="{FD0B650C-32F0-4F78-BAA1-B7D77E2C8D5E}"/>
    <cellStyle name="20% - Accent4 5" xfId="921" xr:uid="{BC359756-741B-490A-9709-F1B5F4EAEAD2}"/>
    <cellStyle name="20% - Accent4 6" xfId="1243" xr:uid="{AFADC8CF-116E-45D5-AE40-28092000B4A0}"/>
    <cellStyle name="20% - Accent4 7" xfId="1566" xr:uid="{7ECB42AE-1204-41E6-8516-4ADA64AAD480}"/>
    <cellStyle name="20% - Accent5" xfId="50" builtinId="46" customBuiltin="1"/>
    <cellStyle name="20% - Accent5 2" xfId="307" xr:uid="{C7CC8F2E-5A76-4EEF-81F5-823DD325A45E}"/>
    <cellStyle name="20% - Accent5 2 2" xfId="480" xr:uid="{0EA29966-74FD-416D-B00D-54FCFEA0AD39}"/>
    <cellStyle name="20% - Accent5 2 2 2" xfId="810" xr:uid="{828F7A2C-E9D1-4C46-84C9-1200B528F44D}"/>
    <cellStyle name="20% - Accent5 2 2 3" xfId="1137" xr:uid="{95732E12-849E-40B8-B39C-A92120FD45BE}"/>
    <cellStyle name="20% - Accent5 2 2 4" xfId="1460" xr:uid="{1A7F2DB8-2222-4755-B2F1-95EE3045EC04}"/>
    <cellStyle name="20% - Accent5 2 2 5" xfId="1783" xr:uid="{48B466EC-0D08-42C5-9DA4-D6A35782A743}"/>
    <cellStyle name="20% - Accent5 2 3" xfId="666" xr:uid="{469D6B10-AD28-42F5-8802-1100DD80B14D}"/>
    <cellStyle name="20% - Accent5 2 4" xfId="994" xr:uid="{FE3FCF3A-7858-4FB8-BF47-2EDE8AB9C6BB}"/>
    <cellStyle name="20% - Accent5 2 5" xfId="1316" xr:uid="{96624D34-32A1-4917-80FA-34AF240C6349}"/>
    <cellStyle name="20% - Accent5 2 6" xfId="1639" xr:uid="{016D952A-3DAA-411E-AEF6-F03CC64F6ACA}"/>
    <cellStyle name="20% - Accent5 3" xfId="401" xr:uid="{0F4EB208-867D-4E8B-A42C-A4F68DDCD285}"/>
    <cellStyle name="20% - Accent5 3 2" xfId="741" xr:uid="{BE186FC0-BA4B-4936-BFE9-E9112C9C4080}"/>
    <cellStyle name="20% - Accent5 3 3" xfId="1069" xr:uid="{3B9F7884-3CBA-42DC-AEAF-DA9CFF867EB3}"/>
    <cellStyle name="20% - Accent5 3 4" xfId="1391" xr:uid="{45A4737C-D35A-44BA-9E16-9A026B326867}"/>
    <cellStyle name="20% - Accent5 3 5" xfId="1714" xr:uid="{051988E7-CABA-4F5E-AE28-7A03AABD601D}"/>
    <cellStyle name="20% - Accent5 4" xfId="596" xr:uid="{0C5EC972-9739-43E1-8F4D-1F7486CC8A09}"/>
    <cellStyle name="20% - Accent5 5" xfId="924" xr:uid="{14F44A36-A79F-4589-9C72-4161423208FE}"/>
    <cellStyle name="20% - Accent5 6" xfId="1246" xr:uid="{938E2533-1005-4F24-B444-129E56FC65BF}"/>
    <cellStyle name="20% - Accent5 7" xfId="1569" xr:uid="{5B62B36F-DF7B-4AF5-867D-C39D2F803CE1}"/>
    <cellStyle name="20% - Accent6" xfId="54" builtinId="50" customBuiltin="1"/>
    <cellStyle name="20% - Accent6 2" xfId="310" xr:uid="{86E5AB5E-0B69-4E49-9948-89A762162A4B}"/>
    <cellStyle name="20% - Accent6 2 2" xfId="483" xr:uid="{037E5D83-43EA-493C-A760-78BAB7B7026C}"/>
    <cellStyle name="20% - Accent6 2 2 2" xfId="813" xr:uid="{254831B8-F575-455F-B345-D40257DFF15D}"/>
    <cellStyle name="20% - Accent6 2 2 3" xfId="1140" xr:uid="{348F878A-CFA2-43E6-9D02-8C62B9A38FB2}"/>
    <cellStyle name="20% - Accent6 2 2 4" xfId="1463" xr:uid="{5D919F42-B807-4DB0-93FA-8EC253E02315}"/>
    <cellStyle name="20% - Accent6 2 2 5" xfId="1786" xr:uid="{7BE8B129-429B-44B7-9572-2ACAAA74A49F}"/>
    <cellStyle name="20% - Accent6 2 3" xfId="669" xr:uid="{F66166CE-89DA-4595-A3CD-A6CEFEA6DEF6}"/>
    <cellStyle name="20% - Accent6 2 4" xfId="997" xr:uid="{69203C02-FFD6-41F7-9397-076787D22D51}"/>
    <cellStyle name="20% - Accent6 2 5" xfId="1319" xr:uid="{8A7D8AA5-57DD-4736-A658-73581F539E4B}"/>
    <cellStyle name="20% - Accent6 2 6" xfId="1642" xr:uid="{4F86E9A2-D4AD-4CB4-A808-078A86420B09}"/>
    <cellStyle name="20% - Accent6 3" xfId="404" xr:uid="{708D7D4A-B68C-4A82-B0CE-DAE43D9A7642}"/>
    <cellStyle name="20% - Accent6 3 2" xfId="744" xr:uid="{72C2F8F9-89C5-4CA3-98A8-79B51FC32218}"/>
    <cellStyle name="20% - Accent6 3 3" xfId="1072" xr:uid="{E054123A-2015-4238-B213-57FF32B68025}"/>
    <cellStyle name="20% - Accent6 3 4" xfId="1394" xr:uid="{164FF3C3-59EA-430B-83C8-78FDCA4D98D7}"/>
    <cellStyle name="20% - Accent6 3 5" xfId="1717" xr:uid="{7ABD9136-CC63-4914-9A8A-C0BC1C9B035E}"/>
    <cellStyle name="20% - Accent6 4" xfId="599" xr:uid="{DB6826F1-5210-48B1-B729-08DE3C659E5A}"/>
    <cellStyle name="20% - Accent6 5" xfId="927" xr:uid="{8E9723DE-9C28-4E08-9508-ECCB8B94657A}"/>
    <cellStyle name="20% - Accent6 6" xfId="1249" xr:uid="{3B963551-2769-487B-8CCD-D808436C5648}"/>
    <cellStyle name="20% - Accent6 7" xfId="1572" xr:uid="{BBFE32D6-1A09-4080-8B10-BCCE679AB9E0}"/>
    <cellStyle name="40% - Accent1" xfId="35" builtinId="31" customBuiltin="1"/>
    <cellStyle name="40% - Accent1 2" xfId="296" xr:uid="{2CBF6A64-0D06-4C21-86E6-EECA8C14C66A}"/>
    <cellStyle name="40% - Accent1 2 2" xfId="469" xr:uid="{C40DAFD3-3857-4F64-895B-396EF71E250A}"/>
    <cellStyle name="40% - Accent1 2 2 2" xfId="799" xr:uid="{B71838B5-8936-42A1-AE9C-82533C48EFD2}"/>
    <cellStyle name="40% - Accent1 2 2 3" xfId="1126" xr:uid="{69C90BC6-9399-42A2-A01E-1261915A76E2}"/>
    <cellStyle name="40% - Accent1 2 2 4" xfId="1449" xr:uid="{26C10026-5C78-4162-BB74-06C5FB042572}"/>
    <cellStyle name="40% - Accent1 2 2 5" xfId="1772" xr:uid="{F67FED83-C25E-4D58-B0F1-2B3CEFBC4761}"/>
    <cellStyle name="40% - Accent1 2 3" xfId="655" xr:uid="{99C32236-9321-4619-8466-E336E1C48754}"/>
    <cellStyle name="40% - Accent1 2 4" xfId="983" xr:uid="{A59B7630-5167-4194-B8C8-06A9A08D4B34}"/>
    <cellStyle name="40% - Accent1 2 5" xfId="1305" xr:uid="{D510C57B-002B-4D93-AF5F-17CC4AF9DA4F}"/>
    <cellStyle name="40% - Accent1 2 6" xfId="1628" xr:uid="{DF9FF329-F152-4ED4-99D4-81689C45DA15}"/>
    <cellStyle name="40% - Accent1 3" xfId="390" xr:uid="{44E2BA20-3205-41F8-9B7D-4EEA34239748}"/>
    <cellStyle name="40% - Accent1 3 2" xfId="730" xr:uid="{F9E32693-5974-469F-BEE4-16EF7280E304}"/>
    <cellStyle name="40% - Accent1 3 3" xfId="1058" xr:uid="{FF17FE15-6751-4CE8-A232-5C981EBFB6A4}"/>
    <cellStyle name="40% - Accent1 3 4" xfId="1380" xr:uid="{0927715F-0B54-48D6-B3AE-5C0065953F42}"/>
    <cellStyle name="40% - Accent1 3 5" xfId="1703" xr:uid="{1C47ED67-DEF0-4790-9BA7-4F2A430EB914}"/>
    <cellStyle name="40% - Accent1 4" xfId="585" xr:uid="{B5772E16-CACA-4E64-88E6-BF6F7130F62B}"/>
    <cellStyle name="40% - Accent1 5" xfId="913" xr:uid="{37387CCB-54A4-4D42-BBEC-E81CFE402BC5}"/>
    <cellStyle name="40% - Accent1 6" xfId="1235" xr:uid="{B6D857A2-AB6E-4E1C-B6FA-90061AA84A07}"/>
    <cellStyle name="40% - Accent1 7" xfId="1558" xr:uid="{06E1BE13-F9D8-4D9F-88A0-CE12BA09405A}"/>
    <cellStyle name="40% - Accent2" xfId="39" builtinId="35" customBuiltin="1"/>
    <cellStyle name="40% - Accent2 2" xfId="299" xr:uid="{6232C139-1443-4C78-95A5-E036A7659893}"/>
    <cellStyle name="40% - Accent2 2 2" xfId="472" xr:uid="{6B6EC37A-AE16-4921-9F38-27E741FE7D5B}"/>
    <cellStyle name="40% - Accent2 2 2 2" xfId="802" xr:uid="{3E629854-5EE0-443D-93BF-928099AB0536}"/>
    <cellStyle name="40% - Accent2 2 2 3" xfId="1129" xr:uid="{5411BC69-10A2-4BFE-8652-83314EE8133C}"/>
    <cellStyle name="40% - Accent2 2 2 4" xfId="1452" xr:uid="{15BE6C39-7515-459D-8267-92C99B51DF26}"/>
    <cellStyle name="40% - Accent2 2 2 5" xfId="1775" xr:uid="{286D8623-72ED-4956-B418-469305652D37}"/>
    <cellStyle name="40% - Accent2 2 3" xfId="658" xr:uid="{F40BF7DA-51F3-4D5D-9F7E-F53A7066C06E}"/>
    <cellStyle name="40% - Accent2 2 4" xfId="986" xr:uid="{9B3A69E5-1FC4-4443-9185-89990B0B8639}"/>
    <cellStyle name="40% - Accent2 2 5" xfId="1308" xr:uid="{25DD265D-9956-4835-9443-5A43DB4AB8DF}"/>
    <cellStyle name="40% - Accent2 2 6" xfId="1631" xr:uid="{28C81B78-655B-4F59-B63E-1FC7C24773B2}"/>
    <cellStyle name="40% - Accent2 3" xfId="393" xr:uid="{48E2A7BF-96BF-48BD-B089-76D14721A4E1}"/>
    <cellStyle name="40% - Accent2 3 2" xfId="733" xr:uid="{B25D116C-DCA6-4C7D-85C8-8A70EE4708E1}"/>
    <cellStyle name="40% - Accent2 3 3" xfId="1061" xr:uid="{33CF5EFD-7BD1-4D21-B6F8-E97662529BB4}"/>
    <cellStyle name="40% - Accent2 3 4" xfId="1383" xr:uid="{4140D621-79A1-4E28-8BD7-2236DC594D20}"/>
    <cellStyle name="40% - Accent2 3 5" xfId="1706" xr:uid="{ABBF8088-CCE7-4347-AEC9-43DB4FD23C17}"/>
    <cellStyle name="40% - Accent2 4" xfId="588" xr:uid="{E15C482F-EA18-4D27-B82D-0F7B2AF423B4}"/>
    <cellStyle name="40% - Accent2 5" xfId="916" xr:uid="{0BED598B-532A-4CB2-B25C-E8D23C2D7191}"/>
    <cellStyle name="40% - Accent2 6" xfId="1238" xr:uid="{E9873438-9E8F-41A1-891B-93AA1518A81A}"/>
    <cellStyle name="40% - Accent2 7" xfId="1561" xr:uid="{935EFD9B-6E50-494F-95B9-EA12A7256EE4}"/>
    <cellStyle name="40% - Accent3" xfId="43" builtinId="39" customBuiltin="1"/>
    <cellStyle name="40% - Accent3 2" xfId="302" xr:uid="{98113C21-B0FF-4EB5-8FBC-84FA9476854C}"/>
    <cellStyle name="40% - Accent3 2 2" xfId="475" xr:uid="{D918D18E-69EE-45C3-9A58-725F1FF96380}"/>
    <cellStyle name="40% - Accent3 2 2 2" xfId="805" xr:uid="{2A48D888-F2B8-4B80-8D43-37EE34436679}"/>
    <cellStyle name="40% - Accent3 2 2 3" xfId="1132" xr:uid="{9AF1889D-EBAC-4418-A4C0-D6CCF1E14706}"/>
    <cellStyle name="40% - Accent3 2 2 4" xfId="1455" xr:uid="{5BDE07F5-A1B3-41A2-B3BE-E4CC8FDF6082}"/>
    <cellStyle name="40% - Accent3 2 2 5" xfId="1778" xr:uid="{523C4632-E81B-4185-8FF9-AA32993089D9}"/>
    <cellStyle name="40% - Accent3 2 3" xfId="661" xr:uid="{69BC6524-0889-47CB-BBED-93FD23AAAE23}"/>
    <cellStyle name="40% - Accent3 2 4" xfId="989" xr:uid="{CB458514-C2E6-42B9-BCB1-876DC341AD01}"/>
    <cellStyle name="40% - Accent3 2 5" xfId="1311" xr:uid="{D40C7D11-22D7-4B74-818E-D8D9B3D631C3}"/>
    <cellStyle name="40% - Accent3 2 6" xfId="1634" xr:uid="{5DEC9D46-19FA-4CA6-9172-9208C7760211}"/>
    <cellStyle name="40% - Accent3 3" xfId="396" xr:uid="{BE18CBCF-A743-468B-933A-768AD1D74886}"/>
    <cellStyle name="40% - Accent3 3 2" xfId="736" xr:uid="{BACEBA0B-AA1E-48DC-A814-CE84730BDBE4}"/>
    <cellStyle name="40% - Accent3 3 3" xfId="1064" xr:uid="{CE1A147B-DD70-4E7C-A65F-DA0F6CD37C3B}"/>
    <cellStyle name="40% - Accent3 3 4" xfId="1386" xr:uid="{29009E2D-F1FC-4A41-96C5-4FC2417AA2F0}"/>
    <cellStyle name="40% - Accent3 3 5" xfId="1709" xr:uid="{25F9B84E-0BE9-49E3-8F3B-C0BAF99E6C10}"/>
    <cellStyle name="40% - Accent3 4" xfId="591" xr:uid="{E7D56FEE-1717-46E9-88C9-50B5DB7BB026}"/>
    <cellStyle name="40% - Accent3 5" xfId="919" xr:uid="{38C11D57-B1C5-4CF6-95C0-D15F8364E1DC}"/>
    <cellStyle name="40% - Accent3 6" xfId="1241" xr:uid="{47009EB1-0858-45E7-B2E1-1C130248BC88}"/>
    <cellStyle name="40% - Accent3 7" xfId="1564" xr:uid="{98163A57-CCE7-477F-8AE6-16A4BF011AF3}"/>
    <cellStyle name="40% - Accent4" xfId="47" builtinId="43" customBuiltin="1"/>
    <cellStyle name="40% - Accent4 2" xfId="305" xr:uid="{04E3B654-AB7B-4879-9A1A-2A8D517957CB}"/>
    <cellStyle name="40% - Accent4 2 2" xfId="478" xr:uid="{391B91CF-246F-4CB5-83F4-2221338A2B3D}"/>
    <cellStyle name="40% - Accent4 2 2 2" xfId="808" xr:uid="{1C9F9181-1DFA-4616-9F94-09B2A66020D8}"/>
    <cellStyle name="40% - Accent4 2 2 3" xfId="1135" xr:uid="{3F5902F7-325A-4746-8006-BE99DA0817A4}"/>
    <cellStyle name="40% - Accent4 2 2 4" xfId="1458" xr:uid="{3B4CD1F0-5CB0-4EF2-A1C1-88A0450AFAB9}"/>
    <cellStyle name="40% - Accent4 2 2 5" xfId="1781" xr:uid="{B1623DC7-2BA1-440D-84C3-7B32643206D1}"/>
    <cellStyle name="40% - Accent4 2 3" xfId="664" xr:uid="{8B6E730A-90A6-4829-8041-5C3FF1AAA987}"/>
    <cellStyle name="40% - Accent4 2 4" xfId="992" xr:uid="{1DFECAC9-A03D-49A1-A3E1-4D2401D0AFB4}"/>
    <cellStyle name="40% - Accent4 2 5" xfId="1314" xr:uid="{ABC3B028-6AC3-4B1F-9AF2-C9198EB78A7F}"/>
    <cellStyle name="40% - Accent4 2 6" xfId="1637" xr:uid="{38B4E8B8-12A5-4A86-A440-F1CD0688B33D}"/>
    <cellStyle name="40% - Accent4 3" xfId="399" xr:uid="{9D9129A1-FBCF-444F-A683-8AFA296809C5}"/>
    <cellStyle name="40% - Accent4 3 2" xfId="739" xr:uid="{482AB5EE-C4BB-4397-B1C9-50D179E7F9A8}"/>
    <cellStyle name="40% - Accent4 3 3" xfId="1067" xr:uid="{95A9156F-EF39-4DFA-B822-2FF85B0C1B71}"/>
    <cellStyle name="40% - Accent4 3 4" xfId="1389" xr:uid="{59135D61-A5B9-46C1-9FF7-AF80EEDFA315}"/>
    <cellStyle name="40% - Accent4 3 5" xfId="1712" xr:uid="{E70458F9-D2E3-4EB3-9A72-1C7F1D644F6B}"/>
    <cellStyle name="40% - Accent4 4" xfId="594" xr:uid="{5841A916-6C48-466D-B885-F201D2CAD7B5}"/>
    <cellStyle name="40% - Accent4 5" xfId="922" xr:uid="{A279DEFD-0727-4CB0-9828-0F777E1E2079}"/>
    <cellStyle name="40% - Accent4 6" xfId="1244" xr:uid="{E0F8BF82-CB01-4D03-B0C4-FD7E8096ABC9}"/>
    <cellStyle name="40% - Accent4 7" xfId="1567" xr:uid="{258B032F-644D-4553-AC46-682BB61F285D}"/>
    <cellStyle name="40% - Accent5" xfId="51" builtinId="47" customBuiltin="1"/>
    <cellStyle name="40% - Accent5 2" xfId="308" xr:uid="{47A7CC4F-60D9-4DE5-882F-92F2407052AB}"/>
    <cellStyle name="40% - Accent5 2 2" xfId="481" xr:uid="{9C9E5971-FFE1-41EA-9F27-CF880F8328B3}"/>
    <cellStyle name="40% - Accent5 2 2 2" xfId="811" xr:uid="{F24CA840-8784-4A01-9ED6-EAB7B7317CD1}"/>
    <cellStyle name="40% - Accent5 2 2 3" xfId="1138" xr:uid="{407CF162-698D-47D8-A1B3-32A97EA1A43F}"/>
    <cellStyle name="40% - Accent5 2 2 4" xfId="1461" xr:uid="{943EF83C-A56D-4E2B-8DC5-48115DC9247B}"/>
    <cellStyle name="40% - Accent5 2 2 5" xfId="1784" xr:uid="{59D219C3-AA45-497E-8B33-44A3A0006143}"/>
    <cellStyle name="40% - Accent5 2 3" xfId="667" xr:uid="{7E5D83D5-202A-4CE8-8D38-14F5E8A134E7}"/>
    <cellStyle name="40% - Accent5 2 4" xfId="995" xr:uid="{0CC68644-EC40-4042-8B62-EA7B6F1B77B4}"/>
    <cellStyle name="40% - Accent5 2 5" xfId="1317" xr:uid="{27FEE3E8-355D-4AD6-A361-700720A95262}"/>
    <cellStyle name="40% - Accent5 2 6" xfId="1640" xr:uid="{95D00D5F-A8E5-4CAB-A967-1522D6C184C9}"/>
    <cellStyle name="40% - Accent5 3" xfId="402" xr:uid="{A5EA753F-6198-45DC-BFD2-69F586FAC0DB}"/>
    <cellStyle name="40% - Accent5 3 2" xfId="742" xr:uid="{32A54931-5121-4461-9D78-5BB4296F70D7}"/>
    <cellStyle name="40% - Accent5 3 3" xfId="1070" xr:uid="{3D7BDCD7-D1C2-44F3-8D74-E1B7F200B90D}"/>
    <cellStyle name="40% - Accent5 3 4" xfId="1392" xr:uid="{D0CE5CC1-0F89-43F6-9742-77771D501E30}"/>
    <cellStyle name="40% - Accent5 3 5" xfId="1715" xr:uid="{29161F0C-8789-4376-A4E9-7673C18B0276}"/>
    <cellStyle name="40% - Accent5 4" xfId="597" xr:uid="{E1272862-5A16-462C-A6AE-A337F99881BA}"/>
    <cellStyle name="40% - Accent5 5" xfId="925" xr:uid="{4A9924C5-6EA7-4EE5-9D44-535B1582DA7B}"/>
    <cellStyle name="40% - Accent5 6" xfId="1247" xr:uid="{AC3C4F78-AC22-4CF3-9850-B0CBA40ED0CD}"/>
    <cellStyle name="40% - Accent5 7" xfId="1570" xr:uid="{9D18C554-CACB-4DA9-9DD7-01B13DB25EE2}"/>
    <cellStyle name="40% - Accent6" xfId="55" builtinId="51" customBuiltin="1"/>
    <cellStyle name="40% - Accent6 2" xfId="311" xr:uid="{40D737B3-10CA-4529-9F95-65E562F83083}"/>
    <cellStyle name="40% - Accent6 2 2" xfId="484" xr:uid="{BACFB15E-75E8-4179-96DC-DBEEFB9C57DD}"/>
    <cellStyle name="40% - Accent6 2 2 2" xfId="814" xr:uid="{7FFB949B-8E19-4616-81E0-B6D0B4CDEE97}"/>
    <cellStyle name="40% - Accent6 2 2 3" xfId="1141" xr:uid="{7800FDDD-8779-46DF-B350-C0668847C034}"/>
    <cellStyle name="40% - Accent6 2 2 4" xfId="1464" xr:uid="{68907672-1F74-4CA1-8F9A-6A005B59F12A}"/>
    <cellStyle name="40% - Accent6 2 2 5" xfId="1787" xr:uid="{41D77FD5-72F5-4D29-8CB3-A6793E68FDF3}"/>
    <cellStyle name="40% - Accent6 2 3" xfId="670" xr:uid="{168CA041-F970-416B-9CCE-94854D8F504F}"/>
    <cellStyle name="40% - Accent6 2 4" xfId="998" xr:uid="{FB37A339-DF46-4336-A35E-86B6B199BEDE}"/>
    <cellStyle name="40% - Accent6 2 5" xfId="1320" xr:uid="{6D62C7F3-C30B-4606-AE07-30C23F4F8217}"/>
    <cellStyle name="40% - Accent6 2 6" xfId="1643" xr:uid="{6ADD5CA0-4539-4CE0-9CED-B078F43F6720}"/>
    <cellStyle name="40% - Accent6 3" xfId="405" xr:uid="{3C163F1D-FD6F-4887-AF7C-D2761398EF5E}"/>
    <cellStyle name="40% - Accent6 3 2" xfId="745" xr:uid="{77BF2B68-CD15-4383-8B0F-7AD17A889DDA}"/>
    <cellStyle name="40% - Accent6 3 3" xfId="1073" xr:uid="{813538BF-134E-4EAF-8ACD-38B736985B6C}"/>
    <cellStyle name="40% - Accent6 3 4" xfId="1395" xr:uid="{D39F3F8D-20A5-4531-88E2-72CC8E03D1AC}"/>
    <cellStyle name="40% - Accent6 3 5" xfId="1718" xr:uid="{86E6EFA4-F4B5-48B9-98F6-C6B1212E4DE3}"/>
    <cellStyle name="40% - Accent6 4" xfId="600" xr:uid="{1DCC2C2B-C88B-43E9-9E37-70E7B3E22FBC}"/>
    <cellStyle name="40% - Accent6 5" xfId="928" xr:uid="{33B6890C-F959-4596-BC57-3D61B1C5B526}"/>
    <cellStyle name="40% - Accent6 6" xfId="1250" xr:uid="{F3679E68-0FD5-4241-8921-23531BFDE5D0}"/>
    <cellStyle name="40% - Accent6 7" xfId="1573" xr:uid="{1312BB7D-85A6-4835-AEC8-EB47900304D7}"/>
    <cellStyle name="60% - Accent1" xfId="36" builtinId="32" customBuiltin="1"/>
    <cellStyle name="60% - Accent1 2" xfId="297" xr:uid="{2991B223-F133-4FA1-A413-153F810FDAA4}"/>
    <cellStyle name="60% - Accent1 2 2" xfId="470" xr:uid="{17F81ECA-E524-4CD5-A6D1-638E8CE6D53A}"/>
    <cellStyle name="60% - Accent1 2 2 2" xfId="800" xr:uid="{C6FE02B5-E9E6-4686-868C-E44F9A618842}"/>
    <cellStyle name="60% - Accent1 2 2 3" xfId="1127" xr:uid="{185E66AD-2251-47E9-8638-1CB0E6313BEF}"/>
    <cellStyle name="60% - Accent1 2 2 4" xfId="1450" xr:uid="{A931048F-199C-475B-B744-6907D937FC9E}"/>
    <cellStyle name="60% - Accent1 2 2 5" xfId="1773" xr:uid="{DD6DE849-F6C3-4DDB-B89A-053098DF68C5}"/>
    <cellStyle name="60% - Accent1 2 3" xfId="656" xr:uid="{79BB4157-C08B-4124-BBA2-0DA0065D0F1A}"/>
    <cellStyle name="60% - Accent1 2 4" xfId="984" xr:uid="{A0EF18E7-AE7B-42B0-8393-0B3F2BB5A91F}"/>
    <cellStyle name="60% - Accent1 2 5" xfId="1306" xr:uid="{752F2403-6022-4C57-BDFB-F471AFF01130}"/>
    <cellStyle name="60% - Accent1 2 6" xfId="1629" xr:uid="{D7AF67A2-A6F0-4A89-9A9A-C256356B827B}"/>
    <cellStyle name="60% - Accent1 3" xfId="391" xr:uid="{E1EF26E7-9FF3-465C-AD07-13B5DCF42DF1}"/>
    <cellStyle name="60% - Accent1 3 2" xfId="731" xr:uid="{8BAE2B7C-A3C9-481D-88D8-6903B75E354D}"/>
    <cellStyle name="60% - Accent1 3 3" xfId="1059" xr:uid="{C6374D3B-B3AE-405B-95AF-F201CADB4E4B}"/>
    <cellStyle name="60% - Accent1 3 4" xfId="1381" xr:uid="{E872B139-0D48-4D52-B3C5-7BD80B19615F}"/>
    <cellStyle name="60% - Accent1 3 5" xfId="1704" xr:uid="{4C064C05-C57D-4662-B964-932D5EE46EF8}"/>
    <cellStyle name="60% - Accent1 4" xfId="586" xr:uid="{D0970816-7DB9-4205-9906-54B9E362C631}"/>
    <cellStyle name="60% - Accent1 5" xfId="914" xr:uid="{383A59F1-EBC9-4A05-B1B9-5D6F1800A917}"/>
    <cellStyle name="60% - Accent1 6" xfId="1236" xr:uid="{6724482B-93B0-486D-95AB-66F9054B0C07}"/>
    <cellStyle name="60% - Accent1 7" xfId="1559" xr:uid="{09B51046-7550-4A79-A13E-3C7805006D10}"/>
    <cellStyle name="60% - Accent2" xfId="40" builtinId="36" customBuiltin="1"/>
    <cellStyle name="60% - Accent2 2" xfId="300" xr:uid="{B688A95E-E2C5-4712-A359-D8CAA440DF44}"/>
    <cellStyle name="60% - Accent2 2 2" xfId="473" xr:uid="{282A56B9-268E-4447-8FBE-939FB0FAE568}"/>
    <cellStyle name="60% - Accent2 2 2 2" xfId="803" xr:uid="{5A1E305A-DAAB-4B17-A025-28DF5226F239}"/>
    <cellStyle name="60% - Accent2 2 2 3" xfId="1130" xr:uid="{78FF6C69-EAFB-4598-BABD-8E7A0DA1E888}"/>
    <cellStyle name="60% - Accent2 2 2 4" xfId="1453" xr:uid="{DD1CBD4A-2195-4CAB-8607-5DE3617C3E82}"/>
    <cellStyle name="60% - Accent2 2 2 5" xfId="1776" xr:uid="{3CDC52BC-522E-4782-9979-6B46D4960EC0}"/>
    <cellStyle name="60% - Accent2 2 3" xfId="659" xr:uid="{0B3101CD-7A78-4B9B-AFCC-1209F3A91D27}"/>
    <cellStyle name="60% - Accent2 2 4" xfId="987" xr:uid="{D9E0DA6B-273E-4DFF-97B4-FE4C6226D2C7}"/>
    <cellStyle name="60% - Accent2 2 5" xfId="1309" xr:uid="{06F83848-49E4-4F15-8939-423927B56795}"/>
    <cellStyle name="60% - Accent2 2 6" xfId="1632" xr:uid="{BD8F5D50-5459-4FED-9A64-0F1A3C33C5EE}"/>
    <cellStyle name="60% - Accent2 3" xfId="394" xr:uid="{589EAE7A-D0F1-4DBB-8C51-9CB409D67424}"/>
    <cellStyle name="60% - Accent2 3 2" xfId="734" xr:uid="{F285B965-BC8C-4DFE-B869-58679B46D775}"/>
    <cellStyle name="60% - Accent2 3 3" xfId="1062" xr:uid="{64BE60DA-E443-45C4-9E5B-CDFE3F0528D9}"/>
    <cellStyle name="60% - Accent2 3 4" xfId="1384" xr:uid="{1ECFBFAB-675B-4B9F-959B-1EFA46474130}"/>
    <cellStyle name="60% - Accent2 3 5" xfId="1707" xr:uid="{2DCAB053-5339-4EB8-ADBD-6A66CB49BB27}"/>
    <cellStyle name="60% - Accent2 4" xfId="589" xr:uid="{A249C058-D580-4F96-AAEE-45273A355256}"/>
    <cellStyle name="60% - Accent2 5" xfId="917" xr:uid="{9090001C-7E14-4CA8-8858-A84CA00A687E}"/>
    <cellStyle name="60% - Accent2 6" xfId="1239" xr:uid="{8ADD5102-E0C4-4F12-A1A2-07F9346B3434}"/>
    <cellStyle name="60% - Accent2 7" xfId="1562" xr:uid="{71311633-1893-4733-818F-7D1492343275}"/>
    <cellStyle name="60% - Accent3" xfId="44" builtinId="40" customBuiltin="1"/>
    <cellStyle name="60% - Accent3 2" xfId="303" xr:uid="{E31062D9-A520-4D09-8399-53A203609EBA}"/>
    <cellStyle name="60% - Accent3 2 2" xfId="476" xr:uid="{CC934871-613E-4FEC-8E03-811FE74C06AA}"/>
    <cellStyle name="60% - Accent3 2 2 2" xfId="806" xr:uid="{AAB471B1-50C3-4510-8A87-A4E672B86153}"/>
    <cellStyle name="60% - Accent3 2 2 3" xfId="1133" xr:uid="{E91D11C0-5BF8-49AF-ADEC-002D49CE4F59}"/>
    <cellStyle name="60% - Accent3 2 2 4" xfId="1456" xr:uid="{E6A61CDD-DBAA-4178-8E22-CAA8852D91CF}"/>
    <cellStyle name="60% - Accent3 2 2 5" xfId="1779" xr:uid="{61B1BE32-0B8F-4BCA-8B95-A3DFDE638F09}"/>
    <cellStyle name="60% - Accent3 2 3" xfId="662" xr:uid="{1E418E97-A840-4073-85A9-5D1FF64A84F7}"/>
    <cellStyle name="60% - Accent3 2 4" xfId="990" xr:uid="{0930AF98-D491-4ABB-BA05-C604D08E1A1E}"/>
    <cellStyle name="60% - Accent3 2 5" xfId="1312" xr:uid="{953E67AE-91FC-4D37-81FD-FF1373041AD2}"/>
    <cellStyle name="60% - Accent3 2 6" xfId="1635" xr:uid="{8DD57235-29DA-4FBA-A632-5BD3024934CB}"/>
    <cellStyle name="60% - Accent3 3" xfId="397" xr:uid="{3C8DA56A-3E7A-4233-A9A8-62AB4C61C920}"/>
    <cellStyle name="60% - Accent3 3 2" xfId="737" xr:uid="{F7CECF01-2599-4E92-865C-990DBE0DDCF3}"/>
    <cellStyle name="60% - Accent3 3 3" xfId="1065" xr:uid="{185C0EC3-C2A4-4973-9E5E-3E23B81BF298}"/>
    <cellStyle name="60% - Accent3 3 4" xfId="1387" xr:uid="{7B6C277A-F67E-4076-95DA-61B056F8175B}"/>
    <cellStyle name="60% - Accent3 3 5" xfId="1710" xr:uid="{895C880F-BCF7-4DA0-84AE-AB2AAAE43178}"/>
    <cellStyle name="60% - Accent3 4" xfId="592" xr:uid="{74FA7B94-F048-4823-94FA-E1F642CDD2D6}"/>
    <cellStyle name="60% - Accent3 5" xfId="920" xr:uid="{9C85ADCB-E462-4C35-9112-1EB3C05B9363}"/>
    <cellStyle name="60% - Accent3 6" xfId="1242" xr:uid="{600CD987-E565-42A0-AC34-51A1E62ACA2E}"/>
    <cellStyle name="60% - Accent3 7" xfId="1565" xr:uid="{042FFE0E-C03E-433F-9DD1-3428D4EC8F17}"/>
    <cellStyle name="60% - Accent4" xfId="48" builtinId="44" customBuiltin="1"/>
    <cellStyle name="60% - Accent4 2" xfId="306" xr:uid="{4F627F92-F6CC-4DCF-94D7-00A08EA1FD98}"/>
    <cellStyle name="60% - Accent4 2 2" xfId="479" xr:uid="{E2AC9CC2-EE64-42B7-B99D-6DF1B170CAEE}"/>
    <cellStyle name="60% - Accent4 2 2 2" xfId="809" xr:uid="{D83DDC5C-1968-4EB8-968C-0492524E8E54}"/>
    <cellStyle name="60% - Accent4 2 2 3" xfId="1136" xr:uid="{8966D403-AD0C-43FA-B7AB-74DCE73CBAE4}"/>
    <cellStyle name="60% - Accent4 2 2 4" xfId="1459" xr:uid="{80D7F089-F6E9-4739-9046-A69CD7E5CF0C}"/>
    <cellStyle name="60% - Accent4 2 2 5" xfId="1782" xr:uid="{BA00D0F0-1915-431F-A820-8A4445AB0674}"/>
    <cellStyle name="60% - Accent4 2 3" xfId="665" xr:uid="{D6DC5925-2B0C-451B-A921-9FD998A11148}"/>
    <cellStyle name="60% - Accent4 2 4" xfId="993" xr:uid="{3B01E62D-079A-4985-9CC8-EAF127A24409}"/>
    <cellStyle name="60% - Accent4 2 5" xfId="1315" xr:uid="{9431FDA0-0557-4E0C-81BF-4CF7B7238A6A}"/>
    <cellStyle name="60% - Accent4 2 6" xfId="1638" xr:uid="{955AB05C-4EE9-4A46-A3E0-5F10A12DA88E}"/>
    <cellStyle name="60% - Accent4 3" xfId="400" xr:uid="{49709120-C261-4C97-A7F2-6D1D6B67DFFA}"/>
    <cellStyle name="60% - Accent4 3 2" xfId="740" xr:uid="{5BBC9C15-7B0A-4187-9943-5454CD10A21E}"/>
    <cellStyle name="60% - Accent4 3 3" xfId="1068" xr:uid="{37A79EC3-FEDE-4359-8EB8-2D3B0AD2217C}"/>
    <cellStyle name="60% - Accent4 3 4" xfId="1390" xr:uid="{DF4F837E-23A2-49A0-AD89-FAEF491D30A0}"/>
    <cellStyle name="60% - Accent4 3 5" xfId="1713" xr:uid="{2B60CC9B-62C3-481E-9048-6F5D13528026}"/>
    <cellStyle name="60% - Accent4 4" xfId="595" xr:uid="{3289DA32-8CD8-4D7D-B65B-531BA5BE2231}"/>
    <cellStyle name="60% - Accent4 5" xfId="923" xr:uid="{6937F55C-0ADF-4E20-A9F5-7E8C0C2A91A5}"/>
    <cellStyle name="60% - Accent4 6" xfId="1245" xr:uid="{B0393480-5C57-4804-8F23-371CB205DA1F}"/>
    <cellStyle name="60% - Accent4 7" xfId="1568" xr:uid="{0693782B-AF44-4E44-8C48-6AE7F3F5E5FF}"/>
    <cellStyle name="60% - Accent5" xfId="52" builtinId="48" customBuiltin="1"/>
    <cellStyle name="60% - Accent5 2" xfId="309" xr:uid="{49292A0B-A85F-44E9-8A8A-95B796AC046B}"/>
    <cellStyle name="60% - Accent5 2 2" xfId="482" xr:uid="{1BA9B20D-6635-45F7-9055-35D1950BA0BA}"/>
    <cellStyle name="60% - Accent5 2 2 2" xfId="812" xr:uid="{8D83FD75-ECE9-404C-B7A6-6993F9A0AA73}"/>
    <cellStyle name="60% - Accent5 2 2 3" xfId="1139" xr:uid="{126AA662-B745-49DB-AFA3-9FFFF346F15E}"/>
    <cellStyle name="60% - Accent5 2 2 4" xfId="1462" xr:uid="{A42C1B2B-ED47-4D4E-9D40-783577E3A948}"/>
    <cellStyle name="60% - Accent5 2 2 5" xfId="1785" xr:uid="{8965673E-CF72-4FCF-9E2B-63BE6CA4E85C}"/>
    <cellStyle name="60% - Accent5 2 3" xfId="668" xr:uid="{1FE6B5D5-C15E-4CAB-A507-48FE2488F051}"/>
    <cellStyle name="60% - Accent5 2 4" xfId="996" xr:uid="{CC956E29-61E6-4C22-81F4-87A2A2CBDF8A}"/>
    <cellStyle name="60% - Accent5 2 5" xfId="1318" xr:uid="{6C793D29-F052-4615-8E68-5DB4FBA546AC}"/>
    <cellStyle name="60% - Accent5 2 6" xfId="1641" xr:uid="{75AD2275-8032-4FC5-96CA-528213494912}"/>
    <cellStyle name="60% - Accent5 3" xfId="403" xr:uid="{8C039715-7EC8-4785-93D1-B0631624A0CB}"/>
    <cellStyle name="60% - Accent5 3 2" xfId="743" xr:uid="{CC1A6809-29E5-4E9B-AEB9-6C187204F723}"/>
    <cellStyle name="60% - Accent5 3 3" xfId="1071" xr:uid="{97DE144E-EDED-4CCF-909D-5F14634D5FA7}"/>
    <cellStyle name="60% - Accent5 3 4" xfId="1393" xr:uid="{133E25DF-B817-417B-82A3-90F78CE91093}"/>
    <cellStyle name="60% - Accent5 3 5" xfId="1716" xr:uid="{2F285B01-C949-426D-87A6-2D4347068899}"/>
    <cellStyle name="60% - Accent5 4" xfId="598" xr:uid="{DF0B2883-7160-44AC-A5B0-EE99DBE1AA47}"/>
    <cellStyle name="60% - Accent5 5" xfId="926" xr:uid="{5DC624DA-EDA5-445F-8B08-CFD9A9430DB8}"/>
    <cellStyle name="60% - Accent5 6" xfId="1248" xr:uid="{2B129673-D181-4B66-A583-1E6C0584381F}"/>
    <cellStyle name="60% - Accent5 7" xfId="1571" xr:uid="{67E5740E-D456-460E-B651-D422A526F923}"/>
    <cellStyle name="60% - Accent6" xfId="56" builtinId="52" customBuiltin="1"/>
    <cellStyle name="60% - Accent6 2" xfId="312" xr:uid="{19F503B1-3FC6-40B8-A0E1-C1480C2BCDF7}"/>
    <cellStyle name="60% - Accent6 2 2" xfId="485" xr:uid="{240037FC-2781-4574-B1C1-A354072C6D30}"/>
    <cellStyle name="60% - Accent6 2 2 2" xfId="815" xr:uid="{FCF294C8-A089-41F2-93C3-14EEC9CCD345}"/>
    <cellStyle name="60% - Accent6 2 2 3" xfId="1142" xr:uid="{5A99EC06-F4C9-4065-8AD0-F669A4B25774}"/>
    <cellStyle name="60% - Accent6 2 2 4" xfId="1465" xr:uid="{1CE3C200-D822-4C68-959F-2CE2C1EE3461}"/>
    <cellStyle name="60% - Accent6 2 2 5" xfId="1788" xr:uid="{97AE8C36-BB79-426D-81FD-5DEC13A11ADA}"/>
    <cellStyle name="60% - Accent6 2 3" xfId="671" xr:uid="{E46E9DFE-0A62-4691-8B08-CD9F4999DB28}"/>
    <cellStyle name="60% - Accent6 2 4" xfId="999" xr:uid="{4528E7E0-9B17-4A26-AA70-3C7ED511A502}"/>
    <cellStyle name="60% - Accent6 2 5" xfId="1321" xr:uid="{A2136DC4-D4D7-4711-AC4A-885AE2A4CA7E}"/>
    <cellStyle name="60% - Accent6 2 6" xfId="1644" xr:uid="{8D646B5E-EA6C-4BF2-9DEC-6D00D7F0B992}"/>
    <cellStyle name="60% - Accent6 3" xfId="406" xr:uid="{2E9C1712-C7B7-4299-99F3-6BD7C57FDD96}"/>
    <cellStyle name="60% - Accent6 3 2" xfId="746" xr:uid="{6167C75F-B93E-4E09-9A5E-609DC772BC8A}"/>
    <cellStyle name="60% - Accent6 3 3" xfId="1074" xr:uid="{8250A351-627A-4435-9F3A-0BA83C6979E0}"/>
    <cellStyle name="60% - Accent6 3 4" xfId="1396" xr:uid="{87397A22-46A2-4BC3-B4A4-85FBB7D36842}"/>
    <cellStyle name="60% - Accent6 3 5" xfId="1719" xr:uid="{FCF8C5F9-0263-47AB-AE0E-2779AB1BA882}"/>
    <cellStyle name="60% - Accent6 4" xfId="601" xr:uid="{F745BABF-4F57-4F97-AD4C-7930F206AEE8}"/>
    <cellStyle name="60% - Accent6 5" xfId="929" xr:uid="{00B544C2-EA74-4D84-BFB1-E38B013AAC66}"/>
    <cellStyle name="60% - Accent6 6" xfId="1251" xr:uid="{47C24881-A99F-4257-8960-2562D4DEF83B}"/>
    <cellStyle name="60% - Accent6 7" xfId="1574" xr:uid="{F492A442-E06E-4BF0-A613-2DA6C9DBE62D}"/>
    <cellStyle name="Accent1" xfId="33" builtinId="29" customBuiltin="1"/>
    <cellStyle name="Accent2" xfId="37" builtinId="33" customBuiltin="1"/>
    <cellStyle name="Accent3" xfId="41" builtinId="37" customBuiltin="1"/>
    <cellStyle name="Accent4" xfId="45" builtinId="41" customBuiltin="1"/>
    <cellStyle name="Accent5" xfId="49" builtinId="45" customBuiltin="1"/>
    <cellStyle name="Accent6" xfId="53" builtinId="49" customBuiltin="1"/>
    <cellStyle name="Bad" xfId="22" builtinId="27" customBuiltin="1"/>
    <cellStyle name="Calculation" xfId="26" builtinId="22" customBuiltin="1"/>
    <cellStyle name="Check Cell" xfId="28" builtinId="23" customBuiltin="1"/>
    <cellStyle name="Comma" xfId="1" builtinId="3"/>
    <cellStyle name="Comma 10" xfId="99" xr:uid="{F1B07FFC-0A7B-411F-A964-B2D87A8FDF02}"/>
    <cellStyle name="Comma 10 12" xfId="366" xr:uid="{5BC02E9E-B5B1-41DF-9620-666E52AE0608}"/>
    <cellStyle name="Comma 10 12 2" xfId="528" xr:uid="{FDB812C6-8F10-4207-A39A-DC4EFFFEA2DB}"/>
    <cellStyle name="Comma 10 12 2 2" xfId="858" xr:uid="{7829F41B-C356-4CDC-ACD4-455B784FA2F7}"/>
    <cellStyle name="Comma 10 12 2 3" xfId="1185" xr:uid="{3724509B-EA53-4D35-B9C8-1FF330CEF8DF}"/>
    <cellStyle name="Comma 10 12 2 4" xfId="1508" xr:uid="{435CCF2D-D09F-4926-8274-6A8A22EAD399}"/>
    <cellStyle name="Comma 10 12 2 5" xfId="1831" xr:uid="{F908C08A-E0D7-4E0C-9603-63EAACDBA080}"/>
    <cellStyle name="Comma 10 12 3" xfId="714" xr:uid="{94E6851C-6500-413D-A28A-AEEAE00C0E97}"/>
    <cellStyle name="Comma 10 12 4" xfId="1042" xr:uid="{FA41C967-F508-4E57-A78E-A6395E1E0023}"/>
    <cellStyle name="Comma 10 12 5" xfId="1364" xr:uid="{C81ECB70-87E8-4396-BA38-16444DFE2AB6}"/>
    <cellStyle name="Comma 10 12 6" xfId="1687" xr:uid="{FD53A4D6-35CE-4002-9A1D-184F04975CA8}"/>
    <cellStyle name="Comma 10 18" xfId="165" xr:uid="{BE078EDE-FE72-467B-91C4-9771C399A634}"/>
    <cellStyle name="Comma 10 18 2" xfId="180" xr:uid="{6672F3BD-1EF3-4875-9E24-5AC4F2CFA3C6}"/>
    <cellStyle name="Comma 10 18 3" xfId="195" xr:uid="{461795CA-981C-4712-B19B-E157B06A7DDD}"/>
    <cellStyle name="Comma 10 2" xfId="861" xr:uid="{752AC92E-4856-49CB-BDA4-29BB330F75EB}"/>
    <cellStyle name="Comma 10 3" xfId="1188" xr:uid="{AC0C8CEE-7868-4E6F-8FE4-28DC91D619D0}"/>
    <cellStyle name="Comma 10 4" xfId="1511" xr:uid="{33C39116-D8CA-4D13-AAE0-5B68C74C11AE}"/>
    <cellStyle name="Comma 10 5" xfId="1834" xr:uid="{B54CBE41-BD02-4C43-A9C8-83841650767B}"/>
    <cellStyle name="Comma 10 6" xfId="1874" xr:uid="{5FFA2E44-E147-40E2-B693-AF3C76048497}"/>
    <cellStyle name="Comma 10 7" xfId="531" xr:uid="{B8D3E379-05DB-4642-B9C4-813AA7BBACA8}"/>
    <cellStyle name="Comma 10 8" xfId="142" xr:uid="{3A56BF34-321C-48CE-A5F0-9434530BC9B6}"/>
    <cellStyle name="Comma 11" xfId="112" xr:uid="{8D92C72F-8C95-47AE-A5B0-342E380666A5}"/>
    <cellStyle name="Comma 11 17 2 2" xfId="88" xr:uid="{270C2B2A-C087-4732-9726-04FA76B0661D}"/>
    <cellStyle name="Comma 11 17 2 2 2" xfId="128" xr:uid="{05670357-87B3-456A-AAD9-ED5F99EF9883}"/>
    <cellStyle name="Comma 11 17 2 2 2 2" xfId="1907" xr:uid="{D5B425A9-C58D-4317-AE55-7264FF6EEF29}"/>
    <cellStyle name="Comma 11 17 2 2 3" xfId="190" xr:uid="{F0D66379-E089-4E8D-9028-F6773B9060A2}"/>
    <cellStyle name="Comma 11 2" xfId="204" xr:uid="{0F030786-5CB2-4621-AABC-3CD984886221}"/>
    <cellStyle name="Comma 11 3" xfId="138" xr:uid="{73DB48FC-F33E-4F28-9B3F-8041A18FF6B8}"/>
    <cellStyle name="Comma 12" xfId="103" xr:uid="{A2400FBC-E3BA-4759-BDB9-C0051CD5EA5F}"/>
    <cellStyle name="Comma 12 2" xfId="891" xr:uid="{C2BC7200-B3BC-4C82-A2C1-99480201C50D}"/>
    <cellStyle name="Comma 12 4" xfId="274" xr:uid="{96FBD9C2-216A-4B29-BD86-8A70DA15CDC3}"/>
    <cellStyle name="Comma 12 4 2" xfId="349" xr:uid="{A84CEB97-A909-47B8-88C4-968A62C49436}"/>
    <cellStyle name="Comma 12 4 2 2" xfId="517" xr:uid="{00F5860D-4BD9-4E72-8FA9-52EA66F2858D}"/>
    <cellStyle name="Comma 12 4 2 2 2" xfId="847" xr:uid="{D349C640-316F-486B-B3FA-8A1711156844}"/>
    <cellStyle name="Comma 12 4 2 2 3" xfId="1174" xr:uid="{82EA3585-37A4-4C3A-8CD6-3EDBBF09EDA5}"/>
    <cellStyle name="Comma 12 4 2 2 4" xfId="1497" xr:uid="{6225B95E-F870-4649-AC3C-94A41B71BF05}"/>
    <cellStyle name="Comma 12 4 2 2 5" xfId="1820" xr:uid="{8215E4C0-7DAE-4F15-BFA1-E51A4349CCC3}"/>
    <cellStyle name="Comma 12 4 2 3" xfId="703" xr:uid="{A2CD57C0-1E42-4871-9CB7-64A64539EAC9}"/>
    <cellStyle name="Comma 12 4 2 4" xfId="1031" xr:uid="{E8FB4A10-60C7-40CC-8D6B-DFC7CCA5F5D2}"/>
    <cellStyle name="Comma 12 4 2 5" xfId="1353" xr:uid="{54330FC5-31B7-430A-B94C-B65AB8845B31}"/>
    <cellStyle name="Comma 12 4 2 6" xfId="1676" xr:uid="{794BA724-1973-40CA-8427-8C384FE251D0}"/>
    <cellStyle name="Comma 12 4 3" xfId="447" xr:uid="{D386C573-760F-4289-854E-BDFA1D5B9ABE}"/>
    <cellStyle name="Comma 12 4 3 2" xfId="777" xr:uid="{94697F4D-DB09-4C09-918D-16BDB68BCAE3}"/>
    <cellStyle name="Comma 12 4 3 3" xfId="1105" xr:uid="{E8147C1C-7C4E-40D8-9008-732E29CD847A}"/>
    <cellStyle name="Comma 12 4 3 4" xfId="1427" xr:uid="{59CCB1AE-5BAF-4F2E-9A53-1A3692B4F3C4}"/>
    <cellStyle name="Comma 12 4 3 5" xfId="1750" xr:uid="{94A56C54-B0E2-4AC5-8AB8-4E205758C1D7}"/>
    <cellStyle name="Comma 12 4 4" xfId="633" xr:uid="{C813FCD7-1799-482F-A3B6-87BF1A435867}"/>
    <cellStyle name="Comma 12 4 5" xfId="961" xr:uid="{63AF3DF3-E862-487F-86C6-E3D4B8A675E4}"/>
    <cellStyle name="Comma 12 4 6" xfId="1283" xr:uid="{C6B544C4-EE10-4C81-9A8D-1DD2CA8E5587}"/>
    <cellStyle name="Comma 12 4 7" xfId="1606" xr:uid="{4619D429-2DDE-4E77-B6E9-A86AA6616F1A}"/>
    <cellStyle name="Comma 13" xfId="118" xr:uid="{253DDB7E-E023-4F51-A540-819B9562CFD3}"/>
    <cellStyle name="Comma 13 2" xfId="374" xr:uid="{8B666B85-2B33-47C2-8093-87DF9983BF73}"/>
    <cellStyle name="Comma 13 3" xfId="886" xr:uid="{B7BDCCB3-9276-4305-8801-3682F48B5D97}"/>
    <cellStyle name="Comma 13 4" xfId="1213" xr:uid="{898EB561-3540-4000-A9F3-09672704E0B6}"/>
    <cellStyle name="Comma 13 5" xfId="1536" xr:uid="{FC4810FD-1D40-4A48-B79A-B3DD141DB71A}"/>
    <cellStyle name="Comma 13 6" xfId="1859" xr:uid="{7F4CAE61-099B-4ECD-A355-DA6F7EE008D2}"/>
    <cellStyle name="Comma 132" xfId="1882" xr:uid="{73F9AF86-36EE-48C6-B9B3-7F8AA81B2A56}"/>
    <cellStyle name="Comma 132 2" xfId="239" xr:uid="{6D694C12-F1F1-4A4B-8152-05CC24718BCF}"/>
    <cellStyle name="Comma 132 2 2" xfId="251" xr:uid="{E4687953-777E-42BD-BE95-1F388AD8872B}"/>
    <cellStyle name="Comma 132 2 2 2" xfId="332" xr:uid="{1C70F9DF-B02E-44B3-80D7-B6433252DB8A}"/>
    <cellStyle name="Comma 132 2 2 2 2" xfId="500" xr:uid="{D257352B-6981-4C9A-AB0D-449FD5CCF1E5}"/>
    <cellStyle name="Comma 132 2 2 2 2 2" xfId="830" xr:uid="{CB985AC7-D29D-4B2E-A9CF-1E8EFDD3D34A}"/>
    <cellStyle name="Comma 132 2 2 2 2 3" xfId="1157" xr:uid="{1FD5895E-24F0-4D6E-910B-1569C8A45662}"/>
    <cellStyle name="Comma 132 2 2 2 2 4" xfId="1480" xr:uid="{D6D5A7D6-7F3C-4B01-AC48-46F1DDD4DFA3}"/>
    <cellStyle name="Comma 132 2 2 2 2 5" xfId="1803" xr:uid="{45F42D72-7DA4-4474-A689-4BDDA9DBB3A9}"/>
    <cellStyle name="Comma 132 2 2 2 3" xfId="686" xr:uid="{0F1498D8-BFE6-455E-8E19-9007C8524C8C}"/>
    <cellStyle name="Comma 132 2 2 2 4" xfId="1014" xr:uid="{29AC9FAC-2D9B-43B7-B152-DDD42C768C63}"/>
    <cellStyle name="Comma 132 2 2 2 5" xfId="1336" xr:uid="{E202D438-9E67-4B46-A2F9-A03F7C1FEC40}"/>
    <cellStyle name="Comma 132 2 2 2 6" xfId="1659" xr:uid="{18A87547-D89D-4312-A55B-5B4EFCE9A2D6}"/>
    <cellStyle name="Comma 132 2 2 3" xfId="430" xr:uid="{CAB9D360-F12A-41E7-9096-B777CC5827C3}"/>
    <cellStyle name="Comma 132 2 2 3 2" xfId="760" xr:uid="{32AE3EB7-8143-400E-AC77-7E23AEAB1D09}"/>
    <cellStyle name="Comma 132 2 2 3 3" xfId="1088" xr:uid="{FC319ED7-13C9-4B08-987F-51B56813ED2E}"/>
    <cellStyle name="Comma 132 2 2 3 4" xfId="1410" xr:uid="{0EC70268-BAB3-4131-8836-B1303239EF81}"/>
    <cellStyle name="Comma 132 2 2 3 5" xfId="1733" xr:uid="{FE6DED04-68B1-4509-9D52-B50F398F5250}"/>
    <cellStyle name="Comma 132 2 2 4" xfId="617" xr:uid="{25E0390C-55C2-4F50-88F4-3D45DDC7AF15}"/>
    <cellStyle name="Comma 132 2 2 5" xfId="945" xr:uid="{7280401B-4CC9-462D-8386-3877745219BC}"/>
    <cellStyle name="Comma 132 2 2 6" xfId="1267" xr:uid="{7A6B0DD5-9F59-4AA8-BA1F-1AE22EA57945}"/>
    <cellStyle name="Comma 132 2 2 7" xfId="1590" xr:uid="{DCA6C917-316E-4CFE-98AE-852C81829500}"/>
    <cellStyle name="Comma 132 2 3" xfId="291" xr:uid="{16D20D73-B507-4EAC-8015-6DCA90E984EF}"/>
    <cellStyle name="Comma 132 2 3 2" xfId="353" xr:uid="{3022C329-0C8F-4227-B015-00820C7FA638}"/>
    <cellStyle name="Comma 132 2 3 2 2" xfId="521" xr:uid="{7DD4213D-C819-4BC8-A60D-7C083BD85DEA}"/>
    <cellStyle name="Comma 132 2 3 2 2 2" xfId="851" xr:uid="{53176651-FB42-42AB-8087-91B707617CF3}"/>
    <cellStyle name="Comma 132 2 3 2 2 3" xfId="1178" xr:uid="{4908D4C1-9149-4291-9FEA-2A05955F6351}"/>
    <cellStyle name="Comma 132 2 3 2 2 4" xfId="1501" xr:uid="{BF29AD2E-FA2E-4150-9BA7-EAA2367FD692}"/>
    <cellStyle name="Comma 132 2 3 2 2 5" xfId="1824" xr:uid="{796BE4B6-AB23-4496-BB74-CD6DE672BC10}"/>
    <cellStyle name="Comma 132 2 3 2 3" xfId="707" xr:uid="{DA1084F5-B280-4E06-A5B8-1EEF1C058F89}"/>
    <cellStyle name="Comma 132 2 3 2 4" xfId="1035" xr:uid="{B9CBBA16-777B-449A-8E59-5A51018FCC41}"/>
    <cellStyle name="Comma 132 2 3 2 5" xfId="1357" xr:uid="{3E3BE571-B53D-40AA-AF1D-3967662061CB}"/>
    <cellStyle name="Comma 132 2 3 2 6" xfId="1680" xr:uid="{8976FC0B-27A8-4A20-B19D-3E649A801CEF}"/>
    <cellStyle name="Comma 132 2 3 3" xfId="463" xr:uid="{74EAA4F3-CD30-4C69-BB70-F1F2CEF18877}"/>
    <cellStyle name="Comma 132 2 3 3 2" xfId="793" xr:uid="{5421F000-D7CC-4347-A56A-BD0955EFE747}"/>
    <cellStyle name="Comma 132 2 3 3 3" xfId="1120" xr:uid="{D34DD2F6-9F54-4FBF-A19F-EF99ED51BADB}"/>
    <cellStyle name="Comma 132 2 3 3 4" xfId="1443" xr:uid="{B72935E3-6AF4-497C-BDEE-73E84609B121}"/>
    <cellStyle name="Comma 132 2 3 3 5" xfId="1766" xr:uid="{183192CF-BF2E-493C-97B4-BE2F16F6D653}"/>
    <cellStyle name="Comma 132 2 3 4" xfId="649" xr:uid="{F445E3EB-0516-4DF5-B2FF-22C8F2507F2E}"/>
    <cellStyle name="Comma 132 2 3 5" xfId="977" xr:uid="{0D0B86A6-D9B0-4E7E-A5B4-ACD002C59DF8}"/>
    <cellStyle name="Comma 132 2 3 6" xfId="1299" xr:uid="{FE4AC38F-9FAB-4E30-81B5-EBC8B5A3AF21}"/>
    <cellStyle name="Comma 132 2 3 7" xfId="1622" xr:uid="{613D5BFF-C6E6-4407-A4DB-7E4802F6E3A0}"/>
    <cellStyle name="Comma 132 2 4" xfId="324" xr:uid="{FF1E520A-DC6A-4782-8E38-17AD5810ECA2}"/>
    <cellStyle name="Comma 132 2 4 2" xfId="492" xr:uid="{30A710E1-1764-4955-A6F2-1105253EC835}"/>
    <cellStyle name="Comma 132 2 4 2 2" xfId="822" xr:uid="{C167E733-517F-477E-8B38-8E4FF8688989}"/>
    <cellStyle name="Comma 132 2 4 2 3" xfId="1149" xr:uid="{77A4FF16-BF5C-4ECA-9B22-FDF227B53C68}"/>
    <cellStyle name="Comma 132 2 4 2 4" xfId="1472" xr:uid="{1B512AE1-4565-4F3B-AF53-F8DCE90F81B3}"/>
    <cellStyle name="Comma 132 2 4 2 5" xfId="1795" xr:uid="{62321F49-4963-44B3-969F-1DE4A44371AC}"/>
    <cellStyle name="Comma 132 2 4 3" xfId="678" xr:uid="{10E3E53E-FB9D-42D2-B6E5-7D650A20661C}"/>
    <cellStyle name="Comma 132 2 4 4" xfId="1006" xr:uid="{F7A6CF65-5859-4A53-8705-9641F1A97F2B}"/>
    <cellStyle name="Comma 132 2 4 5" xfId="1328" xr:uid="{3DCD5183-BEF6-4C1B-A96A-2D518D815480}"/>
    <cellStyle name="Comma 132 2 4 6" xfId="1651" xr:uid="{1ABDEE5E-64C9-4A42-8735-5BA229D98906}"/>
    <cellStyle name="Comma 132 2 5" xfId="423" xr:uid="{06995FF5-78A3-4A33-AD97-95FD5C222603}"/>
    <cellStyle name="Comma 132 2 5 2" xfId="753" xr:uid="{FE09511C-7FCA-481F-B2BA-77571829D52D}"/>
    <cellStyle name="Comma 132 2 5 3" xfId="1081" xr:uid="{15FC13E1-A9C2-41E8-BD7B-9FC960D3CDD1}"/>
    <cellStyle name="Comma 132 2 5 4" xfId="1403" xr:uid="{3A136C58-714A-4E24-B19F-100D84C9157A}"/>
    <cellStyle name="Comma 132 2 5 5" xfId="1726" xr:uid="{C0A84DBD-4559-49C1-948E-A93E987A0CB5}"/>
    <cellStyle name="Comma 132 2 6" xfId="610" xr:uid="{7B726051-156A-44B6-9A47-4AE4CF29B83B}"/>
    <cellStyle name="Comma 132 2 7" xfId="938" xr:uid="{AC5C2AB2-DEA2-4E73-B4CB-F739CDDB2747}"/>
    <cellStyle name="Comma 132 2 8" xfId="1260" xr:uid="{A0B5B1DC-F23C-4E91-97F5-23157120CC0E}"/>
    <cellStyle name="Comma 132 2 9" xfId="1583" xr:uid="{B864EE94-0593-4D57-8A5B-573E4280103B}"/>
    <cellStyle name="Comma 14" xfId="70" xr:uid="{98FFD56B-39AD-418C-84E4-9DA546BF3C67}"/>
    <cellStyle name="Comma 14 2" xfId="1860" xr:uid="{8AE228A9-C641-41E0-84A9-C8253CB654C6}"/>
    <cellStyle name="Comma 148" xfId="163" xr:uid="{C5AEFEAD-3ECD-4876-9F04-3FAEC62CE14E}"/>
    <cellStyle name="Comma 148 2" xfId="179" xr:uid="{40E28C8A-3A76-43FA-9DC2-5C942545D3A9}"/>
    <cellStyle name="Comma 148 3" xfId="194" xr:uid="{864DFEEC-4D0B-48FD-BA80-3A17A4B1D83D}"/>
    <cellStyle name="Comma 148 4" xfId="1952" xr:uid="{DA61C767-AB15-4AE8-9B59-30C3755BF1CA}"/>
    <cellStyle name="Comma 15" xfId="1862" xr:uid="{EED99666-816B-4B27-B272-5FFC44257956}"/>
    <cellStyle name="Comma 157" xfId="155" xr:uid="{241F1E76-617D-48FE-85AB-139CCB8474B7}"/>
    <cellStyle name="Comma 157 2" xfId="173" xr:uid="{7930EBE1-9458-4731-91CB-9C24AD6E93D4}"/>
    <cellStyle name="Comma 157 3" xfId="187" xr:uid="{30B771C5-D48B-4E95-8883-1CF7CBDB5F86}"/>
    <cellStyle name="Comma 16" xfId="1863" xr:uid="{361EADF9-185F-4065-A5DF-5F279310F106}"/>
    <cellStyle name="Comma 17" xfId="1888" xr:uid="{36C283F7-D40E-4968-8EF8-A9A36FEAB33E}"/>
    <cellStyle name="Comma 18" xfId="110" xr:uid="{E6324DC0-1E65-4775-A889-9A2558D28128}"/>
    <cellStyle name="Comma 19" xfId="1918" xr:uid="{4B75AE8B-2224-4137-B580-80E3535A6B0D}"/>
    <cellStyle name="Comma 2" xfId="2" xr:uid="{E8D628E9-D9B0-4E15-AEE8-B1782E51CAD0}"/>
    <cellStyle name="Comma 2 10" xfId="568" xr:uid="{34331C30-48EF-4470-9AC7-C6E7611635CB}"/>
    <cellStyle name="Comma 2 10 2" xfId="226" xr:uid="{306064D0-68EE-47C4-A191-1B21383F8C13}"/>
    <cellStyle name="Comma 2 10 2 2" xfId="557" xr:uid="{3D43D7D3-6659-4DA5-BBC6-E74450AC48D1}"/>
    <cellStyle name="Comma 2 10 2 2 2" xfId="881" xr:uid="{F28CB131-0DC0-4A82-A0D8-D5EFFC09A6AA}"/>
    <cellStyle name="Comma 2 10 2 2 3" xfId="1208" xr:uid="{9534221C-7EA3-48D8-BA4C-5E024891D406}"/>
    <cellStyle name="Comma 2 10 2 2 4" xfId="1531" xr:uid="{C158ACA7-0EF3-4104-AFDE-544A9B15279C}"/>
    <cellStyle name="Comma 2 10 2 2 5" xfId="1854" xr:uid="{AFBECAC4-B773-45EF-BE0B-B625E29B08BD}"/>
    <cellStyle name="Comma 2 10 2 3" xfId="136" xr:uid="{B6116D9C-38F0-4EBB-84F9-2D12E6609EDA}"/>
    <cellStyle name="Comma 2 10 2 3 2" xfId="583" xr:uid="{97C3110C-21C8-408D-915F-960D769D38D4}"/>
    <cellStyle name="Comma 2 10 2 4" xfId="911" xr:uid="{782C1C06-D84F-420B-A7B6-D183F7524A47}"/>
    <cellStyle name="Comma 2 10 2 5" xfId="1233" xr:uid="{CBFED6C9-933E-4AAA-A648-48099E3FC16D}"/>
    <cellStyle name="Comma 2 10 2 6" xfId="1556" xr:uid="{9EB9EC88-B0BB-4227-8B41-962BDC84B34A}"/>
    <cellStyle name="Comma 2 10 2 7" xfId="1940" xr:uid="{63C8312E-F47B-4396-9FB3-D78E37073AFA}"/>
    <cellStyle name="Comma 2 11" xfId="896" xr:uid="{3123CD92-DA35-4F3F-9D10-D51571AD0842}"/>
    <cellStyle name="Comma 2 12" xfId="1218" xr:uid="{97C9EF4E-AFE3-4D14-B39C-C84C46C68413}"/>
    <cellStyle name="Comma 2 13" xfId="1541" xr:uid="{8FBDA113-E22F-4DA7-A471-E8C5C677F225}"/>
    <cellStyle name="Comma 2 14" xfId="1864" xr:uid="{A3048989-921E-482E-ADCC-45BEBEE66375}"/>
    <cellStyle name="Comma 2 15" xfId="1898" xr:uid="{FC02E956-2A27-478E-9272-BD27F1E5B0AD}"/>
    <cellStyle name="Comma 2 16" xfId="1911" xr:uid="{753461F6-EDEC-4713-B684-A21FA8E87CC4}"/>
    <cellStyle name="Comma 2 17" xfId="1939" xr:uid="{8A924A33-E4C5-4C9B-85B6-61360936B522}"/>
    <cellStyle name="Comma 2 18" xfId="1956" xr:uid="{F1A21A4D-5493-459D-A25F-FE5ACB382F98}"/>
    <cellStyle name="Comma 2 2" xfId="74" xr:uid="{80F89058-1148-4ADF-8CC8-AD3CCD72E32A}"/>
    <cellStyle name="Comma 2 2 10" xfId="139" xr:uid="{5A75E494-2701-4A1A-9D33-6D2BAC83CC82}"/>
    <cellStyle name="Comma 2 2 10 2" xfId="571" xr:uid="{8FF08BE9-6828-48E9-BCD0-DCF0D9FDA788}"/>
    <cellStyle name="Comma 2 2 11" xfId="889" xr:uid="{BA361D57-1450-4007-935D-904DF4F31FC9}"/>
    <cellStyle name="Comma 2 2 12" xfId="899" xr:uid="{3D39B08C-9147-4C90-ADC7-F255A54F3E4A}"/>
    <cellStyle name="Comma 2 2 13" xfId="1221" xr:uid="{3FB06E61-B577-4792-ACED-6C8DE2898CFC}"/>
    <cellStyle name="Comma 2 2 14" xfId="1544" xr:uid="{B0A9D75D-1979-45DC-BDA0-68E8CD8B4A6A}"/>
    <cellStyle name="Comma 2 2 15" xfId="1890" xr:uid="{6B945AAC-1D36-4CEA-9FEA-86741EBA929E}"/>
    <cellStyle name="Comma 2 2 16" xfId="1928" xr:uid="{D7666F02-079F-4118-B7E9-B70A723C2F0E}"/>
    <cellStyle name="Comma 2 2 2" xfId="86" xr:uid="{96A9D59E-3BD8-4D46-8B97-AC2D68908C96}"/>
    <cellStyle name="Comma 2 2 2 10" xfId="1224" xr:uid="{23E80398-1846-468E-9D3B-806EAB214AE8}"/>
    <cellStyle name="Comma 2 2 2 11" xfId="1547" xr:uid="{AAB1B800-AECD-4E9D-A166-7905544F041A}"/>
    <cellStyle name="Comma 2 2 2 12" xfId="1892" xr:uid="{C12F929A-B843-46C6-8D97-F7DEFBE0C393}"/>
    <cellStyle name="Comma 2 2 2 13" xfId="1902" xr:uid="{B39ECD04-F283-4B69-9728-EE71EC67AD60}"/>
    <cellStyle name="Comma 2 2 2 2" xfId="287" xr:uid="{1753664A-99B2-4A99-A851-A38242C3AF4A}"/>
    <cellStyle name="Comma 2 2 2 2 2" xfId="458" xr:uid="{41E36726-7D94-4BDE-8FB8-87EF90D1B8C4}"/>
    <cellStyle name="Comma 2 2 2 2 2 2" xfId="788" xr:uid="{42E8E0AF-709B-4B69-8B33-C35A18541ACE}"/>
    <cellStyle name="Comma 2 2 2 2 2 3" xfId="95" xr:uid="{8DF8C1B8-423B-4940-B416-DAF92BF0726D}"/>
    <cellStyle name="Comma 2 2 2 2 2 4" xfId="1438" xr:uid="{520ECB7E-AA48-445D-85A3-7640A8112DDD}"/>
    <cellStyle name="Comma 2 2 2 2 2 5" xfId="1761" xr:uid="{ACDD2955-6BF9-4F6E-82D6-849276440BB3}"/>
    <cellStyle name="Comma 2 2 2 2 3" xfId="644" xr:uid="{2C87542F-0152-45FD-A0F4-B3C4DD1BC6A6}"/>
    <cellStyle name="Comma 2 2 2 2 4" xfId="972" xr:uid="{B8947462-6D7E-473F-9293-73ADF9755499}"/>
    <cellStyle name="Comma 2 2 2 2 5" xfId="1294" xr:uid="{8F4A8A91-B20D-420A-8CAF-B8C9F106CDD2}"/>
    <cellStyle name="Comma 2 2 2 2 6" xfId="1617" xr:uid="{45D90533-EFD2-426D-80C6-C2B15B11DA5F}"/>
    <cellStyle name="Comma 2 2 2 3" xfId="339" xr:uid="{6B22F776-6380-45E0-AA1F-E2705B31C9FD}"/>
    <cellStyle name="Comma 2 2 2 3 2" xfId="507" xr:uid="{68B1329D-2BA8-4847-9EFD-0F1B265B28B7}"/>
    <cellStyle name="Comma 2 2 2 3 2 2" xfId="837" xr:uid="{7D41EA7C-9A42-4B63-8AAC-E38B4F3BEA62}"/>
    <cellStyle name="Comma 2 2 2 3 2 3" xfId="1164" xr:uid="{6308EBBC-39DD-48AB-86B7-6D1BF59B29A8}"/>
    <cellStyle name="Comma 2 2 2 3 2 4" xfId="1487" xr:uid="{A1118993-FB51-4E80-90B0-4EE1B0BF0338}"/>
    <cellStyle name="Comma 2 2 2 3 2 5" xfId="1810" xr:uid="{6FA9CE63-5317-44D9-A048-CE108C0902EC}"/>
    <cellStyle name="Comma 2 2 2 3 3" xfId="693" xr:uid="{64A450FF-AC82-42A1-9A99-03D37A1010CC}"/>
    <cellStyle name="Comma 2 2 2 3 4" xfId="1021" xr:uid="{0ADB8DE3-5EE8-408D-A580-D772B399FCC5}"/>
    <cellStyle name="Comma 2 2 2 3 5" xfId="1343" xr:uid="{C51E21F0-DBD3-4E96-88D7-2CB6C432BF37}"/>
    <cellStyle name="Comma 2 2 2 3 6" xfId="1666" xr:uid="{4EEB9240-B089-4D77-9C12-591DE2FA57D1}"/>
    <cellStyle name="Comma 2 2 2 4" xfId="387" xr:uid="{D664E3C2-311A-42B2-817E-CAD59EC6D91F}"/>
    <cellStyle name="Comma 2 2 2 4 2" xfId="727" xr:uid="{2FC8D5FF-6E24-42D6-BB89-E5B00DFCB183}"/>
    <cellStyle name="Comma 2 2 2 4 3" xfId="1055" xr:uid="{22CFD60F-DE0C-4479-9558-56A01E1F2589}"/>
    <cellStyle name="Comma 2 2 2 4 4" xfId="1377" xr:uid="{C361D7C6-7671-4280-BAEF-60C4499D05A4}"/>
    <cellStyle name="Comma 2 2 2 4 5" xfId="1700" xr:uid="{54479952-D0B8-4DFC-8AF1-F3A57CB165EF}"/>
    <cellStyle name="Comma 2 2 2 5" xfId="437" xr:uid="{B0ADFF76-3860-42C8-A680-599C21BDD409}"/>
    <cellStyle name="Comma 2 2 2 5 2" xfId="767" xr:uid="{C85134D1-7514-4A21-BA01-298B6937FCBB}"/>
    <cellStyle name="Comma 2 2 2 5 3" xfId="1095" xr:uid="{71C05F2F-78AF-495E-80E0-5414FEC1FCA8}"/>
    <cellStyle name="Comma 2 2 2 5 4" xfId="1417" xr:uid="{D1EB9701-28C1-4C75-BAED-A6099E4769E2}"/>
    <cellStyle name="Comma 2 2 2 5 5" xfId="1740" xr:uid="{B3BC33F9-4477-4FBD-B459-6FBC866A8897}"/>
    <cellStyle name="Comma 2 2 2 6" xfId="542" xr:uid="{E7B91607-6D41-4B6E-B558-B94BDD216CF5}"/>
    <cellStyle name="Comma 2 2 2 6 2" xfId="872" xr:uid="{C5F422BE-BECA-40AB-9C03-AE94D0B75FBA}"/>
    <cellStyle name="Comma 2 2 2 6 3" xfId="1199" xr:uid="{407022DE-1F33-4051-BB96-4717ED678702}"/>
    <cellStyle name="Comma 2 2 2 6 4" xfId="1522" xr:uid="{EF15F9BF-71D6-481F-9146-9BD82DC4E896}"/>
    <cellStyle name="Comma 2 2 2 6 5" xfId="1845" xr:uid="{B6A25FBA-D33D-437B-A424-C6ADC2E33B76}"/>
    <cellStyle name="Comma 2 2 2 7" xfId="259" xr:uid="{3DCCC8A6-B6E8-48C2-A1E7-CE4999DCED05}"/>
    <cellStyle name="Comma 2 2 2 7 2" xfId="623" xr:uid="{1D84EE58-4D8F-47D6-80BC-7E1243FD6113}"/>
    <cellStyle name="Comma 2 2 2 7 3" xfId="951" xr:uid="{8A0EEC1D-A421-4596-BA9A-C3EE6B947BAD}"/>
    <cellStyle name="Comma 2 2 2 7 4" xfId="1273" xr:uid="{C03D6E0A-1EB0-438A-92D6-5A71D3A111D1}"/>
    <cellStyle name="Comma 2 2 2 7 5" xfId="1596" xr:uid="{F3D87CA6-242A-42C1-B105-62973CB76457}"/>
    <cellStyle name="Comma 2 2 2 8" xfId="574" xr:uid="{1ABB10B8-F715-4E47-AA48-5FB97BE6DC6D}"/>
    <cellStyle name="Comma 2 2 2 9" xfId="902" xr:uid="{4063ACE4-BBDD-4875-97B6-965323D196E4}"/>
    <cellStyle name="Comma 2 2 3" xfId="14" xr:uid="{0D5678E8-6911-4FA1-B9FD-09B180D242A2}"/>
    <cellStyle name="Comma 2 2 3 10" xfId="1232" xr:uid="{848F08C7-0FC1-475D-AA0B-2C3D4C8059C2}"/>
    <cellStyle name="Comma 2 2 3 11" xfId="1555" xr:uid="{A7546B3A-72FC-45FD-AFAB-559F02A634A4}"/>
    <cellStyle name="Comma 2 2 3 12" xfId="1921" xr:uid="{1411E251-FDB5-4F0B-87F4-4B6FC7EC4650}"/>
    <cellStyle name="Comma 2 2 3 2" xfId="122" xr:uid="{595183CA-01BA-4E68-B479-297E7ADAE4EF}"/>
    <cellStyle name="Comma 2 2 3 2 2" xfId="352" xr:uid="{2FCB2E23-9201-42F9-83DE-0FDBF35C52F9}"/>
    <cellStyle name="Comma 2 2 3 2 2 2" xfId="520" xr:uid="{E68F73B0-3216-4630-B588-4AA74B465AFF}"/>
    <cellStyle name="Comma 2 2 3 2 2 2 2" xfId="850" xr:uid="{B5A4F084-8FCD-4AD1-8157-5475A43D4087}"/>
    <cellStyle name="Comma 2 2 3 2 2 2 3" xfId="1177" xr:uid="{B079B230-DA7B-4E42-8D66-7858D0076362}"/>
    <cellStyle name="Comma 2 2 3 2 2 2 4" xfId="1500" xr:uid="{7D2B2994-8365-48C1-917D-9CEE028A48D3}"/>
    <cellStyle name="Comma 2 2 3 2 2 2 5" xfId="1823" xr:uid="{AD6F5EFE-9D90-4B07-9639-9FAC344234A8}"/>
    <cellStyle name="Comma 2 2 3 2 2 3" xfId="706" xr:uid="{9CF05064-71E4-47AE-B7BA-33D6A8753A11}"/>
    <cellStyle name="Comma 2 2 3 2 2 4" xfId="1034" xr:uid="{CC1D9C8F-8E84-4609-B870-2DE2976E3BC2}"/>
    <cellStyle name="Comma 2 2 3 2 2 5" xfId="1356" xr:uid="{433A8211-A5E8-4A6C-BD39-55A6D7F8D0FD}"/>
    <cellStyle name="Comma 2 2 3 2 2 6" xfId="1679" xr:uid="{EECCEFDF-E028-479C-9475-D196034BF56F}"/>
    <cellStyle name="Comma 2 2 3 2 3" xfId="462" xr:uid="{6C5A997C-143D-4C44-AB5D-7ECFDF6870CB}"/>
    <cellStyle name="Comma 2 2 3 2 3 2" xfId="792" xr:uid="{6153EE63-8E45-4942-8B5B-96E921417C26}"/>
    <cellStyle name="Comma 2 2 3 2 3 3" xfId="1119" xr:uid="{24ACB24D-C7B7-448F-9FED-EE3FCCDF7FB9}"/>
    <cellStyle name="Comma 2 2 3 2 3 4" xfId="1442" xr:uid="{02D39DDF-0FF7-4EBE-ABC8-899BA6C83203}"/>
    <cellStyle name="Comma 2 2 3 2 3 5" xfId="1765" xr:uid="{D7D370F1-F9F5-4132-8203-4C0579D0D8E1}"/>
    <cellStyle name="Comma 2 2 3 2 4" xfId="648" xr:uid="{205B06BD-DCD9-4D78-9F9A-343C22CAB316}"/>
    <cellStyle name="Comma 2 2 3 2 5" xfId="976" xr:uid="{17A556A5-722E-4834-A124-F8146B53AFF2}"/>
    <cellStyle name="Comma 2 2 3 2 6" xfId="1298" xr:uid="{D45096D7-911E-4CC1-AC24-E48C2710F1AE}"/>
    <cellStyle name="Comma 2 2 3 2 7" xfId="1621" xr:uid="{463F8E3A-A137-46C5-BF77-951EF0BD3345}"/>
    <cellStyle name="Comma 2 2 3 2 8" xfId="290" xr:uid="{1DBD95E2-3AB5-4EA2-9D57-D6DB359DB52D}"/>
    <cellStyle name="Comma 2 2 3 3" xfId="334" xr:uid="{C106C72C-2723-41AC-8CA3-A8363CA3DB9F}"/>
    <cellStyle name="Comma 2 2 3 3 2" xfId="502" xr:uid="{0CB7609D-2364-4D0F-A833-FD78F8E22B7C}"/>
    <cellStyle name="Comma 2 2 3 3 2 2" xfId="832" xr:uid="{0865E2B4-2A5E-427F-8A44-F5702518A4E4}"/>
    <cellStyle name="Comma 2 2 3 3 2 3" xfId="1159" xr:uid="{A5AF385A-A455-431D-8F50-90D77CF47C72}"/>
    <cellStyle name="Comma 2 2 3 3 2 4" xfId="1482" xr:uid="{25B13CAE-F358-4A95-9856-D7B1AA3097ED}"/>
    <cellStyle name="Comma 2 2 3 3 2 5" xfId="1805" xr:uid="{7F9219B8-000A-4738-BE16-D06F45FE01B1}"/>
    <cellStyle name="Comma 2 2 3 3 3" xfId="688" xr:uid="{FD8F9615-982A-42BD-999F-A64C0E0B491E}"/>
    <cellStyle name="Comma 2 2 3 3 4" xfId="1016" xr:uid="{76EAAE37-F6A7-47AE-97FD-301247C4DB42}"/>
    <cellStyle name="Comma 2 2 3 3 5" xfId="1338" xr:uid="{71DD2CBD-FE89-4B71-8A0E-7DC2D2C53B89}"/>
    <cellStyle name="Comma 2 2 3 3 6" xfId="1661" xr:uid="{2086FF64-89D8-44F7-8EED-6418040DB2E9}"/>
    <cellStyle name="Comma 2 2 3 4" xfId="369" xr:uid="{BEC88BD6-9A8D-43BD-97DE-02FD112679AF}"/>
    <cellStyle name="Comma 2 2 3 4 2" xfId="529" xr:uid="{4E9D58DB-3A5D-4AE9-8271-D22E3CC627F0}"/>
    <cellStyle name="Comma 2 2 3 4 2 2" xfId="859" xr:uid="{D15C2D19-5E2D-4B7B-8B79-37D6BBD74AFA}"/>
    <cellStyle name="Comma 2 2 3 4 2 3" xfId="1186" xr:uid="{B8091AC7-5E87-40BC-AAA4-208970C741E4}"/>
    <cellStyle name="Comma 2 2 3 4 2 4" xfId="1509" xr:uid="{EEBCE601-A115-4403-AB9B-FE34BB28A406}"/>
    <cellStyle name="Comma 2 2 3 4 2 5" xfId="1832" xr:uid="{FB9FB106-C84C-49D3-BD7D-D44F32EBE346}"/>
    <cellStyle name="Comma 2 2 3 4 3" xfId="715" xr:uid="{943C8231-991D-4C84-9532-BC83090F9B19}"/>
    <cellStyle name="Comma 2 2 3 4 4" xfId="1043" xr:uid="{35CE2A84-1E59-472B-A101-84A6431B66D7}"/>
    <cellStyle name="Comma 2 2 3 4 5" xfId="1365" xr:uid="{1226BD5E-DA7B-4715-937B-41244C2E5824}"/>
    <cellStyle name="Comma 2 2 3 4 6" xfId="1688" xr:uid="{CFBD3007-C06D-4557-853D-7CEC6C555517}"/>
    <cellStyle name="Comma 2 2 3 5" xfId="432" xr:uid="{FBFA6F07-9C93-40EA-A1FE-BFEC28F07F11}"/>
    <cellStyle name="Comma 2 2 3 5 2" xfId="762" xr:uid="{6CE296BE-36E3-4626-908D-0285D3D3EAF3}"/>
    <cellStyle name="Comma 2 2 3 5 3" xfId="1090" xr:uid="{42575F88-4BDF-48C3-ADD9-7104FA2B36E4}"/>
    <cellStyle name="Comma 2 2 3 5 4" xfId="1412" xr:uid="{C648673F-EFD5-497F-9DEE-C45270102A12}"/>
    <cellStyle name="Comma 2 2 3 5 5" xfId="1735" xr:uid="{2AA392A4-2A86-4931-810A-6498D6DFE8A6}"/>
    <cellStyle name="Comma 2 2 3 6" xfId="555" xr:uid="{BB72D56A-B2CE-446F-8756-62490D81863F}"/>
    <cellStyle name="Comma 2 2 3 6 2" xfId="880" xr:uid="{359177A8-D76E-450A-876E-42D4B6138514}"/>
    <cellStyle name="Comma 2 2 3 6 3" xfId="1207" xr:uid="{61BF5EDE-3466-4FAA-A157-D4D27207DF81}"/>
    <cellStyle name="Comma 2 2 3 6 4" xfId="1530" xr:uid="{D5500BEB-E31C-4502-846A-F382184739AE}"/>
    <cellStyle name="Comma 2 2 3 6 5" xfId="1853" xr:uid="{2F8A0357-070D-455E-B896-50143AC80542}"/>
    <cellStyle name="Comma 2 2 3 7" xfId="253" xr:uid="{13890110-C369-4068-82F8-92F798259D66}"/>
    <cellStyle name="Comma 2 2 3 7 2" xfId="618" xr:uid="{5982ABB5-A684-4EFD-841B-D93A371EEEED}"/>
    <cellStyle name="Comma 2 2 3 7 3" xfId="946" xr:uid="{B39C1B55-2F9C-48FC-A32C-224D580B3329}"/>
    <cellStyle name="Comma 2 2 3 7 4" xfId="1268" xr:uid="{0F696E5C-54AE-4D7D-8BED-70047F1B6627}"/>
    <cellStyle name="Comma 2 2 3 7 5" xfId="1591" xr:uid="{E1E8A1DD-F0B0-4935-8346-39687B9B2D5F}"/>
    <cellStyle name="Comma 2 2 3 8" xfId="582" xr:uid="{843BDE2A-8919-477A-B9B4-22F4EC52E0CD}"/>
    <cellStyle name="Comma 2 2 3 9" xfId="910" xr:uid="{60BBE6EE-31C7-49BC-86EA-7FA64CD44D20}"/>
    <cellStyle name="Comma 2 2 4" xfId="284" xr:uid="{3B9417A3-4FC1-4D0B-BBF6-EF9121AF737F}"/>
    <cellStyle name="Comma 2 2 4 2" xfId="455" xr:uid="{1DEAABB3-C402-487A-9EDB-01241CF7BCBF}"/>
    <cellStyle name="Comma 2 2 4 2 2" xfId="785" xr:uid="{9858DF1A-C0A5-498B-BD57-BD95D6EA74BD}"/>
    <cellStyle name="Comma 2 2 4 2 3" xfId="1113" xr:uid="{835E2888-9EB3-4B64-B938-1E5EDE8D45FF}"/>
    <cellStyle name="Comma 2 2 4 2 4" xfId="1435" xr:uid="{37B54AFD-C24D-4B84-86E5-322F8D03E93F}"/>
    <cellStyle name="Comma 2 2 4 2 5" xfId="1758" xr:uid="{90DEB323-9B9D-4604-91FA-75F700F316C9}"/>
    <cellStyle name="Comma 2 2 4 3" xfId="641" xr:uid="{5592DBF5-CD21-48E9-BE71-0CACDC49AC02}"/>
    <cellStyle name="Comma 2 2 4 4" xfId="969" xr:uid="{48AA013B-2AEC-49BA-8A6B-E7FD4BBDF15C}"/>
    <cellStyle name="Comma 2 2 4 5" xfId="1291" xr:uid="{15276C44-3D7C-45B0-955E-CF6E8456FB63}"/>
    <cellStyle name="Comma 2 2 4 6" xfId="1614" xr:uid="{DB9EEE48-837C-4510-BC31-B664988D241E}"/>
    <cellStyle name="Comma 2 2 5" xfId="323" xr:uid="{0C538ACA-C673-4A81-8D4F-A84BA7C7B15F}"/>
    <cellStyle name="Comma 2 2 5 2" xfId="491" xr:uid="{96BA9B62-1302-4AB2-A4BF-D1CA1ABE2DF9}"/>
    <cellStyle name="Comma 2 2 5 2 2" xfId="821" xr:uid="{D3BB4102-C6D9-4C34-AA75-7E8D1B53EE39}"/>
    <cellStyle name="Comma 2 2 5 2 3" xfId="1148" xr:uid="{2EE5927D-7D60-4CA3-9B86-8A854E458E7C}"/>
    <cellStyle name="Comma 2 2 5 2 4" xfId="1471" xr:uid="{7D6A4FF4-8347-4F4A-96CE-990DBB766C7C}"/>
    <cellStyle name="Comma 2 2 5 2 5" xfId="1794" xr:uid="{5CA29254-C9A7-48EC-B333-D8FE1B624A48}"/>
    <cellStyle name="Comma 2 2 5 3" xfId="677" xr:uid="{7A990565-5511-4C8F-A79A-61E9AA326306}"/>
    <cellStyle name="Comma 2 2 5 4" xfId="1005" xr:uid="{285A2A71-4A73-4E3E-AD96-33B9E76ADD54}"/>
    <cellStyle name="Comma 2 2 5 5" xfId="1327" xr:uid="{71834AEF-DAFA-4A83-B706-17753CA56C33}"/>
    <cellStyle name="Comma 2 2 5 6" xfId="1650" xr:uid="{8CB6F351-C0E1-444A-B4AB-E0D947F243F0}"/>
    <cellStyle name="Comma 2 2 6" xfId="384" xr:uid="{1F8CC0C8-D85E-4BE3-B19F-114588F15D1D}"/>
    <cellStyle name="Comma 2 2 6 2" xfId="724" xr:uid="{66645613-3F54-461D-9F24-55115CA6203F}"/>
    <cellStyle name="Comma 2 2 6 3" xfId="1052" xr:uid="{260961C0-2358-429D-801E-BF8AC736962C}"/>
    <cellStyle name="Comma 2 2 6 4" xfId="1374" xr:uid="{A8E08D59-29D2-4FE5-A00C-764DEB1D2BB1}"/>
    <cellStyle name="Comma 2 2 6 5" xfId="1697" xr:uid="{3E8C678E-24EE-4ACB-B036-7C95B4007517}"/>
    <cellStyle name="Comma 2 2 7" xfId="422" xr:uid="{BDDC07CF-CCAE-4539-96FC-646FCB23C166}"/>
    <cellStyle name="Comma 2 2 7 2" xfId="752" xr:uid="{943F0277-05FC-4F1B-93BB-95879B3732BF}"/>
    <cellStyle name="Comma 2 2 7 3" xfId="1080" xr:uid="{AFEEF25E-7937-4137-BFB8-4C69FB6C7B34}"/>
    <cellStyle name="Comma 2 2 7 4" xfId="1402" xr:uid="{7E6D73AE-937C-49EA-AB32-2F7F517F8E48}"/>
    <cellStyle name="Comma 2 2 7 5" xfId="1725" xr:uid="{8594D6CD-CB83-46AC-B825-0FA6B1FB31D1}"/>
    <cellStyle name="Comma 2 2 8" xfId="539" xr:uid="{9118C4EF-5794-4CDA-B95D-4C088CC06668}"/>
    <cellStyle name="Comma 2 2 8 2" xfId="869" xr:uid="{9CDC6615-C416-4CA7-BA9C-7F2168DB7152}"/>
    <cellStyle name="Comma 2 2 8 3" xfId="1196" xr:uid="{0AF030C5-ECE3-43A0-940E-F295F17B905A}"/>
    <cellStyle name="Comma 2 2 8 4" xfId="1519" xr:uid="{601A8630-7069-489A-8B4F-BC80CCA52ED1}"/>
    <cellStyle name="Comma 2 2 8 5" xfId="1842" xr:uid="{09009B55-2682-4E36-BF71-357097B00368}"/>
    <cellStyle name="Comma 2 2 9" xfId="238" xr:uid="{CAAED8E5-6B3F-4DA1-AD5F-31F9576CB9C3}"/>
    <cellStyle name="Comma 2 2 9 2" xfId="609" xr:uid="{E48287A0-F19A-44B7-B0D1-483257237DF0}"/>
    <cellStyle name="Comma 2 2 9 3" xfId="937" xr:uid="{84E92625-1470-4C6C-8EB3-76BFD01AD7CA}"/>
    <cellStyle name="Comma 2 2 9 4" xfId="1259" xr:uid="{42E1CFC7-04FA-4EED-A3AA-B5C70ED0735A}"/>
    <cellStyle name="Comma 2 2 9 5" xfId="1582" xr:uid="{437A146C-803F-43E9-8658-B8E08A949645}"/>
    <cellStyle name="Comma 2 3" xfId="91" xr:uid="{BC6D0DA8-E34E-42B6-85A1-CF607B78E6D6}"/>
    <cellStyle name="Comma 2 3 10" xfId="1551" xr:uid="{66107CB6-F76C-404A-91E0-9947D34B0B36}"/>
    <cellStyle name="Comma 2 3 11" xfId="220" xr:uid="{09F5B262-22F8-4050-A403-0D55A2A13C5D}"/>
    <cellStyle name="Comma 2 3 2" xfId="294" xr:uid="{04D957BA-D86D-4BA3-AA59-86F47FDAD13E}"/>
    <cellStyle name="Comma 2 3 2 2" xfId="467" xr:uid="{4A098FC0-CA6F-45F0-8ABD-E31371A04DEA}"/>
    <cellStyle name="Comma 2 3 2 2 2" xfId="797" xr:uid="{F9F90D99-19B9-4B6B-8E11-97F2018103AB}"/>
    <cellStyle name="Comma 2 3 2 2 3" xfId="1124" xr:uid="{003C716E-30DD-4F59-882C-86E57D7AE69F}"/>
    <cellStyle name="Comma 2 3 2 2 4" xfId="1447" xr:uid="{75FE7997-2A5D-4E82-999E-C08F97D5A707}"/>
    <cellStyle name="Comma 2 3 2 2 5" xfId="1770" xr:uid="{1380D9A2-659B-440E-8D32-3F373FDC7938}"/>
    <cellStyle name="Comma 2 3 2 3" xfId="653" xr:uid="{55063E93-8A59-47D3-ACB9-B45F7C778307}"/>
    <cellStyle name="Comma 2 3 2 4" xfId="981" xr:uid="{886FFF6A-B9FA-4278-8D8E-EA2772B3AFF6}"/>
    <cellStyle name="Comma 2 3 2 5" xfId="1303" xr:uid="{089146B2-1D7C-41D3-8C46-A739F4228260}"/>
    <cellStyle name="Comma 2 3 2 6" xfId="1626" xr:uid="{9262A84C-AA69-4695-9398-4F5B545DED2F}"/>
    <cellStyle name="Comma 2 3 3" xfId="338" xr:uid="{A0975F82-B84B-4495-BEF3-4729D612DAB9}"/>
    <cellStyle name="Comma 2 3 3 2" xfId="506" xr:uid="{228633C6-D81C-41ED-93D8-43EF7CC4D921}"/>
    <cellStyle name="Comma 2 3 3 2 2" xfId="836" xr:uid="{0F86750A-6929-400E-A4ED-A25D3E777D57}"/>
    <cellStyle name="Comma 2 3 3 2 3" xfId="1163" xr:uid="{7B0099D5-7950-4E81-B415-277E3A6660C0}"/>
    <cellStyle name="Comma 2 3 3 2 4" xfId="1486" xr:uid="{2301EFA2-2B91-4B06-B787-830EA842013B}"/>
    <cellStyle name="Comma 2 3 3 2 5" xfId="1809" xr:uid="{0BB897E8-FEE6-4C0B-A7CA-AD57AC8CEE0C}"/>
    <cellStyle name="Comma 2 3 3 3" xfId="692" xr:uid="{8FD8F65A-AE54-4604-BFE9-F28BA187E6E7}"/>
    <cellStyle name="Comma 2 3 3 4" xfId="1020" xr:uid="{D6AEB7D6-80FE-4AB9-8CE6-4D16EE79FB66}"/>
    <cellStyle name="Comma 2 3 3 5" xfId="1342" xr:uid="{6517AF8A-E47F-4174-A6F3-A141597FE931}"/>
    <cellStyle name="Comma 2 3 3 6" xfId="1665" xr:uid="{CFD9ABA6-170F-46C3-8FA9-B711AB0AC329}"/>
    <cellStyle name="Comma 2 3 4" xfId="436" xr:uid="{F028DA23-7625-4A00-80A4-9E22B247CD26}"/>
    <cellStyle name="Comma 2 3 4 2" xfId="766" xr:uid="{54FE91BC-FBC8-4D70-B026-861AF0E09185}"/>
    <cellStyle name="Comma 2 3 4 3" xfId="1094" xr:uid="{52F82109-E7F5-4516-91F8-B0C2DABA7288}"/>
    <cellStyle name="Comma 2 3 4 4" xfId="1416" xr:uid="{86B08B74-48C1-48FB-8C61-D45166F3FEB3}"/>
    <cellStyle name="Comma 2 3 4 5" xfId="1739" xr:uid="{759127FD-2D90-468E-BFA4-DA5632FBA699}"/>
    <cellStyle name="Comma 2 3 5" xfId="546" xr:uid="{1EDF18C4-092B-4EBB-B99E-E00E4130AAE3}"/>
    <cellStyle name="Comma 2 3 5 2" xfId="876" xr:uid="{B022525F-79C3-4CBA-A690-F1BFFE63F814}"/>
    <cellStyle name="Comma 2 3 5 3" xfId="1203" xr:uid="{BFFC362E-7E89-40AA-BB52-FDF212C6C325}"/>
    <cellStyle name="Comma 2 3 5 4" xfId="1526" xr:uid="{3F2A284F-326E-492B-BAB0-D1BF8A859450}"/>
    <cellStyle name="Comma 2 3 5 5" xfId="1849" xr:uid="{CD6F3C3C-1DAD-462E-BF6F-F05F9A77A0B0}"/>
    <cellStyle name="Comma 2 3 5 6" xfId="1912" xr:uid="{73C34021-B405-4E10-8659-38F4FDE2621E}"/>
    <cellStyle name="Comma 2 3 5 7" xfId="1948" xr:uid="{FB7087B3-3DDA-4516-8113-6C5BE7514655}"/>
    <cellStyle name="Comma 2 3 6" xfId="258" xr:uid="{01E919E7-20DB-463B-B79C-77FB2AAE46B9}"/>
    <cellStyle name="Comma 2 3 6 2" xfId="622" xr:uid="{B50D8DDF-666D-4283-8655-4E53370B04B1}"/>
    <cellStyle name="Comma 2 3 6 3" xfId="950" xr:uid="{1C243068-BA2D-4FD1-BCBE-D0B2A10F17FE}"/>
    <cellStyle name="Comma 2 3 6 4" xfId="1272" xr:uid="{374B438D-7185-4760-A9A7-ADDBB040A63D}"/>
    <cellStyle name="Comma 2 3 6 5" xfId="1595" xr:uid="{8DD4E8B8-181E-49EB-AAA9-527771D2650C}"/>
    <cellStyle name="Comma 2 3 7" xfId="578" xr:uid="{CA6E1F60-0370-4E55-9220-0C59BA63D742}"/>
    <cellStyle name="Comma 2 3 8" xfId="906" xr:uid="{D88456F6-156D-447B-B75F-E2B412774A43}"/>
    <cellStyle name="Comma 2 3 9" xfId="1228" xr:uid="{40935A04-7694-461D-9517-E6DFBB83DCB7}"/>
    <cellStyle name="Comma 2 4" xfId="115" xr:uid="{FD664647-44ED-4000-AC2B-51B116F743A6}"/>
    <cellStyle name="Comma 2 4 2" xfId="452" xr:uid="{BA7C1ADC-72EF-43CF-83C3-ACF4133B345B}"/>
    <cellStyle name="Comma 2 4 2 2" xfId="782" xr:uid="{097B9A81-731A-4F2F-BCE8-C1F55790437B}"/>
    <cellStyle name="Comma 2 4 2 3" xfId="1110" xr:uid="{1EAC1DFB-8A68-4E13-A439-8DDFC7C91414}"/>
    <cellStyle name="Comma 2 4 2 4" xfId="1432" xr:uid="{2719517C-3C48-4134-9E6C-FCF73AD2F119}"/>
    <cellStyle name="Comma 2 4 2 5" xfId="1755" xr:uid="{5E756F84-B2E4-40F1-8781-0DF90CB34ACD}"/>
    <cellStyle name="Comma 2 4 3" xfId="548" xr:uid="{098DC835-4229-45CD-A377-351745E3AA7A}"/>
    <cellStyle name="Comma 2 4 4" xfId="281" xr:uid="{BC823E7C-2E45-4704-9AFF-A6E4DBF17923}"/>
    <cellStyle name="Comma 2 4 4 2" xfId="638" xr:uid="{29960670-02DF-489F-AB76-5624D442A656}"/>
    <cellStyle name="Comma 2 4 4 3" xfId="966" xr:uid="{7A57D24C-C5CC-4E6F-86D4-45066B8C6072}"/>
    <cellStyle name="Comma 2 4 4 4" xfId="1288" xr:uid="{B85DAF9F-5A3E-49C6-971F-B86AFA08DD9A}"/>
    <cellStyle name="Comma 2 4 4 5" xfId="1611" xr:uid="{579CA101-849E-4672-9C06-C2CC163A1F3C}"/>
    <cellStyle name="Comma 2 4 5" xfId="222" xr:uid="{6A12DABC-DCB5-42C4-B6F7-22597343D4ED}"/>
    <cellStyle name="Comma 2 5" xfId="61" xr:uid="{E5C221AB-FB2C-4338-BDDE-9D285AA5133B}"/>
    <cellStyle name="Comma 2 5 2" xfId="1955" xr:uid="{C434EF83-2541-4D54-9FD7-7B6EF1DEC92F}"/>
    <cellStyle name="Comma 2 5 3" xfId="1944" xr:uid="{4CEE20F9-8EFB-4B6D-96A5-2C799AD0E025}"/>
    <cellStyle name="Comma 2 5 4" xfId="1932" xr:uid="{54E749B4-A09A-4907-93AF-C0EFF8C83052}"/>
    <cellStyle name="Comma 2 6" xfId="381" xr:uid="{902244F6-22CF-44F1-8AEF-A6C2AA659C62}"/>
    <cellStyle name="Comma 2 6 2" xfId="721" xr:uid="{5C646162-E0F6-4354-ACAA-684ED0DEDD9C}"/>
    <cellStyle name="Comma 2 6 3" xfId="1049" xr:uid="{06FE121D-A8D4-472C-9D56-5760E342BA80}"/>
    <cellStyle name="Comma 2 6 4" xfId="1371" xr:uid="{A5357FD3-6BA0-410F-90F5-66DA90CD4A7B}"/>
    <cellStyle name="Comma 2 6 5" xfId="1694" xr:uid="{0BC5500B-F4A7-470C-81F9-415D6CFB5C7B}"/>
    <cellStyle name="Comma 2 7" xfId="408" xr:uid="{67FC0F40-3549-4F32-8BD7-57EADA85B5AF}"/>
    <cellStyle name="Comma 2 7 2" xfId="1936" xr:uid="{D7DFF3C4-2190-44F6-BF1B-7BD9DA35B394}"/>
    <cellStyle name="Comma 2 7 3" xfId="1922" xr:uid="{A6692EB6-C248-4C65-A30F-9634F3FD1EE2}"/>
    <cellStyle name="Comma 2 8" xfId="536" xr:uid="{1C474080-1934-479F-821C-D5B818ED6EBB}"/>
    <cellStyle name="Comma 2 8 2" xfId="866" xr:uid="{E7F22F84-CE56-40C5-B76B-CCE7ABC16C7D}"/>
    <cellStyle name="Comma 2 8 3" xfId="1193" xr:uid="{CB945C29-80E0-4013-BC8F-7F30038B4810}"/>
    <cellStyle name="Comma 2 8 4" xfId="1516" xr:uid="{DADB071D-CB6E-4DD0-914D-3645ED3DFF8D}"/>
    <cellStyle name="Comma 2 8 5" xfId="1839" xr:uid="{923B98D0-D289-4598-B18B-AA6DA63CC3B3}"/>
    <cellStyle name="Comma 2 9" xfId="212" xr:uid="{855F41DE-5FB0-4D9E-9484-BDFE7F10A6FF}"/>
    <cellStyle name="Comma 22 2" xfId="211" xr:uid="{C2E80A2F-3833-4D7D-84DC-55EF15E76388}"/>
    <cellStyle name="Comma 22 2 2" xfId="280" xr:uid="{644B9842-77DA-4808-B583-11983451E0D9}"/>
    <cellStyle name="Comma 22 2 2 2" xfId="451" xr:uid="{A09C393E-9641-499D-AB25-050669762175}"/>
    <cellStyle name="Comma 22 2 2 2 2" xfId="781" xr:uid="{B68B1084-3125-4ED5-9159-A1C84DCB76CC}"/>
    <cellStyle name="Comma 22 2 2 2 3" xfId="1109" xr:uid="{38FFA86D-BEF7-4F0A-BB27-DB857667BFA2}"/>
    <cellStyle name="Comma 22 2 2 2 4" xfId="1431" xr:uid="{EC82FFBC-76A7-4784-9E96-AFE9A43957CD}"/>
    <cellStyle name="Comma 22 2 2 2 5" xfId="1754" xr:uid="{568A2858-2566-4F50-96DB-C8E714433EB3}"/>
    <cellStyle name="Comma 22 2 2 3" xfId="637" xr:uid="{9DB000C7-16DD-4BA9-9C4A-6E00BC88C797}"/>
    <cellStyle name="Comma 22 2 2 4" xfId="965" xr:uid="{D2FDE7A9-5518-4A9E-AE7E-CF0A5650A958}"/>
    <cellStyle name="Comma 22 2 2 5" xfId="1287" xr:uid="{41A0D5AD-0558-4B5D-B618-C0CCD56E3D38}"/>
    <cellStyle name="Comma 22 2 2 6" xfId="1610" xr:uid="{6AF9ACF0-AD88-4E99-BFA5-06B34EC9764A}"/>
    <cellStyle name="Comma 22 2 3" xfId="329" xr:uid="{363AADE7-7066-44B9-9605-86B992068245}"/>
    <cellStyle name="Comma 22 2 3 2" xfId="497" xr:uid="{0A02BF5F-FAC7-4A02-92DF-6B2DA5BD2988}"/>
    <cellStyle name="Comma 22 2 3 2 2" xfId="827" xr:uid="{54349633-62B7-476C-8930-42913A351AEF}"/>
    <cellStyle name="Comma 22 2 3 2 3" xfId="1154" xr:uid="{F85A27B9-FCF7-4A3A-B9C3-A848C7F6A7F4}"/>
    <cellStyle name="Comma 22 2 3 2 4" xfId="1477" xr:uid="{920C1463-26D7-4B00-9AA3-3821E3AB95EA}"/>
    <cellStyle name="Comma 22 2 3 2 5" xfId="1800" xr:uid="{A47F0633-BC73-4D7A-A172-4BEB1D795D28}"/>
    <cellStyle name="Comma 22 2 3 3" xfId="683" xr:uid="{552D6695-A5DE-4AD4-8044-F43A5404D509}"/>
    <cellStyle name="Comma 22 2 3 4" xfId="1011" xr:uid="{015CD2ED-452A-44D2-95A8-BB0E124B18E8}"/>
    <cellStyle name="Comma 22 2 3 5" xfId="1333" xr:uid="{371E31A9-64F7-4F32-8119-F964BAECEA4C}"/>
    <cellStyle name="Comma 22 2 3 6" xfId="1656" xr:uid="{43E7248A-EE52-42DE-9947-6CF8F59076D3}"/>
    <cellStyle name="Comma 22 2 4" xfId="380" xr:uid="{56CE7CA1-8B76-4804-BC99-7AB0B7B85582}"/>
    <cellStyle name="Comma 22 2 4 2" xfId="720" xr:uid="{33030E29-76FD-4243-B688-3499A863A2C4}"/>
    <cellStyle name="Comma 22 2 4 3" xfId="1048" xr:uid="{3C44919A-56ED-4DE9-838A-F19CBE6985B9}"/>
    <cellStyle name="Comma 22 2 4 4" xfId="1370" xr:uid="{D070BCB0-E00C-4B36-BF13-3801D654354F}"/>
    <cellStyle name="Comma 22 2 4 5" xfId="1693" xr:uid="{406F5E86-1850-4858-938B-420DC2424F3F}"/>
    <cellStyle name="Comma 22 2 5" xfId="535" xr:uid="{E3CABAC9-3F8D-4EDE-B60A-C20FE66BDF7C}"/>
    <cellStyle name="Comma 22 2 5 2" xfId="865" xr:uid="{4FCDE745-16D2-4A93-9070-1614B4D48653}"/>
    <cellStyle name="Comma 22 2 5 3" xfId="1192" xr:uid="{430068F8-83C3-4514-BD5D-391FC41F62E1}"/>
    <cellStyle name="Comma 22 2 5 4" xfId="1515" xr:uid="{99331376-70F1-46EC-ACB2-BE95240F4112}"/>
    <cellStyle name="Comma 22 2 5 5" xfId="1838" xr:uid="{F0816FE9-EA90-45B1-985E-97DE43E4357D}"/>
    <cellStyle name="Comma 22 2 6" xfId="567" xr:uid="{9AD8CDC0-24D3-4B2A-ACA6-E09B5F276B3F}"/>
    <cellStyle name="Comma 22 2 7" xfId="895" xr:uid="{EF4B5578-E277-4D07-AFAA-3E3C91D100D8}"/>
    <cellStyle name="Comma 22 2 8" xfId="1217" xr:uid="{D909835D-532F-46D3-9EFC-9A77B0BD57DE}"/>
    <cellStyle name="Comma 22 2 9" xfId="1540" xr:uid="{19FF038E-6030-4651-BDA5-27B4CA5A7FAB}"/>
    <cellStyle name="Comma 3" xfId="6" xr:uid="{AA6DC134-431F-43DC-9EEB-D7E0AD09AAC0}"/>
    <cellStyle name="Comma 3 10" xfId="569" xr:uid="{508D69C3-82F1-41B3-9255-17CBEC5FE717}"/>
    <cellStyle name="Comma 3 11" xfId="147" xr:uid="{FB0018B6-004F-4380-800C-1BE5A105C40A}"/>
    <cellStyle name="Comma 3 11 2" xfId="167" xr:uid="{691F6911-D72A-43F2-8B2D-C70B3A94C5B5}"/>
    <cellStyle name="Comma 3 11 3" xfId="181" xr:uid="{D09B5A13-8459-432D-B121-500F45E297DB}"/>
    <cellStyle name="Comma 3 11 4" xfId="897" xr:uid="{DE57FAF1-F4A4-423D-9E7B-635E8A9FF0B7}"/>
    <cellStyle name="Comma 3 12" xfId="1219" xr:uid="{3BF40339-23BA-4B80-B7C5-6B31A105626D}"/>
    <cellStyle name="Comma 3 13" xfId="1542" xr:uid="{D0042ADC-616E-4D7A-BC3F-A47CF10A6823}"/>
    <cellStyle name="Comma 3 14" xfId="1889" xr:uid="{1EF242EA-D5FF-4129-9B32-53BBBA367749}"/>
    <cellStyle name="Comma 3 15" xfId="200" xr:uid="{B8A01148-BE54-4D59-9EE5-A6447336C970}"/>
    <cellStyle name="Comma 3 16" xfId="1899" xr:uid="{862DB140-7FD5-4950-83E2-D1212722ADFA}"/>
    <cellStyle name="Comma 3 17" xfId="1917" xr:uid="{38752084-0022-4240-B3C4-246F7DC3851A}"/>
    <cellStyle name="Comma 3 2" xfId="78" xr:uid="{93205FCA-0361-4A86-98B9-0F42153DCA77}"/>
    <cellStyle name="Comma 3 2 10" xfId="247" xr:uid="{98637BC5-5CBF-4C7A-9172-F5FED8E47061}"/>
    <cellStyle name="Comma 3 2 10 2" xfId="614" xr:uid="{8D1718A5-F01D-406D-9AC4-6B4800EA445E}"/>
    <cellStyle name="Comma 3 2 10 3" xfId="942" xr:uid="{4BE58823-07A7-4FA0-8B46-0FA81948FCD5}"/>
    <cellStyle name="Comma 3 2 10 4" xfId="1264" xr:uid="{41454D2C-29C0-464C-884A-DACF0D0AEDEC}"/>
    <cellStyle name="Comma 3 2 10 5" xfId="1587" xr:uid="{AC153809-5D02-4C5C-9A85-3388EF6D7DF9}"/>
    <cellStyle name="Comma 3 2 11" xfId="572" xr:uid="{138A661A-A41F-4BD1-B417-949912345757}"/>
    <cellStyle name="Comma 3 2 12" xfId="900" xr:uid="{2B670C3B-D3FF-4A4C-827F-DC6BBBEAACF8}"/>
    <cellStyle name="Comma 3 2 13" xfId="1222" xr:uid="{12A0EECC-AD7E-4A46-B193-5CF6C9A70521}"/>
    <cellStyle name="Comma 3 2 14" xfId="1545" xr:uid="{796F7448-7054-4879-A679-C9DACE08113E}"/>
    <cellStyle name="Comma 3 2 15" xfId="1891" xr:uid="{365E1EE2-FFA3-4A58-8E56-F15804B7B3A9}"/>
    <cellStyle name="Comma 3 2 16" xfId="1941" xr:uid="{2E93B7E1-FA23-492A-8088-E8C57F0C0B90}"/>
    <cellStyle name="Comma 3 2 17" xfId="13" xr:uid="{A7278192-CA69-4244-9610-AD9A91575A9D}"/>
    <cellStyle name="Comma 3 2 2" xfId="124" xr:uid="{3F5E39E2-B364-4238-A253-E6784A681339}"/>
    <cellStyle name="Comma 3 2 2 10" xfId="1905" xr:uid="{16ACE043-8296-4BCB-8E23-17FA54A10978}"/>
    <cellStyle name="Comma 3 2 2 2" xfId="337" xr:uid="{0FFFD76F-DFDA-4F10-A71B-91E84DE6ACBA}"/>
    <cellStyle name="Comma 3 2 2 2 2" xfId="505" xr:uid="{EBF70696-E6A5-4762-9095-7134F09DE3A9}"/>
    <cellStyle name="Comma 3 2 2 2 2 2" xfId="835" xr:uid="{D5E0A68F-78B1-4CC7-AA5C-4EDF51A0A097}"/>
    <cellStyle name="Comma 3 2 2 2 2 3" xfId="1162" xr:uid="{9B86E9BC-DC7C-435C-B1A2-729E2201C7E2}"/>
    <cellStyle name="Comma 3 2 2 2 2 4" xfId="1485" xr:uid="{7CC6ECDA-7E15-42F4-8E14-0590B3514B40}"/>
    <cellStyle name="Comma 3 2 2 2 2 5" xfId="1808" xr:uid="{E7C9A588-A753-4127-9959-8537753725FE}"/>
    <cellStyle name="Comma 3 2 2 2 3" xfId="691" xr:uid="{23E9F476-DEC1-4736-92E4-7C6A638FABFD}"/>
    <cellStyle name="Comma 3 2 2 2 4" xfId="1019" xr:uid="{F1A3456B-4CBD-43A6-ACDF-D6C8BA4E84D5}"/>
    <cellStyle name="Comma 3 2 2 2 5" xfId="1341" xr:uid="{94E24FB8-5DA4-4CF2-8153-8DE85F0934F7}"/>
    <cellStyle name="Comma 3 2 2 2 6" xfId="1664" xr:uid="{9E9DFA8C-C59F-4E0B-A71F-083E1BE8D08D}"/>
    <cellStyle name="Comma 3 2 2 3" xfId="364" xr:uid="{B75BAED5-434E-4046-B27C-3BD499EFD0E9}"/>
    <cellStyle name="Comma 3 2 2 3 2" xfId="527" xr:uid="{16A0C518-4D75-4F50-98E3-91E013E275CB}"/>
    <cellStyle name="Comma 3 2 2 3 2 2" xfId="857" xr:uid="{353E0284-B9B9-4C15-90A4-D451F14571C3}"/>
    <cellStyle name="Comma 3 2 2 3 2 3" xfId="1184" xr:uid="{70138FE0-41C7-414C-AEFE-33F9297BB251}"/>
    <cellStyle name="Comma 3 2 2 3 2 4" xfId="1507" xr:uid="{E8118FC3-57AE-486C-BBCB-1A65D4148939}"/>
    <cellStyle name="Comma 3 2 2 3 2 5" xfId="1830" xr:uid="{889F8458-CC7D-4B8E-95B7-46361D001E40}"/>
    <cellStyle name="Comma 3 2 2 3 3" xfId="713" xr:uid="{34E0366F-B45A-4547-A6D1-642B93D16578}"/>
    <cellStyle name="Comma 3 2 2 3 4" xfId="1041" xr:uid="{7D3FA25B-C68A-4CDF-80FC-A71B013D6722}"/>
    <cellStyle name="Comma 3 2 2 3 5" xfId="1363" xr:uid="{EB6F6CDC-0954-4D19-B066-9D4BF1F2FBA5}"/>
    <cellStyle name="Comma 3 2 2 3 6" xfId="1686" xr:uid="{7C8BCC4E-CC47-4277-AE5B-71A5DBBCE1A0}"/>
    <cellStyle name="Comma 3 2 2 4" xfId="435" xr:uid="{DD4BB966-9E92-4497-A2BD-EC3685FDDFC0}"/>
    <cellStyle name="Comma 3 2 2 4 2" xfId="765" xr:uid="{F007ACF0-9FE6-425B-8FAF-0E0F460A9C69}"/>
    <cellStyle name="Comma 3 2 2 4 3" xfId="1093" xr:uid="{D8FDD80F-DE15-4812-AA75-7F98A0C04EA2}"/>
    <cellStyle name="Comma 3 2 2 4 4" xfId="1415" xr:uid="{5E418DD8-C9B8-40F9-9982-A53F324D5A0C}"/>
    <cellStyle name="Comma 3 2 2 4 5" xfId="1738" xr:uid="{B5B7DD4C-7A86-4393-B9C2-343DE807AAF9}"/>
    <cellStyle name="Comma 3 2 2 5" xfId="621" xr:uid="{EFF651FA-9A2D-4A2C-86FA-F6D51B5B9686}"/>
    <cellStyle name="Comma 3 2 2 6" xfId="949" xr:uid="{15BC403C-A920-4B19-A6D7-5742A4529190}"/>
    <cellStyle name="Comma 3 2 2 7" xfId="1271" xr:uid="{E68D7250-4D0A-4798-9E65-50B686142E26}"/>
    <cellStyle name="Comma 3 2 2 8" xfId="1594" xr:uid="{B613736E-4188-4704-87CE-6EBE038BC23F}"/>
    <cellStyle name="Comma 3 2 2 9" xfId="257" xr:uid="{542458B6-AA38-4601-A6FB-E4AF4394AF85}"/>
    <cellStyle name="Comma 3 2 3" xfId="265" xr:uid="{F4E2D804-EC0D-43D3-A427-41F6985AF99A}"/>
    <cellStyle name="Comma 3 2 3 2" xfId="345" xr:uid="{48822DFE-A064-4939-9D63-907870D1E813}"/>
    <cellStyle name="Comma 3 2 3 2 2" xfId="513" xr:uid="{1B85F20A-7719-486C-82A8-8BE63C47937C}"/>
    <cellStyle name="Comma 3 2 3 2 2 2" xfId="843" xr:uid="{DEFB93AB-33FD-4D26-8B57-9FC9ACDFFF2B}"/>
    <cellStyle name="Comma 3 2 3 2 2 3" xfId="1170" xr:uid="{A23A99B5-0863-4CD9-9557-E3779BCE9F04}"/>
    <cellStyle name="Comma 3 2 3 2 2 4" xfId="1493" xr:uid="{960CACA2-1D1F-4F7F-9C78-0B150F7B3D18}"/>
    <cellStyle name="Comma 3 2 3 2 2 5" xfId="1816" xr:uid="{7CCA50A4-F658-41BB-A869-BA5696E366FF}"/>
    <cellStyle name="Comma 3 2 3 2 3" xfId="699" xr:uid="{5717A2AC-D5BB-40EB-BC25-504B71766B2B}"/>
    <cellStyle name="Comma 3 2 3 2 4" xfId="1027" xr:uid="{ADEDF33B-72EA-4960-B836-DBE1CE83117F}"/>
    <cellStyle name="Comma 3 2 3 2 5" xfId="1349" xr:uid="{F016D589-E935-4083-ABFA-22719155C50F}"/>
    <cellStyle name="Comma 3 2 3 2 6" xfId="1672" xr:uid="{68F6D93C-50BF-4676-8E5E-2ECC79F67AAA}"/>
    <cellStyle name="Comma 3 2 3 3" xfId="443" xr:uid="{46758B6C-A4F2-4E78-AE59-E60E305560FF}"/>
    <cellStyle name="Comma 3 2 3 3 2" xfId="773" xr:uid="{422ACBD8-FD05-4BE9-82A8-6F15E54734F6}"/>
    <cellStyle name="Comma 3 2 3 3 3" xfId="1101" xr:uid="{0C6BCEC9-557E-4DC0-9D87-2CD97F77C3EF}"/>
    <cellStyle name="Comma 3 2 3 3 4" xfId="1423" xr:uid="{718B955B-9943-402D-8027-FBD6A40AA654}"/>
    <cellStyle name="Comma 3 2 3 3 5" xfId="1746" xr:uid="{3360040C-E095-4B04-B44E-D47DEE36DC23}"/>
    <cellStyle name="Comma 3 2 3 4" xfId="629" xr:uid="{D5089453-2BD9-46F8-A279-5F6485CA6B2E}"/>
    <cellStyle name="Comma 3 2 3 5" xfId="957" xr:uid="{16846097-0209-4E25-BBE2-525B062EFA1A}"/>
    <cellStyle name="Comma 3 2 3 6" xfId="1279" xr:uid="{166E3A2A-0AD0-4FE3-80F5-CB78C5D47267}"/>
    <cellStyle name="Comma 3 2 3 7" xfId="1602" xr:uid="{492F0B04-7717-446C-B548-8F5CCBA2DD20}"/>
    <cellStyle name="Comma 3 2 4" xfId="285" xr:uid="{15606B03-6C8E-414F-A43C-7A81380F5B28}"/>
    <cellStyle name="Comma 3 2 4 2" xfId="456" xr:uid="{5EF27EB3-A59D-4B75-92EC-7344CE14F07C}"/>
    <cellStyle name="Comma 3 2 4 2 2" xfId="786" xr:uid="{5EEE8F30-FEF3-4018-9419-3F5F67765DEB}"/>
    <cellStyle name="Comma 3 2 4 2 3" xfId="1114" xr:uid="{6576D873-54F0-49E9-A3F2-84487EEDD82C}"/>
    <cellStyle name="Comma 3 2 4 2 4" xfId="1436" xr:uid="{21EF3C98-98D0-4428-A80B-A1CAADD2C0BC}"/>
    <cellStyle name="Comma 3 2 4 2 5" xfId="1759" xr:uid="{7F6694AD-012D-4C1A-A8F1-203308CA4852}"/>
    <cellStyle name="Comma 3 2 4 3" xfId="642" xr:uid="{444AC4A7-73B7-4CF4-980C-0D7345590ACD}"/>
    <cellStyle name="Comma 3 2 4 4" xfId="970" xr:uid="{8AB213C4-6562-4F5E-A717-27BB0ADEFB3C}"/>
    <cellStyle name="Comma 3 2 4 5" xfId="1292" xr:uid="{5A6DF140-E842-4232-B20A-A049341050E0}"/>
    <cellStyle name="Comma 3 2 4 6" xfId="1615" xr:uid="{3FFCC54E-8C72-45FE-93FE-DB8F11F5983D}"/>
    <cellStyle name="Comma 3 2 5" xfId="328" xr:uid="{E2595C16-3091-42DF-979D-0FC918068641}"/>
    <cellStyle name="Comma 3 2 5 2" xfId="496" xr:uid="{9AD56989-52B1-4D87-AFF8-705518FD9981}"/>
    <cellStyle name="Comma 3 2 5 2 2" xfId="826" xr:uid="{852DCAAD-4D0A-4D27-A4E2-0DF233892301}"/>
    <cellStyle name="Comma 3 2 5 2 3" xfId="1153" xr:uid="{D1BA753E-BB99-41C4-B554-04AB544E5322}"/>
    <cellStyle name="Comma 3 2 5 2 4" xfId="1476" xr:uid="{2C565A3F-9427-4D6A-9BFB-58A6FDE27EE2}"/>
    <cellStyle name="Comma 3 2 5 2 5" xfId="1799" xr:uid="{04090449-5B28-4C28-8272-6D6C777489D9}"/>
    <cellStyle name="Comma 3 2 5 3" xfId="682" xr:uid="{71F5F33E-D5D5-4194-8636-EC874A2597C3}"/>
    <cellStyle name="Comma 3 2 5 4" xfId="1010" xr:uid="{9EA02A06-9EBA-4ADC-A00F-AE034718BCC9}"/>
    <cellStyle name="Comma 3 2 5 5" xfId="1332" xr:uid="{72C93361-4547-47BC-906A-A7A7B5EC9440}"/>
    <cellStyle name="Comma 3 2 5 6" xfId="1655" xr:uid="{7C3673FE-B58F-40C1-9D07-F9F84F462FA2}"/>
    <cellStyle name="Comma 3 2 6" xfId="360" xr:uid="{DDE81BAD-35BA-4252-A8E6-526E5F2E98DF}"/>
    <cellStyle name="Comma 3 2 6 2" xfId="525" xr:uid="{1ADF1DA5-49A6-4248-8AB6-A1D85D849103}"/>
    <cellStyle name="Comma 3 2 6 2 2" xfId="855" xr:uid="{6E11C540-5F69-40A2-99EB-AFFE8F0CD9AF}"/>
    <cellStyle name="Comma 3 2 6 2 3" xfId="1182" xr:uid="{989B8CBD-EB5E-4665-B846-70F266B297AC}"/>
    <cellStyle name="Comma 3 2 6 2 4" xfId="1505" xr:uid="{D97C28C5-825A-4498-AECD-71793A850ACB}"/>
    <cellStyle name="Comma 3 2 6 2 5" xfId="1828" xr:uid="{35A645F6-F0DF-4AAF-BB9B-60225059E166}"/>
    <cellStyle name="Comma 3 2 6 3" xfId="711" xr:uid="{9F85A6DF-9ECB-4A21-A138-4D74270A777B}"/>
    <cellStyle name="Comma 3 2 6 4" xfId="1039" xr:uid="{055176A2-51A1-4A69-8D79-AE351DBA3227}"/>
    <cellStyle name="Comma 3 2 6 5" xfId="1361" xr:uid="{8F37FD0B-0246-4904-B552-99DDA83CC6DD}"/>
    <cellStyle name="Comma 3 2 6 6" xfId="1684" xr:uid="{9677680E-C01D-415F-B67A-8BF32A545406}"/>
    <cellStyle name="Comma 3 2 7" xfId="385" xr:uid="{C5FBE319-1173-4DBA-B681-A39FCBCA1BD7}"/>
    <cellStyle name="Comma 3 2 7 2" xfId="725" xr:uid="{4E930C8E-CE43-453F-ABF9-FD98935F3DC6}"/>
    <cellStyle name="Comma 3 2 7 3" xfId="1053" xr:uid="{ECB8A5F5-8F0A-4649-8780-2CC61BBB19E0}"/>
    <cellStyle name="Comma 3 2 7 4" xfId="1375" xr:uid="{AAE65D4B-9360-46F9-93CE-A6DC360F354C}"/>
    <cellStyle name="Comma 3 2 7 5" xfId="1698" xr:uid="{B850F76A-3EC0-42D0-87B6-BE5F6ADB1B87}"/>
    <cellStyle name="Comma 3 2 8" xfId="427" xr:uid="{ADD1F9B9-132B-4E35-8B1F-0D5F97FE930E}"/>
    <cellStyle name="Comma 3 2 8 2" xfId="757" xr:uid="{73058E85-F7DF-49A1-A137-D05C86C1CB2F}"/>
    <cellStyle name="Comma 3 2 8 3" xfId="1085" xr:uid="{74287394-F7A0-44E6-A66F-3D743F605C58}"/>
    <cellStyle name="Comma 3 2 8 4" xfId="1407" xr:uid="{4D1858A7-9260-4C7C-AFB9-5EE8337E426D}"/>
    <cellStyle name="Comma 3 2 8 5" xfId="1730" xr:uid="{F68DF277-7A1F-4178-96B4-B1F5CE84042F}"/>
    <cellStyle name="Comma 3 2 9" xfId="540" xr:uid="{FE64BBE6-0336-4486-ACEA-B727227CB608}"/>
    <cellStyle name="Comma 3 2 9 2" xfId="870" xr:uid="{93148991-FF03-4557-BA93-A8F4EF256AAD}"/>
    <cellStyle name="Comma 3 2 9 3" xfId="1197" xr:uid="{1EDDAF8F-B973-4847-8DBD-20DD1441652E}"/>
    <cellStyle name="Comma 3 2 9 4" xfId="1520" xr:uid="{CD70E2F7-43B5-479F-AA38-1CAEBB06779E}"/>
    <cellStyle name="Comma 3 2 9 5" xfId="1843" xr:uid="{BC712680-AD46-495D-BBCE-2252437A03BF}"/>
    <cellStyle name="Comma 3 3" xfId="12" xr:uid="{AB2663C2-E3CF-403E-AFF5-F6E09943B846}"/>
    <cellStyle name="Comma 3 3 10" xfId="1901" xr:uid="{657D52EC-AF63-4320-846A-26D44A8CE698}"/>
    <cellStyle name="Comma 3 3 11" xfId="140" xr:uid="{CDE2209E-A6FF-4C87-B65C-D0DA72910D9B}"/>
    <cellStyle name="Comma 3 3 12" xfId="1894" xr:uid="{EEA2D482-6F4F-4488-B5F3-9B8924416C72}"/>
    <cellStyle name="Comma 3 3 13" xfId="1926" xr:uid="{8BB94F6B-F53C-4330-BD7F-1CF5AFB9403A}"/>
    <cellStyle name="Comma 3 3 2" xfId="114" xr:uid="{108A03F0-5337-4D20-A575-4BD7BB029C4D}"/>
    <cellStyle name="Comma 3 3 2 2" xfId="501" xr:uid="{398EF30C-9D5F-4599-972E-AEB5CD5C31B4}"/>
    <cellStyle name="Comma 3 3 2 2 2" xfId="831" xr:uid="{87B71F7F-F999-4B36-85FA-2227DA6A0681}"/>
    <cellStyle name="Comma 3 3 2 2 3" xfId="1158" xr:uid="{338613BD-59E8-4AE9-8FF8-B6BCE8355F61}"/>
    <cellStyle name="Comma 3 3 2 2 4" xfId="1481" xr:uid="{E5A46F35-C1DF-469C-BFF2-BF60B47202E4}"/>
    <cellStyle name="Comma 3 3 2 2 5" xfId="1804" xr:uid="{462C9CAC-252A-4659-89BE-36FD634FC198}"/>
    <cellStyle name="Comma 3 3 2 3" xfId="687" xr:uid="{154384F4-C3A3-4FA6-9AB7-F1DCC9374A34}"/>
    <cellStyle name="Comma 3 3 2 4" xfId="1015" xr:uid="{CF74C512-91A3-4B1E-AE44-C557BFB33B53}"/>
    <cellStyle name="Comma 3 3 2 5" xfId="1337" xr:uid="{70EBAB74-5442-40EA-B53A-40C91E7516D6}"/>
    <cellStyle name="Comma 3 3 2 6" xfId="1660" xr:uid="{C59CE56D-4C50-438E-8E37-E2796E631254}"/>
    <cellStyle name="Comma 3 3 2 7" xfId="333" xr:uid="{F18961A2-507C-456E-87CF-C672B3F931C4}"/>
    <cellStyle name="Comma 3 3 3" xfId="431" xr:uid="{E1FBBF60-A80D-4289-B2CC-87A709A4AE1F}"/>
    <cellStyle name="Comma 3 3 3 2" xfId="761" xr:uid="{F90FF45D-6BE0-46AA-A9B5-2DBF3DF8AB47}"/>
    <cellStyle name="Comma 3 3 3 3" xfId="1089" xr:uid="{39A1CFC2-E051-4621-ADE8-13A40100F1B7}"/>
    <cellStyle name="Comma 3 3 3 4" xfId="1411" xr:uid="{0D0E447D-941C-4E05-A01F-3A24B16EFA56}"/>
    <cellStyle name="Comma 3 3 3 5" xfId="1734" xr:uid="{BC6C9822-76BC-4173-BD5E-9E107B616F6F}"/>
    <cellStyle name="Comma 3 3 4" xfId="549" xr:uid="{F0333407-E841-4FD9-8CC2-E61ECC613598}"/>
    <cellStyle name="Comma 3 3 4 2" xfId="877" xr:uid="{FA4ABDFB-6C3D-48D6-B776-25539F5EF9E8}"/>
    <cellStyle name="Comma 3 3 4 3" xfId="1204" xr:uid="{EC396A73-7EF6-4F34-8D81-4932A01C38F7}"/>
    <cellStyle name="Comma 3 3 4 4" xfId="1527" xr:uid="{41D93F8C-37D7-4F77-BB37-D6FEFB136BD5}"/>
    <cellStyle name="Comma 3 3 4 5" xfId="1850" xr:uid="{2A5F4295-05F3-4AE6-9B50-D97FBCE5CE26}"/>
    <cellStyle name="Comma 3 3 5" xfId="579" xr:uid="{5FD73C5D-595E-4FED-8CD7-8FC1A8F1BFA3}"/>
    <cellStyle name="Comma 3 3 6" xfId="907" xr:uid="{35A3A007-665D-4C58-BDFC-F223D50CB878}"/>
    <cellStyle name="Comma 3 3 7" xfId="1229" xr:uid="{B1CADED0-D56F-4837-8D3E-DD303B04DC55}"/>
    <cellStyle name="Comma 3 3 8" xfId="1552" xr:uid="{912B273C-77C3-4869-8B6C-A4B1C0A9D527}"/>
    <cellStyle name="Comma 3 3 9" xfId="223" xr:uid="{0426F8B4-3E58-47B5-9D60-7A70D2C2C507}"/>
    <cellStyle name="Comma 3 4" xfId="119" xr:uid="{F22C7358-4EF9-4090-8626-9F9DFE4CABBF}"/>
    <cellStyle name="Comma 3 4 2" xfId="453" xr:uid="{F379B3D8-BBF6-485B-8885-9B09D9579106}"/>
    <cellStyle name="Comma 3 4 2 2" xfId="783" xr:uid="{B1AF4B07-3639-4652-B759-A0E2D693DCF6}"/>
    <cellStyle name="Comma 3 4 2 3" xfId="1111" xr:uid="{41E8DE7A-89DA-466E-B541-D0AE7AC9867F}"/>
    <cellStyle name="Comma 3 4 2 4" xfId="1433" xr:uid="{FB6FADA4-C6DB-440F-9DEA-19170B6FD8A9}"/>
    <cellStyle name="Comma 3 4 2 5" xfId="1756" xr:uid="{7A0FCDA8-491D-4058-AAD9-BDF1E01DEEF9}"/>
    <cellStyle name="Comma 3 4 3" xfId="639" xr:uid="{82883DB3-1090-4DD8-93E6-8B738E02A48E}"/>
    <cellStyle name="Comma 3 4 4" xfId="967" xr:uid="{1BB248D9-17CE-4649-BA30-5D0D7C2CA350}"/>
    <cellStyle name="Comma 3 4 5" xfId="1289" xr:uid="{C56F5911-C201-405C-BD47-8EB522BCA1E7}"/>
    <cellStyle name="Comma 3 4 6" xfId="1612" xr:uid="{8D034C71-D475-406E-801A-62323B7097B6}"/>
    <cellStyle name="Comma 3 4 7" xfId="282" xr:uid="{75BAFD28-6D26-4400-B8E4-C990076EE907}"/>
    <cellStyle name="Comma 3 5" xfId="60" xr:uid="{EFADB0F2-F42C-44CE-B5D2-4BD3C4276259}"/>
    <cellStyle name="Comma 3 5 2" xfId="486" xr:uid="{C0888D68-2785-442A-8F63-2161BB8B392B}"/>
    <cellStyle name="Comma 3 5 2 2" xfId="816" xr:uid="{148FF56A-A4C3-4FC0-8C9D-65619DB5475E}"/>
    <cellStyle name="Comma 3 5 2 3" xfId="1143" xr:uid="{B1804665-11CF-484D-88D0-F3535702BB98}"/>
    <cellStyle name="Comma 3 5 2 4" xfId="1466" xr:uid="{46A828A1-C98E-40B3-B9E2-F86032A67854}"/>
    <cellStyle name="Comma 3 5 2 5" xfId="1789" xr:uid="{B52BEF51-3FE1-4D21-B122-C55FDC78C6D9}"/>
    <cellStyle name="Comma 3 5 3" xfId="672" xr:uid="{EB70D29F-4AEC-433E-85A0-27CB64BCD33E}"/>
    <cellStyle name="Comma 3 5 4" xfId="1000" xr:uid="{65DFB906-4546-4CAE-A1BF-D047A67A78A3}"/>
    <cellStyle name="Comma 3 5 5" xfId="1322" xr:uid="{7600AE51-EF9D-4C22-977B-B0CECC29F82C}"/>
    <cellStyle name="Comma 3 5 6" xfId="1645" xr:uid="{C018DE3F-F27E-4161-BA4B-549CAA4C8896}"/>
    <cellStyle name="Comma 3 6" xfId="382" xr:uid="{FB299ED6-1205-4BD0-836F-5FF48CBED445}"/>
    <cellStyle name="Comma 3 6 2" xfId="722" xr:uid="{2134B369-EAAC-4C9C-9278-2E1D1074C2A9}"/>
    <cellStyle name="Comma 3 6 3" xfId="1050" xr:uid="{88529F66-4374-4AFA-8B2C-C922F2FDC571}"/>
    <cellStyle name="Comma 3 6 4" xfId="1372" xr:uid="{B2A810DF-045C-45D8-98F5-9D443A027E76}"/>
    <cellStyle name="Comma 3 6 5" xfId="1695" xr:uid="{623AE400-655F-4CC8-8762-61AB0FA92328}"/>
    <cellStyle name="Comma 3 7" xfId="409" xr:uid="{DEF5D2B6-B112-4BF0-A93C-2B490A4B86F2}"/>
    <cellStyle name="Comma 3 7 2" xfId="747" xr:uid="{0DC2C4DA-9384-480B-8E54-371812C61D94}"/>
    <cellStyle name="Comma 3 7 3" xfId="1075" xr:uid="{4E10D355-B8AF-4170-882F-09723C5D0447}"/>
    <cellStyle name="Comma 3 7 4" xfId="1397" xr:uid="{40B1B094-79A5-4C36-84A2-5CD6994AD32F}"/>
    <cellStyle name="Comma 3 7 5" xfId="1720" xr:uid="{8D99768D-3900-4E11-B579-AFCBE77CBC28}"/>
    <cellStyle name="Comma 3 8" xfId="537" xr:uid="{D31D8834-71FA-445D-91A2-59504B0F651E}"/>
    <cellStyle name="Comma 3 8 2" xfId="867" xr:uid="{9A03EF4B-A5B4-4F00-9246-3BB3831DD257}"/>
    <cellStyle name="Comma 3 8 3" xfId="1194" xr:uid="{CA830795-D7F7-4CDD-B9BE-1F288FDABD72}"/>
    <cellStyle name="Comma 3 8 4" xfId="1517" xr:uid="{B8A70BCC-5C18-42D8-9939-D9FA2F1FF124}"/>
    <cellStyle name="Comma 3 8 5" xfId="1840" xr:uid="{9122273F-6E25-4BAA-BAAC-21511405D5DD}"/>
    <cellStyle name="Comma 3 9" xfId="213" xr:uid="{5CFF5519-8F0E-41EB-AC1A-CAF348B99A2D}"/>
    <cellStyle name="Comma 37 3" xfId="100" xr:uid="{4E8CC026-3234-4A59-8993-9FE42DB309A5}"/>
    <cellStyle name="Comma 4" xfId="69" xr:uid="{95351D44-792D-4EAB-9996-720A23B61632}"/>
    <cellStyle name="Comma 4 10" xfId="210" xr:uid="{9856B246-B620-44F8-A7DC-44D292D8A87E}"/>
    <cellStyle name="Comma 4 11" xfId="566" xr:uid="{3D584D50-16A3-4419-A0A3-984A3C676F7D}"/>
    <cellStyle name="Comma 4 12" xfId="887" xr:uid="{B4758D0E-A614-40EB-994D-6907AC2EB3B3}"/>
    <cellStyle name="Comma 4 13" xfId="894" xr:uid="{EF13975D-59B6-4296-A69F-64F482754EEC}"/>
    <cellStyle name="Comma 4 14" xfId="1216" xr:uid="{D6D4CC44-98DD-4176-9667-4927CF254F9F}"/>
    <cellStyle name="Comma 4 15" xfId="1539" xr:uid="{00B01A43-69EE-46B4-9071-E2196B248253}"/>
    <cellStyle name="Comma 4 16" xfId="1865" xr:uid="{B30C6BD9-E7EC-4F5B-BE2F-F3775A4D06F4}"/>
    <cellStyle name="Comma 4 17" xfId="201" xr:uid="{06981EEA-2F5E-4838-8DB0-BA11B473DCB9}"/>
    <cellStyle name="Comma 4 18" xfId="1895" xr:uid="{037CAFFB-9297-4980-9105-3BA68A478D0E}"/>
    <cellStyle name="Comma 4 19" xfId="1935" xr:uid="{E9C39B38-5B7D-4D4A-A5A5-E74C3E856C73}"/>
    <cellStyle name="Comma 4 2" xfId="75" xr:uid="{5869DFC0-F3C8-48B1-B8BC-A4202CBEB9D6}"/>
    <cellStyle name="Comma 4 2 2" xfId="335" xr:uid="{A44F6F28-9733-4F87-BDD5-AD1080BDCCC1}"/>
    <cellStyle name="Comma 4 2 2 2" xfId="503" xr:uid="{10A48CF7-0EDA-42F2-BF24-B46D662FA327}"/>
    <cellStyle name="Comma 4 2 2 2 2" xfId="833" xr:uid="{8993B6D6-202C-43C5-BB35-1B744194CDEB}"/>
    <cellStyle name="Comma 4 2 2 2 3" xfId="1160" xr:uid="{0D4EA07E-8CF3-416B-839A-11148BDB0B2F}"/>
    <cellStyle name="Comma 4 2 2 2 4" xfId="1483" xr:uid="{F1E32860-156B-4C65-89ED-6499F68A56D4}"/>
    <cellStyle name="Comma 4 2 2 2 5" xfId="1806" xr:uid="{00BAF1B9-4F34-4B1D-B8C5-F0ADBD5689D4}"/>
    <cellStyle name="Comma 4 2 2 3" xfId="689" xr:uid="{837FF493-0023-44F0-9F82-A96A424B7F1A}"/>
    <cellStyle name="Comma 4 2 2 4" xfId="1017" xr:uid="{7ED23E86-92F6-41CD-A67D-25DC58280D40}"/>
    <cellStyle name="Comma 4 2 2 5" xfId="1339" xr:uid="{2B47D286-677B-4BEE-9942-E9844AB877EC}"/>
    <cellStyle name="Comma 4 2 2 6" xfId="1662" xr:uid="{1C6EA067-E861-4D53-A1BF-4E073D1FD85C}"/>
    <cellStyle name="Comma 4 2 3" xfId="433" xr:uid="{D9E4923E-EBAC-4C9B-95A5-247892E303B2}"/>
    <cellStyle name="Comma 4 2 3 2" xfId="763" xr:uid="{F95AE34B-14C7-46F9-BE53-FA322B16583A}"/>
    <cellStyle name="Comma 4 2 3 2 2" xfId="1925" xr:uid="{22F9A719-9080-4849-BA0C-6BB983026088}"/>
    <cellStyle name="Comma 4 2 3 2 3" xfId="1924" xr:uid="{A1781039-01EC-4901-99A9-74454C1A8D7F}"/>
    <cellStyle name="Comma 4 2 3 2 4" xfId="1920" xr:uid="{08D4B77A-9B61-48B1-B44B-19F45F9D6AB3}"/>
    <cellStyle name="Comma 4 2 3 3" xfId="1091" xr:uid="{F46BAADA-B24C-4B99-95D2-E4B15DC9FD2A}"/>
    <cellStyle name="Comma 4 2 3 4" xfId="1413" xr:uid="{71F55C3D-B67E-40B2-A2B5-DA8B38663DC3}"/>
    <cellStyle name="Comma 4 2 3 5" xfId="1736" xr:uid="{CCEA85F1-5993-436D-B6C3-4BFF9AD5FF53}"/>
    <cellStyle name="Comma 4 2 4" xfId="619" xr:uid="{515FEC1F-6E80-4898-941F-E15BB0E06949}"/>
    <cellStyle name="Comma 4 2 5" xfId="947" xr:uid="{FF1D12A8-995E-4E6E-BB61-0036FE5A718D}"/>
    <cellStyle name="Comma 4 2 6" xfId="1269" xr:uid="{473E9270-BB3A-4CA8-9FC3-9D9C0251210A}"/>
    <cellStyle name="Comma 4 2 7" xfId="1592" xr:uid="{FAB3B3EF-8116-4BA3-A81C-FDEF35371FCF}"/>
    <cellStyle name="Comma 4 2 8" xfId="255" xr:uid="{E8F6DB46-ECBE-43DE-9E6D-134AB8C0023F}"/>
    <cellStyle name="Comma 4 2 9" xfId="1903" xr:uid="{6E8FDF97-2EE1-4F00-8282-F40A015505FE}"/>
    <cellStyle name="Comma 4 3" xfId="123" xr:uid="{13F5C25D-52B7-43F0-996A-22DA9C2DFE84}"/>
    <cellStyle name="Comma 4 3 2" xfId="344" xr:uid="{BBD11382-26B7-4362-B141-C5C37B9B3EE2}"/>
    <cellStyle name="Comma 4 3 2 2" xfId="512" xr:uid="{EF0531E1-4704-4962-B550-0473263335E5}"/>
    <cellStyle name="Comma 4 3 2 2 2" xfId="842" xr:uid="{52D663B1-F0FB-41FB-B646-81FD7163B17E}"/>
    <cellStyle name="Comma 4 3 2 2 3" xfId="1169" xr:uid="{01393C99-F9CC-493B-A81D-C3F28C1BE765}"/>
    <cellStyle name="Comma 4 3 2 2 4" xfId="1492" xr:uid="{7936FCFD-5B7B-4978-B037-9FC9E18180C7}"/>
    <cellStyle name="Comma 4 3 2 2 5" xfId="1815" xr:uid="{0894AFFC-5A79-4F03-9622-E69E3E31FBDE}"/>
    <cellStyle name="Comma 4 3 2 3" xfId="698" xr:uid="{F362D915-FF6E-4693-9C4C-F8CEB9C51F29}"/>
    <cellStyle name="Comma 4 3 2 4" xfId="1026" xr:uid="{182842EC-7C7F-410A-8FBC-0B1BE0A912CA}"/>
    <cellStyle name="Comma 4 3 2 5" xfId="1348" xr:uid="{61EFABDE-F9D9-4BA9-820C-3D77426E9E66}"/>
    <cellStyle name="Comma 4 3 2 6" xfId="1671" xr:uid="{E6C0FD21-F549-4BDF-928B-B8A8030AD79C}"/>
    <cellStyle name="Comma 4 3 3" xfId="442" xr:uid="{668E240C-C913-4F02-89A5-45DB604ABAD9}"/>
    <cellStyle name="Comma 4 3 3 2" xfId="772" xr:uid="{321EE966-2B42-413D-A742-F3216F5E7037}"/>
    <cellStyle name="Comma 4 3 3 3" xfId="1100" xr:uid="{47C7D343-DD06-442C-87A5-614A473F0E79}"/>
    <cellStyle name="Comma 4 3 3 4" xfId="1422" xr:uid="{FF270604-7285-4EC7-807D-5D2229EAD136}"/>
    <cellStyle name="Comma 4 3 3 5" xfId="1745" xr:uid="{A3A58081-2BCD-4A2E-8203-60467F00F298}"/>
    <cellStyle name="Comma 4 3 4" xfId="628" xr:uid="{4F696CD2-A2A7-4604-B521-5744DBFF9F77}"/>
    <cellStyle name="Comma 4 3 5" xfId="956" xr:uid="{AB0C4FD7-3374-4C31-B25E-9A18DF208276}"/>
    <cellStyle name="Comma 4 3 6" xfId="1278" xr:uid="{A1B3282E-8381-42BC-A6EC-E599DA3BAC68}"/>
    <cellStyle name="Comma 4 3 7" xfId="1601" xr:uid="{1CA85E91-20E4-478C-92F5-A2DC67BA3700}"/>
    <cellStyle name="Comma 4 3 8" xfId="264" xr:uid="{D7933CCC-95A3-4E47-B1C8-BAFC40E17D9E}"/>
    <cellStyle name="Comma 4 4" xfId="279" xr:uid="{3AC92653-0027-43C2-B959-25A7181EAEC2}"/>
    <cellStyle name="Comma 4 4 2" xfId="355" xr:uid="{A5F2F10A-1FBA-4A34-A25B-05FD018A7DB1}"/>
    <cellStyle name="Comma 4 4 2 2" xfId="523" xr:uid="{009E71A9-E2B9-4416-B6EA-0B184C46F9FD}"/>
    <cellStyle name="Comma 4 4 2 2 2" xfId="853" xr:uid="{F9318DBA-9E0C-40B1-B272-0E93553C2149}"/>
    <cellStyle name="Comma 4 4 2 2 3" xfId="1180" xr:uid="{CC107F7B-509A-419B-9DAF-26F0E8742ACD}"/>
    <cellStyle name="Comma 4 4 2 2 4" xfId="1503" xr:uid="{A392171A-4328-4E92-91F4-A4DBA0F15A69}"/>
    <cellStyle name="Comma 4 4 2 2 5" xfId="1826" xr:uid="{81C3A341-5EAC-460E-9384-C6D3A17695B4}"/>
    <cellStyle name="Comma 4 4 2 3" xfId="709" xr:uid="{A793C8C8-4444-4965-AA7C-44B5468A76F8}"/>
    <cellStyle name="Comma 4 4 2 4" xfId="1037" xr:uid="{A10F461A-6567-441C-BEF9-2A6FFEF2DA1B}"/>
    <cellStyle name="Comma 4 4 2 5" xfId="1359" xr:uid="{F69B59B1-AD11-4B23-879C-34746135CBE2}"/>
    <cellStyle name="Comma 4 4 2 6" xfId="1682" xr:uid="{AEE420B1-DCA9-410A-B410-428CC0881A95}"/>
    <cellStyle name="Comma 4 4 3" xfId="450" xr:uid="{DD0A517C-6641-4452-9EA8-A259A1FB4116}"/>
    <cellStyle name="Comma 4 4 3 2" xfId="780" xr:uid="{7F81FDC3-78DD-4C74-B189-7E2ECCC0F3C5}"/>
    <cellStyle name="Comma 4 4 3 3" xfId="1108" xr:uid="{F856D97F-3EFD-491E-AA66-FF9049F095E4}"/>
    <cellStyle name="Comma 4 4 3 4" xfId="1430" xr:uid="{433270A8-33CB-41BA-8EB0-8D8129D9E792}"/>
    <cellStyle name="Comma 4 4 3 5" xfId="1753" xr:uid="{7A575FC6-5523-4379-B281-78F8E09AA9C8}"/>
    <cellStyle name="Comma 4 4 4" xfId="636" xr:uid="{BC9EBAAD-E6EA-4FE9-9072-060948379484}"/>
    <cellStyle name="Comma 4 4 5" xfId="964" xr:uid="{80AA6168-EA03-4E8B-A8CB-D99053BA14E7}"/>
    <cellStyle name="Comma 4 4 6" xfId="1286" xr:uid="{AF22FBA3-5A7F-4D2C-9FC5-ADB6BDE0831A}"/>
    <cellStyle name="Comma 4 4 7" xfId="1609" xr:uid="{C7884974-1FA5-4813-BF19-8788F64FAD17}"/>
    <cellStyle name="Comma 4 5" xfId="318" xr:uid="{F29E9DA5-A920-48E5-B367-0FF9D3EE674B}"/>
    <cellStyle name="Comma 4 5 2" xfId="487" xr:uid="{587CC3E6-47E5-4613-9E8E-591D976193A1}"/>
    <cellStyle name="Comma 4 5 2 2" xfId="817" xr:uid="{247760B9-BC80-4535-9249-31A94C5EE2D7}"/>
    <cellStyle name="Comma 4 5 2 3" xfId="1144" xr:uid="{D2B36BA3-AA4E-477A-A971-0EC6A055055A}"/>
    <cellStyle name="Comma 4 5 2 4" xfId="1467" xr:uid="{94094A66-F13F-432A-82DC-7B3B82B1FD6B}"/>
    <cellStyle name="Comma 4 5 2 5" xfId="1790" xr:uid="{20D3865B-8959-4B1C-B80E-DFD306421465}"/>
    <cellStyle name="Comma 4 5 3" xfId="673" xr:uid="{F6C4557D-8FB1-4085-9DED-CA951414397E}"/>
    <cellStyle name="Comma 4 5 4" xfId="1001" xr:uid="{39ABBE7F-CB56-4400-A876-C89BE4F91FBC}"/>
    <cellStyle name="Comma 4 5 5" xfId="1323" xr:uid="{C3F7059A-79B3-4173-B10B-BFE00F6360B8}"/>
    <cellStyle name="Comma 4 5 6" xfId="1646" xr:uid="{E68110EB-3143-4ED5-9077-160AD500698F}"/>
    <cellStyle name="Comma 4 6" xfId="379" xr:uid="{D06F60FE-65F3-4AA4-94F4-547D79BA704C}"/>
    <cellStyle name="Comma 4 6 2" xfId="719" xr:uid="{074C7A2C-F779-4464-81FE-61658ECAFAA5}"/>
    <cellStyle name="Comma 4 6 3" xfId="1047" xr:uid="{579B54A7-B4CB-4638-9FF5-40A8BC583F6A}"/>
    <cellStyle name="Comma 4 6 4" xfId="1369" xr:uid="{E0733841-C234-49EE-9430-569AA5532E18}"/>
    <cellStyle name="Comma 4 6 5" xfId="1692" xr:uid="{037C3BD0-45B2-413F-B089-A7B2F98C2B77}"/>
    <cellStyle name="Comma 4 7" xfId="418" xr:uid="{74CEB122-7FE3-4476-9D38-06758BCCBCC6}"/>
    <cellStyle name="Comma 4 7 2" xfId="748" xr:uid="{9BFB54E4-225A-429A-BC28-2E14E720F033}"/>
    <cellStyle name="Comma 4 7 3" xfId="1076" xr:uid="{61DD92A9-BC82-47A2-B4CD-3B219E5E6FB4}"/>
    <cellStyle name="Comma 4 7 4" xfId="1398" xr:uid="{93ABC5C9-19B2-42C1-8CDE-DFA97DA408EC}"/>
    <cellStyle name="Comma 4 7 5" xfId="1721" xr:uid="{DEF4E214-B323-452A-8CEA-E553839CFA62}"/>
    <cellStyle name="Comma 4 8" xfId="534" xr:uid="{19C74091-9AFA-4D01-8016-D430ECA78512}"/>
    <cellStyle name="Comma 4 8 2" xfId="864" xr:uid="{BB746084-5F4D-4494-B9CB-A17E2CB1BADC}"/>
    <cellStyle name="Comma 4 8 3" xfId="1191" xr:uid="{8ED9CAD2-40B8-4602-91BE-D030C673AA27}"/>
    <cellStyle name="Comma 4 8 4" xfId="1514" xr:uid="{D2987DFC-A0CA-4734-91EE-37983262B943}"/>
    <cellStyle name="Comma 4 8 5" xfId="1837" xr:uid="{ACE96927-9DA2-4A2F-934A-9EC2033B4F48}"/>
    <cellStyle name="Comma 4 9" xfId="235" xr:uid="{92779EED-183D-4649-9517-365CD904B880}"/>
    <cellStyle name="Comma 4 9 2" xfId="605" xr:uid="{5726A91B-122F-4685-817B-CAB566C169F8}"/>
    <cellStyle name="Comma 4 9 3" xfId="933" xr:uid="{4DB00494-3AFE-4AC7-92FE-5449E180DD48}"/>
    <cellStyle name="Comma 4 9 4" xfId="1255" xr:uid="{B73DBF49-6B48-45F0-9143-38C9B65E79BC}"/>
    <cellStyle name="Comma 4 9 5" xfId="1578" xr:uid="{88CD9331-FE36-4913-9078-1D43602E3F7A}"/>
    <cellStyle name="Comma 5" xfId="79" xr:uid="{83862CC8-1389-4C6E-BC70-E3383518EB44}"/>
    <cellStyle name="Comma 5 10" xfId="237" xr:uid="{4F3A0B49-2549-4DA2-A145-09880F19DC38}"/>
    <cellStyle name="Comma 5 10 2" xfId="606" xr:uid="{664F20B1-F0EE-4F20-ADC4-BE18D42C1A37}"/>
    <cellStyle name="Comma 5 10 3" xfId="934" xr:uid="{9C54D6F7-B6D7-4B5D-9557-CA55D137C2E0}"/>
    <cellStyle name="Comma 5 10 4" xfId="1256" xr:uid="{80FE54F2-4549-46E4-8B1E-4EE5876D761A}"/>
    <cellStyle name="Comma 5 10 5" xfId="1579" xr:uid="{7F5ABE3B-B0BD-4823-AF25-E4543A1C6157}"/>
    <cellStyle name="Comma 5 11" xfId="565" xr:uid="{5C93F8C0-5BC3-4732-AF41-E9C30F31FD97}"/>
    <cellStyle name="Comma 5 12" xfId="893" xr:uid="{E86B8DF6-64F7-4468-A830-7540ADB3554D}"/>
    <cellStyle name="Comma 5 13" xfId="1215" xr:uid="{C6C577F4-EF26-4947-A645-6EA2D66C42C7}"/>
    <cellStyle name="Comma 5 14" xfId="1538" xr:uid="{6E545C51-5887-4546-B5C1-D3EA822567DA}"/>
    <cellStyle name="Comma 5 15" xfId="208" xr:uid="{8FAC2151-8AF3-4406-9349-2E0ECB6BB5E7}"/>
    <cellStyle name="Comma 5 16" xfId="1900" xr:uid="{83F94BD3-05F6-46AB-BB73-0D0EA405E9D5}"/>
    <cellStyle name="Comma 5 2" xfId="82" xr:uid="{2E7588E4-E6BB-4CCF-AC4F-B549952DBFBA}"/>
    <cellStyle name="Comma 5 2 2" xfId="127" xr:uid="{6AF3BD30-7EB5-4A71-AA03-84A2151F3B87}"/>
    <cellStyle name="Comma 5 2 2 2" xfId="495" xr:uid="{717B68E8-DCC0-45A2-9DD2-C4B26801E78E}"/>
    <cellStyle name="Comma 5 2 2 2 2" xfId="825" xr:uid="{35AB8185-E54D-49E8-AE24-4100EDA60AE4}"/>
    <cellStyle name="Comma 5 2 2 2 3" xfId="1152" xr:uid="{C0CE15C8-AE77-4BB3-88F7-5CDACE36E385}"/>
    <cellStyle name="Comma 5 2 2 2 4" xfId="1475" xr:uid="{78DF9737-2769-4CD9-A658-25CEBF8EF174}"/>
    <cellStyle name="Comma 5 2 2 2 5" xfId="1798" xr:uid="{AF8AC8F1-B5F0-4028-A0C4-6D7E4C94FC88}"/>
    <cellStyle name="Comma 5 2 2 3" xfId="681" xr:uid="{1FDDC8B5-6CE2-408C-9A26-457F1711AAEB}"/>
    <cellStyle name="Comma 5 2 2 4" xfId="1009" xr:uid="{3F819F5C-6C5D-49BE-AC94-12886E79538C}"/>
    <cellStyle name="Comma 5 2 2 5" xfId="1331" xr:uid="{8AEE0A78-3E8C-4C0F-85FD-45F29ED8904C}"/>
    <cellStyle name="Comma 5 2 2 6" xfId="1654" xr:uid="{890F1D6D-DB9D-4AF4-95C7-D25F03104582}"/>
    <cellStyle name="Comma 5 2 2 7" xfId="327" xr:uid="{CC778070-786C-4C43-8043-F030C5B0E800}"/>
    <cellStyle name="Comma 5 2 2 8" xfId="1906" xr:uid="{C915EA37-17D4-468F-851B-2D3CCEA88DF3}"/>
    <cellStyle name="Comma 5 2 3" xfId="426" xr:uid="{754E5950-17D2-48AB-9D34-00C1EB386B84}"/>
    <cellStyle name="Comma 5 2 3 2" xfId="756" xr:uid="{3CBE60D0-1526-4DFF-ABE8-0E298F9F9687}"/>
    <cellStyle name="Comma 5 2 3 3" xfId="1084" xr:uid="{A105B5B5-F7A6-4932-A6FF-3F00BB8C9DA5}"/>
    <cellStyle name="Comma 5 2 3 4" xfId="1406" xr:uid="{B554E912-712D-4D6E-ADD0-AF4C96022FCA}"/>
    <cellStyle name="Comma 5 2 3 5" xfId="1729" xr:uid="{B7AE081E-55CB-4691-B3B7-AF0CB6ED0653}"/>
    <cellStyle name="Comma 5 2 4" xfId="613" xr:uid="{F4592DAB-DB82-4D08-B17E-91DF5DC53AEE}"/>
    <cellStyle name="Comma 5 2 5" xfId="941" xr:uid="{21362CB6-D48B-4F9B-B704-DFC1F239652E}"/>
    <cellStyle name="Comma 5 2 6" xfId="1263" xr:uid="{7F6E2DF6-AE49-403B-B74E-DD3209AAA2F3}"/>
    <cellStyle name="Comma 5 2 7" xfId="1586" xr:uid="{9A63930B-86EA-4CDF-91E3-900F2E990404}"/>
    <cellStyle name="Comma 5 2 8" xfId="246" xr:uid="{AE6CBB75-C53A-4DBB-A9F6-E1B815B981BC}"/>
    <cellStyle name="Comma 5 3" xfId="250" xr:uid="{E245D142-0034-4BBB-9E1E-4579F3A0F8A2}"/>
    <cellStyle name="Comma 5 3 2" xfId="331" xr:uid="{1030CC02-7065-49D5-8E27-02AA6FF31B3A}"/>
    <cellStyle name="Comma 5 3 2 2" xfId="499" xr:uid="{239617C8-1558-4423-8EB5-13CBAF2FEA2C}"/>
    <cellStyle name="Comma 5 3 2 2 2" xfId="829" xr:uid="{6E400195-80CE-46FA-8E2A-886BB20A8F23}"/>
    <cellStyle name="Comma 5 3 2 2 3" xfId="1156" xr:uid="{C4347978-3DED-4613-A576-5AF5D397FD96}"/>
    <cellStyle name="Comma 5 3 2 2 4" xfId="1479" xr:uid="{060659BF-5ABE-40FA-A0E9-BAA2843CE20A}"/>
    <cellStyle name="Comma 5 3 2 2 5" xfId="1802" xr:uid="{F34C98AE-BB1A-4E00-89DA-FBA0ACD25480}"/>
    <cellStyle name="Comma 5 3 2 3" xfId="685" xr:uid="{BC4EBE30-D9DB-4663-A44E-B7750C158C5B}"/>
    <cellStyle name="Comma 5 3 2 4" xfId="1013" xr:uid="{476EAF54-C386-4E3C-8213-3586F9C724D3}"/>
    <cellStyle name="Comma 5 3 2 5" xfId="1335" xr:uid="{48D90CF2-3770-42CA-8856-8EFB205DE4C1}"/>
    <cellStyle name="Comma 5 3 2 6" xfId="1658" xr:uid="{1D072978-8441-461A-A347-C4EA88EBE628}"/>
    <cellStyle name="Comma 5 3 3" xfId="429" xr:uid="{C0BCAF34-33ED-4B1A-93FE-584512E91E1A}"/>
    <cellStyle name="Comma 5 3 3 2" xfId="759" xr:uid="{E05A53AF-55C7-47C1-A1FC-1AD38259E329}"/>
    <cellStyle name="Comma 5 3 3 3" xfId="1087" xr:uid="{D28159B7-4D5D-49B0-9CB7-C091D024E39B}"/>
    <cellStyle name="Comma 5 3 3 4" xfId="1409" xr:uid="{B99736D5-A6CA-4CCB-86E8-67AF671F48EB}"/>
    <cellStyle name="Comma 5 3 3 5" xfId="1732" xr:uid="{7A6D247A-8C06-455C-93A0-E002A43F0E1A}"/>
    <cellStyle name="Comma 5 3 4" xfId="616" xr:uid="{A4F05B5B-4F20-447E-825E-22963A738E9A}"/>
    <cellStyle name="Comma 5 3 5" xfId="944" xr:uid="{D9FFEA61-7479-4B0E-A3B4-EE87E4A0DEBF}"/>
    <cellStyle name="Comma 5 3 6" xfId="1266" xr:uid="{86AF00D6-6A02-44E7-9061-53FF1DFB9923}"/>
    <cellStyle name="Comma 5 3 7" xfId="1589" xr:uid="{E4132715-B2D5-40DE-BFEC-20FD3D499A4F}"/>
    <cellStyle name="Comma 5 4" xfId="278" xr:uid="{CBC0BDA6-4708-4599-A89B-1EDC597BF056}"/>
    <cellStyle name="Comma 5 4 2" xfId="449" xr:uid="{0420FAD8-4D94-4917-B9B0-BB8AE8CFE685}"/>
    <cellStyle name="Comma 5 4 2 2" xfId="779" xr:uid="{D422FD17-4242-452C-AB0B-8A3E20D7875D}"/>
    <cellStyle name="Comma 5 4 2 3" xfId="1107" xr:uid="{DEF70CF5-40BE-438B-BFC5-DB562465B079}"/>
    <cellStyle name="Comma 5 4 2 4" xfId="1429" xr:uid="{62DFBCB2-A67C-484A-8DE9-C3B612440FDF}"/>
    <cellStyle name="Comma 5 4 2 5" xfId="1752" xr:uid="{CBA6B331-39B7-496B-849E-4F5A169EF8DA}"/>
    <cellStyle name="Comma 5 4 3" xfId="635" xr:uid="{3696C2CC-CAE2-4BD3-88AE-6B3CE5EF104D}"/>
    <cellStyle name="Comma 5 4 4" xfId="963" xr:uid="{D5883D55-F4EE-451F-90B7-5ADA90683457}"/>
    <cellStyle name="Comma 5 4 5" xfId="1285" xr:uid="{FAD6461F-04C6-48E3-9165-47238B2AA925}"/>
    <cellStyle name="Comma 5 4 6" xfId="1608" xr:uid="{B6C20854-166D-439F-9F3F-CFBCBEFA2E30}"/>
    <cellStyle name="Comma 5 5" xfId="320" xr:uid="{B2D85896-C86B-406D-A00F-5F34A987CD31}"/>
    <cellStyle name="Comma 5 5 2" xfId="488" xr:uid="{F78055C7-539F-4E95-BD2F-84A5289B7EC2}"/>
    <cellStyle name="Comma 5 5 2 2" xfId="818" xr:uid="{3B879BFF-02DB-4922-B6BC-B65F1BF21D80}"/>
    <cellStyle name="Comma 5 5 2 3" xfId="1145" xr:uid="{5A7D0615-BDBA-4C01-A9DC-25C6CE8F525C}"/>
    <cellStyle name="Comma 5 5 2 4" xfId="1468" xr:uid="{BB8DF8EE-4C8E-4FC9-ABF4-E61374F49E02}"/>
    <cellStyle name="Comma 5 5 2 5" xfId="1791" xr:uid="{08308090-CA89-497E-8F63-0DC1C957D637}"/>
    <cellStyle name="Comma 5 5 3" xfId="674" xr:uid="{08842B27-BF96-44CA-8971-749DE49C116B}"/>
    <cellStyle name="Comma 5 5 4" xfId="1002" xr:uid="{ADA899B9-5F1D-4D8E-AEE4-37776CC2BB0F}"/>
    <cellStyle name="Comma 5 5 5" xfId="1324" xr:uid="{715156FE-B3EF-40EA-A163-F5DA3A09B89F}"/>
    <cellStyle name="Comma 5 5 6" xfId="1647" xr:uid="{9A54FA5A-1F09-4D14-B42E-D4F25EAD88D7}"/>
    <cellStyle name="Comma 5 6" xfId="370" xr:uid="{B15D2A3C-D039-4E4C-B5A7-BEDE72F0BB24}"/>
    <cellStyle name="Comma 5 6 2" xfId="530" xr:uid="{A288B853-BE31-4E30-A263-65BFE523098B}"/>
    <cellStyle name="Comma 5 6 2 2" xfId="860" xr:uid="{82932401-7BE0-44AD-8615-EF8F0714ABCC}"/>
    <cellStyle name="Comma 5 6 2 3" xfId="1187" xr:uid="{2A70345B-3BED-44FB-B476-60760F1A9EF4}"/>
    <cellStyle name="Comma 5 6 2 4" xfId="1510" xr:uid="{9C9DD4C1-DC5E-4854-BE5A-9919F11CF59C}"/>
    <cellStyle name="Comma 5 6 2 5" xfId="1833" xr:uid="{E5CAA884-D82D-4AD9-8497-BCADB445A42D}"/>
    <cellStyle name="Comma 5 6 3" xfId="716" xr:uid="{AA481109-A981-4809-8B40-E286654DF5B4}"/>
    <cellStyle name="Comma 5 6 4" xfId="1044" xr:uid="{9D905EC1-4EC8-4981-95DD-38D9C6DE3D2F}"/>
    <cellStyle name="Comma 5 6 5" xfId="1366" xr:uid="{37D63D33-7FBE-49F1-BD42-C1688C8E75E8}"/>
    <cellStyle name="Comma 5 6 6" xfId="1689" xr:uid="{DEFBF6F1-AFA0-46D8-A7C5-1FA51178EE44}"/>
    <cellStyle name="Comma 5 7" xfId="378" xr:uid="{EF2F8236-9D3F-4468-A637-73A0B18331F8}"/>
    <cellStyle name="Comma 5 7 2" xfId="718" xr:uid="{5C52A598-AF59-452E-B3F8-75070DAF20F5}"/>
    <cellStyle name="Comma 5 7 3" xfId="1046" xr:uid="{F906EB9F-9CAB-46F6-BBFD-114D13FD7A05}"/>
    <cellStyle name="Comma 5 7 4" xfId="1368" xr:uid="{BA8AFEA1-58A9-4869-AACF-CC98E8B65FA6}"/>
    <cellStyle name="Comma 5 7 5" xfId="1691" xr:uid="{9000127A-2054-424E-B91C-F47F94023FDD}"/>
    <cellStyle name="Comma 5 8" xfId="419" xr:uid="{10232340-E14C-4D1E-8F0F-9950DF0BDBB4}"/>
    <cellStyle name="Comma 5 8 2" xfId="749" xr:uid="{B93DEE9A-5740-42BD-8D43-9D020CA84862}"/>
    <cellStyle name="Comma 5 8 3" xfId="1077" xr:uid="{F6978DA9-1DF1-4018-BD13-077F8E79FF05}"/>
    <cellStyle name="Comma 5 8 4" xfId="1399" xr:uid="{5B6CD657-5084-4438-9D2A-AE39D1ACBC91}"/>
    <cellStyle name="Comma 5 8 5" xfId="1722" xr:uid="{2ADDD3DB-B751-45D5-BE0C-0F75938D3142}"/>
    <cellStyle name="Comma 5 9" xfId="533" xr:uid="{287B284E-6D9A-4240-A2DA-50B1C0A44C65}"/>
    <cellStyle name="Comma 5 9 2" xfId="863" xr:uid="{74D0CB2E-598A-49F5-913F-9C8D8176DC4D}"/>
    <cellStyle name="Comma 5 9 3" xfId="1190" xr:uid="{F4C98FB5-EBBA-4C50-8288-0268FB8E8285}"/>
    <cellStyle name="Comma 5 9 4" xfId="1513" xr:uid="{A559CD1A-1C87-4133-AD77-EE0A5A02E3B3}"/>
    <cellStyle name="Comma 5 9 5" xfId="1836" xr:uid="{04003E80-D91A-438C-8625-60CE31FC7617}"/>
    <cellStyle name="Comma 6" xfId="90" xr:uid="{3E53F611-942A-4B44-8621-05D35BD1A6DD}"/>
    <cellStyle name="Comma 6 10" xfId="1550" xr:uid="{22CA3A52-0BE6-4751-9858-271812C32C6B}"/>
    <cellStyle name="Comma 6 2" xfId="293" xr:uid="{C0BB7E5F-2679-47FD-8336-526C0DDD288C}"/>
    <cellStyle name="Comma 6 2 2" xfId="466" xr:uid="{E03DD0D3-4C5E-4B44-B6E9-DF8D95CE800F}"/>
    <cellStyle name="Comma 6 2 2 2" xfId="796" xr:uid="{BD15A90B-0B83-4060-ADCF-322425F0C973}"/>
    <cellStyle name="Comma 6 2 2 3" xfId="1123" xr:uid="{7C223BA9-F08A-431B-BBCB-2B6B3312DA0A}"/>
    <cellStyle name="Comma 6 2 2 4" xfId="1446" xr:uid="{93FCCB3F-F4C9-4CF6-BAF4-51F24A00748F}"/>
    <cellStyle name="Comma 6 2 2 5" xfId="1769" xr:uid="{947DFD90-6534-4494-88A1-EC8993F122B4}"/>
    <cellStyle name="Comma 6 2 3" xfId="652" xr:uid="{02CF34C9-E15A-4F5E-BDB1-38AB037C4470}"/>
    <cellStyle name="Comma 6 2 4" xfId="980" xr:uid="{7458E927-341C-439E-A7B6-196DEFAC7654}"/>
    <cellStyle name="Comma 6 2 5" xfId="1302" xr:uid="{21C6F0E4-C636-4AD1-8F38-AEDEF00026E0}"/>
    <cellStyle name="Comma 6 2 6" xfId="1625" xr:uid="{CA87C2E0-F6BE-407C-A3C0-0F2EA7E68615}"/>
    <cellStyle name="Comma 6 3" xfId="341" xr:uid="{F382BDF8-041F-4703-B741-5626007BDF74}"/>
    <cellStyle name="Comma 6 3 2" xfId="509" xr:uid="{259DFCBC-A08B-4514-BB0D-30045D7E23B3}"/>
    <cellStyle name="Comma 6 3 2 2" xfId="839" xr:uid="{10C40D41-E675-41F7-8A9D-3E32D6E64A62}"/>
    <cellStyle name="Comma 6 3 2 3" xfId="1166" xr:uid="{5425F63E-CE10-4828-AC8A-5BCADD9893D7}"/>
    <cellStyle name="Comma 6 3 2 4" xfId="1489" xr:uid="{CD06FE47-D4CC-4D12-AFC8-2BD98A94D7F2}"/>
    <cellStyle name="Comma 6 3 2 5" xfId="1812" xr:uid="{7E56B274-AF3A-4149-B134-6C2BF24086B2}"/>
    <cellStyle name="Comma 6 3 3" xfId="695" xr:uid="{021383AD-8339-401F-A81F-DA96B3E711EB}"/>
    <cellStyle name="Comma 6 3 4" xfId="1023" xr:uid="{1EF7B320-BBDE-48BA-B388-DF1CAB74963E}"/>
    <cellStyle name="Comma 6 3 5" xfId="1345" xr:uid="{837EEFE9-9DD1-4A32-850A-4F41A52C9F78}"/>
    <cellStyle name="Comma 6 3 6" xfId="1668" xr:uid="{3503D0F4-57CE-452C-8E72-77907D0BF2CD}"/>
    <cellStyle name="Comma 6 4" xfId="439" xr:uid="{BBE18389-ED31-4DE2-82B0-35DBBA40B5FB}"/>
    <cellStyle name="Comma 6 4 2" xfId="769" xr:uid="{7E4651ED-8BCA-496C-8B1B-23FD6C56D86F}"/>
    <cellStyle name="Comma 6 4 3" xfId="1097" xr:uid="{2B634791-FAC3-433A-8722-9CE3511217DF}"/>
    <cellStyle name="Comma 6 4 4" xfId="1419" xr:uid="{B8BFAC83-5D42-4B15-83EF-B12FADEF69E0}"/>
    <cellStyle name="Comma 6 4 5" xfId="1742" xr:uid="{AF914E19-EFAD-4D1B-B669-39468BAE3033}"/>
    <cellStyle name="Comma 6 5" xfId="545" xr:uid="{F854D3A3-23D2-44A9-A2D7-8F80B739BB38}"/>
    <cellStyle name="Comma 6 5 2" xfId="875" xr:uid="{67E4A291-4D96-4B3A-AF72-3EF173E96EE6}"/>
    <cellStyle name="Comma 6 5 3" xfId="1202" xr:uid="{70B9B38A-D46E-4F7E-A3DC-2F04494BEF9F}"/>
    <cellStyle name="Comma 6 5 4" xfId="1525" xr:uid="{2A14AA9E-5005-422B-8FF9-007B831815D7}"/>
    <cellStyle name="Comma 6 5 5" xfId="1848" xr:uid="{FFC64B58-511D-427C-BC03-49FA33A74682}"/>
    <cellStyle name="Comma 6 6" xfId="261" xr:uid="{0D0D9D61-1F90-4C3E-920A-62E79D88D0BE}"/>
    <cellStyle name="Comma 6 6 2" xfId="625" xr:uid="{5AA66BD2-1495-4EEE-B787-DD4BCFD6B33D}"/>
    <cellStyle name="Comma 6 6 3" xfId="953" xr:uid="{2343CA7E-53C9-4A00-B5A9-EBED0CC7D1E7}"/>
    <cellStyle name="Comma 6 6 4" xfId="1275" xr:uid="{1199C76F-F28B-446D-A115-EAEE34D58576}"/>
    <cellStyle name="Comma 6 6 5" xfId="1598" xr:uid="{52EAAB13-293E-40BF-A6A0-4D1068634EE1}"/>
    <cellStyle name="Comma 6 7" xfId="577" xr:uid="{9F90EF6E-770A-47A0-9780-DB13A8ABCEEB}"/>
    <cellStyle name="Comma 6 8" xfId="905" xr:uid="{5F29486E-43A0-4094-84D4-A94962868915}"/>
    <cellStyle name="Comma 6 9" xfId="1227" xr:uid="{D100632E-376A-436E-B157-FAA87383930F}"/>
    <cellStyle name="Comma 65 3" xfId="1953" xr:uid="{8E3498F8-47D1-40A9-AF90-D39429102E40}"/>
    <cellStyle name="Comma 7" xfId="81" xr:uid="{0026EF8D-755F-4150-8E69-83B17891557F}"/>
    <cellStyle name="Comma 7 10" xfId="159" xr:uid="{B3473E62-EADD-4F2C-9B00-096A4DCAF0A8}"/>
    <cellStyle name="Comma 7 10 2" xfId="176" xr:uid="{A888328C-74A1-4223-AF02-E9F4D6167AEF}"/>
    <cellStyle name="Comma 7 10 3" xfId="191" xr:uid="{E1C635F9-B973-4AD4-A361-D24F7355FA4A}"/>
    <cellStyle name="Comma 7 10 4" xfId="1884" xr:uid="{E5261EAF-5432-4A3D-B8EC-089E37C26281}"/>
    <cellStyle name="Comma 7 11" xfId="229" xr:uid="{16EA6C39-3F67-4639-BC2D-A19017BE3B12}"/>
    <cellStyle name="Comma 7 2" xfId="129" xr:uid="{E4973190-27CE-4B66-96D8-D91A80CBC536}"/>
    <cellStyle name="Comma 7 2 2" xfId="498" xr:uid="{BEFA656C-6708-49AE-9B8B-C979DDDC64B4}"/>
    <cellStyle name="Comma 7 2 2 2" xfId="828" xr:uid="{40114E54-A573-4D48-8E8E-1B9A17B45C96}"/>
    <cellStyle name="Comma 7 2 2 3" xfId="1155" xr:uid="{209B67F4-B3FD-43F7-B781-2A7FE7B1120E}"/>
    <cellStyle name="Comma 7 2 2 4" xfId="1478" xr:uid="{9487D577-F296-4F92-BB9B-E7320C86E54B}"/>
    <cellStyle name="Comma 7 2 2 5" xfId="1801" xr:uid="{6C3D4682-FF8F-45CA-ACDB-CC9BD1724D02}"/>
    <cellStyle name="Comma 7 2 3" xfId="684" xr:uid="{835CD6AE-9A33-4562-B2D0-22DA4B33E107}"/>
    <cellStyle name="Comma 7 2 4" xfId="1012" xr:uid="{FEB8FEEE-297B-4A5F-B213-7741F732E3B6}"/>
    <cellStyle name="Comma 7 2 5" xfId="1334" xr:uid="{189259A0-D94D-4DB3-BFBB-EC5B8121E5FE}"/>
    <cellStyle name="Comma 7 2 6" xfId="1657" xr:uid="{A34ECDB1-75EB-4B40-B0A0-479DA37DC52E}"/>
    <cellStyle name="Comma 7 2 7" xfId="330" xr:uid="{E0AD916F-A424-4958-A909-33024B5157E3}"/>
    <cellStyle name="Comma 7 2 8" xfId="1908" xr:uid="{29BB2CC8-EDAC-4812-81B6-3163C617C084}"/>
    <cellStyle name="Comma 7 3" xfId="428" xr:uid="{4D944D96-EEA6-4028-9AB4-E961F8914AD2}"/>
    <cellStyle name="Comma 7 3 2" xfId="758" xr:uid="{379B5594-3B93-4C16-81F6-F37EF6E6482C}"/>
    <cellStyle name="Comma 7 3 3" xfId="1086" xr:uid="{B4CE73C0-F60D-4413-8199-C26F5176A939}"/>
    <cellStyle name="Comma 7 3 4" xfId="1408" xr:uid="{D7C3159A-8159-46AA-BBE5-63FAD2EC4B83}"/>
    <cellStyle name="Comma 7 3 5" xfId="1731" xr:uid="{944B3A59-18E5-4BE0-9F86-D12338E9CF0A}"/>
    <cellStyle name="Comma 7 4" xfId="560" xr:uid="{80BD1A92-3841-48D2-98B1-6D12211696A7}"/>
    <cellStyle name="Comma 7 4 2" xfId="884" xr:uid="{9A326E19-6EA3-499A-9EBA-FA61F3F7F88F}"/>
    <cellStyle name="Comma 7 4 3" xfId="1211" xr:uid="{B7D45E0A-0808-4FD2-92EF-D95218A2E319}"/>
    <cellStyle name="Comma 7 4 4" xfId="1534" xr:uid="{793D8082-61F7-4EF5-BBAF-E30B3F84C9D7}"/>
    <cellStyle name="Comma 7 4 5" xfId="1857" xr:uid="{FB5D3C84-D567-4AD9-813E-6C8D9DB43D9B}"/>
    <cellStyle name="Comma 7 5" xfId="248" xr:uid="{55021C06-E6CF-4DB7-98A1-9CDEBBDAD8C9}"/>
    <cellStyle name="Comma 7 5 2" xfId="615" xr:uid="{D57C7E87-25D5-4FBD-B0F0-CC3DC14D8597}"/>
    <cellStyle name="Comma 7 5 3" xfId="943" xr:uid="{D69F01A7-87D7-4E04-99B5-4A6E212C98E1}"/>
    <cellStyle name="Comma 7 5 4" xfId="1265" xr:uid="{88F5E1CA-2CA0-41AD-B97D-079C22610836}"/>
    <cellStyle name="Comma 7 5 5" xfId="1588" xr:uid="{C949FD9A-1D37-4DDE-9A97-1BA0AB3C222E}"/>
    <cellStyle name="Comma 7 6" xfId="604" xr:uid="{17C16585-DDC1-4749-B2F5-5746208F1678}"/>
    <cellStyle name="Comma 7 7" xfId="932" xr:uid="{F38E0272-6798-4F0A-A441-43E9482DDBC2}"/>
    <cellStyle name="Comma 7 8" xfId="1254" xr:uid="{2B8D2BF4-50EA-491A-AB9E-B8CD8CE8EE54}"/>
    <cellStyle name="Comma 7 9" xfId="1577" xr:uid="{3516C0B9-C77B-4916-B8A7-80BB0FDAB79C}"/>
    <cellStyle name="Comma 72" xfId="361" xr:uid="{C4305E0B-2959-4C02-A8E8-CADC0B36BB2F}"/>
    <cellStyle name="Comma 72 2" xfId="526" xr:uid="{26EA28DF-A748-43FB-8F6C-D36D3064A32E}"/>
    <cellStyle name="Comma 72 2 2" xfId="856" xr:uid="{07D3D360-AB04-4524-9D77-71AF31DAE434}"/>
    <cellStyle name="Comma 72 2 3" xfId="1183" xr:uid="{637BB762-7781-4C31-8758-28DBF194077E}"/>
    <cellStyle name="Comma 72 2 4" xfId="1506" xr:uid="{73ADE78C-08E0-4583-8D52-625280D5909B}"/>
    <cellStyle name="Comma 72 2 5" xfId="1829" xr:uid="{CAA9EFDB-E47C-4ED2-9517-13B665728CB6}"/>
    <cellStyle name="Comma 72 3" xfId="712" xr:uid="{F6D97FF0-51CC-4A93-A310-83752931C14C}"/>
    <cellStyle name="Comma 72 4" xfId="1040" xr:uid="{DFCB24D6-2429-4F46-8EC0-C09113BE04E5}"/>
    <cellStyle name="Comma 72 5" xfId="1362" xr:uid="{DE66CCC9-7D0D-4F12-972C-A85835D03C5D}"/>
    <cellStyle name="Comma 72 6" xfId="1685" xr:uid="{40249050-AEB9-46B6-A8C6-7FA30129C0FC}"/>
    <cellStyle name="Comma 8" xfId="105" xr:uid="{E5C02926-9318-4CF1-9F68-1ACD5BD7EE2F}"/>
    <cellStyle name="Comma 8 2" xfId="342" xr:uid="{A2292DC6-D872-4712-9859-FAB4A4E21447}"/>
    <cellStyle name="Comma 8 2 2" xfId="510" xr:uid="{E59D890D-7137-4DDA-AFCF-DAF6D1058691}"/>
    <cellStyle name="Comma 8 2 2 2" xfId="840" xr:uid="{17D7F484-4E68-4F51-8CC3-401F8F13D820}"/>
    <cellStyle name="Comma 8 2 2 3" xfId="1167" xr:uid="{759A9C4B-853E-4C8A-A013-320F26B040ED}"/>
    <cellStyle name="Comma 8 2 2 4" xfId="1490" xr:uid="{62754B50-C39A-461F-A97D-7540F2E9BF08}"/>
    <cellStyle name="Comma 8 2 2 5" xfId="1813" xr:uid="{827EF862-CAE3-47E8-80C8-254EC02CD2B9}"/>
    <cellStyle name="Comma 8 2 3" xfId="696" xr:uid="{B6DC8FED-5C33-42CF-9517-1065C5291567}"/>
    <cellStyle name="Comma 8 2 4" xfId="1024" xr:uid="{F6297122-0554-4FAD-BD54-A819176022D0}"/>
    <cellStyle name="Comma 8 2 5" xfId="1346" xr:uid="{ADD77611-30CD-437E-ACA7-5DB636C0BDB3}"/>
    <cellStyle name="Comma 8 2 6" xfId="1669" xr:uid="{D6DF5B9C-8CF8-4E61-AAA4-B6191282BFD4}"/>
    <cellStyle name="Comma 8 3" xfId="440" xr:uid="{E1CCFFDC-20CD-4015-B6E2-8BED36DB8584}"/>
    <cellStyle name="Comma 8 3 2" xfId="770" xr:uid="{21342932-1E0A-4E16-9135-1E8E2ABA4F77}"/>
    <cellStyle name="Comma 8 3 3" xfId="1098" xr:uid="{12901E07-E14F-46FE-805A-D63F8D59A532}"/>
    <cellStyle name="Comma 8 3 4" xfId="1420" xr:uid="{80FCFDCC-6013-408B-8DE0-C6E100D270F0}"/>
    <cellStyle name="Comma 8 3 5" xfId="1743" xr:uid="{FA30B2DB-948F-4510-BCEB-7C204D35B2F3}"/>
    <cellStyle name="Comma 8 4" xfId="626" xr:uid="{83574F21-30EA-4AC7-8FF1-C438CCCE0259}"/>
    <cellStyle name="Comma 8 5" xfId="954" xr:uid="{30FA2C6A-4571-4ED4-81BE-486FBA00508D}"/>
    <cellStyle name="Comma 8 6" xfId="1276" xr:uid="{B45BD948-E6C2-488C-9E0E-30871C916BD5}"/>
    <cellStyle name="Comma 8 7" xfId="1599" xr:uid="{3882CA8B-7D97-4889-BBF2-13B5D402D183}"/>
    <cellStyle name="Comma 9" xfId="98" xr:uid="{EA3BFCB8-62C4-4333-9576-9975A59D0B7C}"/>
    <cellStyle name="Comma 9 17" xfId="150" xr:uid="{64A274FD-E361-4009-8BD4-AE256415CB97}"/>
    <cellStyle name="Comma 9 17 2" xfId="170" xr:uid="{B15C2B46-DBB2-4722-98DE-E304F1E04A72}"/>
    <cellStyle name="Comma 9 17 3" xfId="184" xr:uid="{C2D48551-1051-458A-99DE-F7933564EB80}"/>
    <cellStyle name="Comma 9 2" xfId="289" xr:uid="{164A6D55-F3D2-4E6D-B942-BF1233677F94}"/>
    <cellStyle name="Comma 9 2 2" xfId="351" xr:uid="{CAA4A974-AAE3-4019-A2DE-28E1F8022AF5}"/>
    <cellStyle name="Comma 9 2 2 2" xfId="519" xr:uid="{04E3AE5F-DAF0-473F-BCFC-C58A968E2F00}"/>
    <cellStyle name="Comma 9 2 2 2 2" xfId="849" xr:uid="{0732433F-A925-46CC-BEE2-E7BB01925E21}"/>
    <cellStyle name="Comma 9 2 2 2 3" xfId="1176" xr:uid="{6105367A-12C0-4854-B475-B70334A3A9C7}"/>
    <cellStyle name="Comma 9 2 2 2 4" xfId="1499" xr:uid="{2239F7DE-7414-4A15-BD87-2CDF9A49F6DD}"/>
    <cellStyle name="Comma 9 2 2 2 5" xfId="1822" xr:uid="{F79C9008-61E4-4AD9-B57A-747B1464C2D1}"/>
    <cellStyle name="Comma 9 2 2 3" xfId="705" xr:uid="{9B8A8A4E-F84A-44D3-A781-9CABB946C7E9}"/>
    <cellStyle name="Comma 9 2 2 4" xfId="1033" xr:uid="{DDE9E9F7-2B9E-4C67-90C1-447D6F952A41}"/>
    <cellStyle name="Comma 9 2 2 5" xfId="1355" xr:uid="{113C5BBB-8A04-4CD3-89E2-A65F3345B8A1}"/>
    <cellStyle name="Comma 9 2 2 6" xfId="1678" xr:uid="{FB0250D2-340B-416C-8E37-F5BC77F3A54D}"/>
    <cellStyle name="Comma 9 2 3" xfId="461" xr:uid="{A5A0373C-53F4-4CA2-B050-59B4AF401E79}"/>
    <cellStyle name="Comma 9 2 3 2" xfId="791" xr:uid="{5C5E051E-0633-4913-8DE3-3E3B4792E091}"/>
    <cellStyle name="Comma 9 2 3 3" xfId="1118" xr:uid="{1843ADC7-3B8E-4AA7-B284-929C3790EA9E}"/>
    <cellStyle name="Comma 9 2 3 4" xfId="1441" xr:uid="{91DC2760-5C20-43E0-AF67-AD5D706E83EA}"/>
    <cellStyle name="Comma 9 2 3 5" xfId="1764" xr:uid="{C6F4A1A7-B2BB-4C4C-B961-DC5A500B16EF}"/>
    <cellStyle name="Comma 9 2 4" xfId="647" xr:uid="{E5261C1A-F99A-4E72-9EF7-674710DDA768}"/>
    <cellStyle name="Comma 9 2 5" xfId="975" xr:uid="{9B4BA9A2-ED50-423C-AF69-004991B9153F}"/>
    <cellStyle name="Comma 9 2 6" xfId="1297" xr:uid="{847490D6-AF40-4FF5-8C51-76E852BF7AFC}"/>
    <cellStyle name="Comma 9 2 7" xfId="1620" xr:uid="{AFD44EC6-58F8-410C-9B9E-70BAD1D42330}"/>
    <cellStyle name="Comma 9 3" xfId="322" xr:uid="{AFF01C9B-B8F4-43A4-90D2-A54F60C5B5C0}"/>
    <cellStyle name="Comma 9 3 2" xfId="490" xr:uid="{26D7F178-10AC-4C9C-A054-2D63D90C089B}"/>
    <cellStyle name="Comma 9 3 2 2" xfId="820" xr:uid="{B728058B-6C04-4E77-9ED3-9ACB9494C629}"/>
    <cellStyle name="Comma 9 3 2 3" xfId="1147" xr:uid="{C014C1B0-FB6E-4262-823D-856E10C3AA71}"/>
    <cellStyle name="Comma 9 3 2 4" xfId="1470" xr:uid="{0A2852F6-60E4-427B-9D47-B765091A2AC8}"/>
    <cellStyle name="Comma 9 3 2 5" xfId="1793" xr:uid="{B74B7905-87DF-4212-93DE-8B8BCD24D47A}"/>
    <cellStyle name="Comma 9 3 3" xfId="676" xr:uid="{E7625D89-A8C9-4B33-83EE-EE86AC1AD964}"/>
    <cellStyle name="Comma 9 3 4" xfId="1004" xr:uid="{C2B39C8E-5E05-45D7-8CC1-B184885576B1}"/>
    <cellStyle name="Comma 9 3 5" xfId="1326" xr:uid="{8287280F-4B7B-4FBD-8688-0C4167817202}"/>
    <cellStyle name="Comma 9 3 6" xfId="1649" xr:uid="{7C8511E2-C185-425C-9E25-99CD90B26B0C}"/>
    <cellStyle name="Comma 9 4" xfId="421" xr:uid="{9DB88EC3-0982-484F-9069-5A0CCC274C5B}"/>
    <cellStyle name="Comma 9 4 2" xfId="751" xr:uid="{E4E83261-B9CB-4EF7-8B75-A31EEB5C4CF3}"/>
    <cellStyle name="Comma 9 4 3" xfId="1079" xr:uid="{588DAFD5-D046-4966-8DC5-5AE77879583E}"/>
    <cellStyle name="Comma 9 4 4" xfId="1401" xr:uid="{32AF61BC-F193-496B-8603-63EB11CDAA7F}"/>
    <cellStyle name="Comma 9 4 5" xfId="1724" xr:uid="{98780007-0C43-40A7-8C78-E872D704F9D7}"/>
    <cellStyle name="Comma 9 5" xfId="608" xr:uid="{B5E50DCC-3865-4C6E-815A-5C7E6D4298B9}"/>
    <cellStyle name="Comma 9 6" xfId="936" xr:uid="{E3089735-A99A-41B1-A6CD-D75143B6848E}"/>
    <cellStyle name="Comma 9 7" xfId="1258" xr:uid="{E3F97B82-0B03-4134-95CC-597DD0CB0D85}"/>
    <cellStyle name="Comma 9 8" xfId="1581" xr:uid="{3384AEED-4BD9-42FB-896A-B5D33BD634C9}"/>
    <cellStyle name="Comma_RGR Q2'03 - Eng" xfId="10" xr:uid="{FEF8495B-648A-4826-BA16-8927C83157D8}"/>
    <cellStyle name="Currency 2" xfId="62" xr:uid="{3BF79CCC-3AF5-49C8-AC26-332F2688DCD7}"/>
    <cellStyle name="Explanatory Text" xfId="31" builtinId="53" customBuiltin="1"/>
    <cellStyle name="Followed Hyperlink" xfId="65" xr:uid="{FC9012EA-D5B1-46D1-8B9A-051F08287BC9}"/>
    <cellStyle name="Followed Hyperlink 2" xfId="120" xr:uid="{1BA7F0CC-572C-4826-B27A-0BC9671DEF6C}"/>
    <cellStyle name="Followed Hyperlink 3" xfId="414" xr:uid="{D3609C86-23CC-4F82-8A26-C18EF2983E7C}"/>
    <cellStyle name="Followed Hyperlink 4" xfId="1866" xr:uid="{9FB712EA-DE9E-46AC-B16D-5C951601C12A}"/>
    <cellStyle name="Followed Hyperlink 5" xfId="1880" xr:uid="{1CFAF5A9-E245-4049-B157-43299F1ED117}"/>
    <cellStyle name="Good" xfId="21" builtinId="26" customBuiltin="1"/>
    <cellStyle name="Heading 1" xfId="17" builtinId="16" customBuiltin="1"/>
    <cellStyle name="Heading 2" xfId="18" builtinId="17" customBuiltin="1"/>
    <cellStyle name="Heading 2 2" xfId="84" xr:uid="{565C1EF5-2FDA-4063-B1A7-80687E46F8A4}"/>
    <cellStyle name="Heading 3" xfId="19" builtinId="18" customBuiltin="1"/>
    <cellStyle name="Heading 4" xfId="20" builtinId="19" customBuiltin="1"/>
    <cellStyle name="Hyperlink" xfId="67" xr:uid="{19BFE484-CDA4-4EF8-8E63-A1C77725B9CD}"/>
    <cellStyle name="Hyperlink 13" xfId="241" xr:uid="{D9C5D207-0AC1-4D32-8FFF-781B79697043}"/>
    <cellStyle name="Hyperlink 16" xfId="153" xr:uid="{D1946E64-4365-4CF4-A4C9-9A23F8675779}"/>
    <cellStyle name="Hyperlink 2" xfId="80" xr:uid="{687BE87E-F473-476C-9B81-C23805C5D06C}"/>
    <cellStyle name="Hyperlink 2 15" xfId="151" xr:uid="{CAC48DD0-D742-449A-A723-5FA1DF76A91A}"/>
    <cellStyle name="Hyperlink 2 2" xfId="132" xr:uid="{FDDEE2CF-4B73-48C7-95E4-6209D2436D11}"/>
    <cellStyle name="Hyperlink 2 2 2" xfId="551" xr:uid="{BC1F3AF6-8D75-474F-9F50-9231CEB423C8}"/>
    <cellStyle name="Hyperlink 2 3" xfId="125" xr:uid="{57FE5BC2-A483-4375-A240-9939292AC589}"/>
    <cellStyle name="Hyperlink 2 3 2" xfId="232" xr:uid="{A3995E62-C663-41C2-9E1E-04A2A54B7240}"/>
    <cellStyle name="Hyperlink 2 4" xfId="1867" xr:uid="{02D03487-1264-4133-8F6B-64C0C5BF391B}"/>
    <cellStyle name="Hyperlink 2 5" xfId="1879" xr:uid="{FD8FC7D8-CAA0-44CD-91EB-2CF7A446D1D3}"/>
    <cellStyle name="Hyperlink 2 6" xfId="1949" xr:uid="{FF6F4677-B3AE-486E-9FAC-93BA1F2AADEC}"/>
    <cellStyle name="Hyperlink 2 7" xfId="1916" xr:uid="{E0D8F250-1B74-4370-927A-CFCA5530D38D}"/>
    <cellStyle name="Hyperlink 3" xfId="121" xr:uid="{1FB35CE5-E3A7-4721-A1CB-53225AD1D4FC}"/>
    <cellStyle name="Hyperlink 3 2" xfId="130" xr:uid="{18C65880-0A43-43D1-A6B8-975D46AACFE3}"/>
    <cellStyle name="Hyperlink 3 2 2" xfId="552" xr:uid="{51426506-474A-433E-9090-2CE1957A9AFB}"/>
    <cellStyle name="Hyperlink 3 3" xfId="411" xr:uid="{DFEA2904-4AE2-494E-8233-1AFD5AE3D97E}"/>
    <cellStyle name="Hyperlink 3 4" xfId="1872" xr:uid="{6DF144F1-6ABB-49E0-8A87-2638C3E0261B}"/>
    <cellStyle name="Hyperlink 3 5" xfId="158" xr:uid="{91DC98D8-349F-45C4-9ED4-A9D89A2E08D7}"/>
    <cellStyle name="Hyperlink 4" xfId="108" xr:uid="{99D93E9E-A9F5-4A8C-A57C-E8BF8E07BF50}"/>
    <cellStyle name="Hyperlink 4 2" xfId="133" xr:uid="{ED201E3C-387E-4A13-BCD7-41A23ABBD4ED}"/>
    <cellStyle name="Hyperlink 4 2 2" xfId="1875" xr:uid="{6602F979-150B-4D3F-A3C8-5B15F664AAE4}"/>
    <cellStyle name="Hyperlink 4 3" xfId="1881" xr:uid="{CE2C9B70-DD20-4C01-8556-6D6418AE628E}"/>
    <cellStyle name="Hyperlink 4 4" xfId="230" xr:uid="{BE70531A-244A-4609-8C6F-ABC770AD6B16}"/>
    <cellStyle name="Hyperlink 5" xfId="563" xr:uid="{885357FE-1ACF-455E-8D6A-04B442296428}"/>
    <cellStyle name="Hyperlink 5 2" xfId="1871" xr:uid="{E449F596-91DC-4852-845A-3B6A88BD28E1}"/>
    <cellStyle name="Hyperlink 6" xfId="1868" xr:uid="{1971B1E1-7DD7-4986-8C2C-02FFD6A78174}"/>
    <cellStyle name="Hyperlink 7" xfId="1923" xr:uid="{40220258-9828-4413-BBCB-05FAE03284FC}"/>
    <cellStyle name="Input" xfId="24" builtinId="20" customBuiltin="1"/>
    <cellStyle name="Linked Cell" xfId="27" builtinId="24" customBuiltin="1"/>
    <cellStyle name="Neutral" xfId="23" builtinId="28" customBuiltin="1"/>
    <cellStyle name="Normal" xfId="0" builtinId="0"/>
    <cellStyle name="Normal 10" xfId="117" xr:uid="{8860FE63-9768-46A9-93B2-DE39CA4F2669}"/>
    <cellStyle name="Normal 10 2" xfId="375" xr:uid="{3035EA15-319D-4D9D-8BE3-2396F8094DBF}"/>
    <cellStyle name="Normal 10 2 2 2 2 2 2 2" xfId="89" xr:uid="{7C062D76-4936-41E1-A196-632E19F97AAF}"/>
    <cellStyle name="Normal 10 2 2 2 2 2 2 2 2" xfId="157" xr:uid="{A4B7072B-C258-40DC-A5D3-D51E71C38E3C}"/>
    <cellStyle name="Normal 10 2 2 2 2 2 2 2 2 2" xfId="175" xr:uid="{D8AAE9B2-225F-4526-A4A5-F7EFBFA3CAE0}"/>
    <cellStyle name="Normal 10 2 2 2 2 2 2 2 2 3" xfId="189" xr:uid="{5DA62D9F-02BC-44BA-B572-83DEE8ACC0BC}"/>
    <cellStyle name="Normal 10 2 2 2 2 2 2 9 2" xfId="96" xr:uid="{6C7C7734-2201-4179-9FDF-F07929198728}"/>
    <cellStyle name="Normal 10 2 2 2 2 2 2 9 2 2" xfId="354" xr:uid="{76026911-C23E-4696-8BD6-BB99DA26A9DD}"/>
    <cellStyle name="Normal 10 2 2 2 2 2 2 9 2 2 2" xfId="522" xr:uid="{C31DEE08-EBA2-4DC9-A8BA-BD80D246E1E2}"/>
    <cellStyle name="Normal 10 2 2 2 2 2 2 9 2 2 2 2" xfId="852" xr:uid="{E10B6BDD-4B4E-4F9B-9DE4-35F83AC1D6FB}"/>
    <cellStyle name="Normal 10 2 2 2 2 2 2 9 2 2 2 3" xfId="1179" xr:uid="{7ED7664E-3E87-4B38-9266-D3192FA320DE}"/>
    <cellStyle name="Normal 10 2 2 2 2 2 2 9 2 2 2 4" xfId="1502" xr:uid="{507AE9AF-1565-43C6-B4CD-FB15A245FF0B}"/>
    <cellStyle name="Normal 10 2 2 2 2 2 2 9 2 2 2 5" xfId="1825" xr:uid="{5B4D3137-585F-4C5F-8842-9FF499973C6D}"/>
    <cellStyle name="Normal 10 2 2 2 2 2 2 9 2 2 3" xfId="708" xr:uid="{05091749-6B53-43C9-9DB8-6FC421C8AB4A}"/>
    <cellStyle name="Normal 10 2 2 2 2 2 2 9 2 2 4" xfId="1036" xr:uid="{27BB2A1E-F63B-4394-AD43-0F9DB4DF2D83}"/>
    <cellStyle name="Normal 10 2 2 2 2 2 2 9 2 2 5" xfId="1358" xr:uid="{84DCE702-448D-4F00-98D2-C8A59C25BAB0}"/>
    <cellStyle name="Normal 10 2 2 2 2 2 2 9 2 2 6" xfId="1681" xr:uid="{BAE6571B-EC71-43C1-A1BA-93216A240DBE}"/>
    <cellStyle name="Normal 10 2 2 2 2 2 2 9 2 3" xfId="465" xr:uid="{288F2EF6-E627-4FEE-AC3E-D7D9C4F376EC}"/>
    <cellStyle name="Normal 10 2 2 2 2 2 2 9 2 3 2" xfId="795" xr:uid="{EBA0D114-93DB-44C1-9CF6-A808EEFE2836}"/>
    <cellStyle name="Normal 10 2 2 2 2 2 2 9 2 3 3" xfId="1122" xr:uid="{BAB80CF4-2B3E-46CA-A1B5-936547F22A18}"/>
    <cellStyle name="Normal 10 2 2 2 2 2 2 9 2 3 4" xfId="1445" xr:uid="{EA1BFA77-CA78-4137-90E2-3A69230FA354}"/>
    <cellStyle name="Normal 10 2 2 2 2 2 2 9 2 3 5" xfId="1768" xr:uid="{A9A7D2F1-A55F-4B33-8705-5ADBA59B4602}"/>
    <cellStyle name="Normal 10 2 2 2 2 2 2 9 2 4" xfId="651" xr:uid="{5572EA4D-D253-4701-9A2A-A2582769D152}"/>
    <cellStyle name="Normal 10 2 2 2 2 2 2 9 2 5" xfId="979" xr:uid="{7A8BFF95-60B2-4B21-8767-DC8E1F9E5222}"/>
    <cellStyle name="Normal 10 2 2 2 2 2 2 9 2 6" xfId="1301" xr:uid="{121C942B-41B4-48ED-BA28-29F98A037222}"/>
    <cellStyle name="Normal 10 2 2 2 2 2 2 9 2 7" xfId="1624" xr:uid="{3B60D48A-3BE8-4DD6-9D42-92F825E5460D}"/>
    <cellStyle name="Normal 10 2 4" xfId="1938" xr:uid="{CFB5D5B0-202E-45EC-BF6A-0142CCEA1C21}"/>
    <cellStyle name="Normal 10 2 4 2" xfId="1931" xr:uid="{68B86E4B-79C3-4BC7-BE95-912B9561F6FA}"/>
    <cellStyle name="Normal 10 3" xfId="146" xr:uid="{1562DD3E-2B08-4936-8BDF-705042320707}"/>
    <cellStyle name="Normal 10 4" xfId="561" xr:uid="{3B072965-75BC-4A8A-8E48-7A2D1EDF477C}"/>
    <cellStyle name="Normal 100 3" xfId="205" xr:uid="{735FCF00-0FC1-4EDD-826C-366D8B35D0E0}"/>
    <cellStyle name="Normal 101" xfId="104" xr:uid="{9D1EB9ED-49A5-467E-9FC5-B271A1F5ADB7}"/>
    <cellStyle name="Normal 11" xfId="562" xr:uid="{493A5719-69DA-4AE3-A812-EF46FE9FA1C9}"/>
    <cellStyle name="Normal 11 2" xfId="885" xr:uid="{21E52AB1-1611-474A-9BE3-9BCAD488E08C}"/>
    <cellStyle name="Normal 11 2 4" xfId="206" xr:uid="{ECE09CDB-4D19-4516-BD94-0903AA6CB51D}"/>
    <cellStyle name="Normal 11 2 4 10" xfId="1537" xr:uid="{9025AA68-17AE-495F-94EE-8C9D052D59D1}"/>
    <cellStyle name="Normal 11 2 4 2" xfId="350" xr:uid="{392DD3BE-4F99-47AB-B123-5EA35D8AF57C}"/>
    <cellStyle name="Normal 11 2 4 2 2" xfId="518" xr:uid="{4C4F16AA-D5F9-42CB-AED7-F45CB02DF3B2}"/>
    <cellStyle name="Normal 11 2 4 2 2 2" xfId="848" xr:uid="{072D4954-E8F7-48B5-A1BF-5410A9B5F430}"/>
    <cellStyle name="Normal 11 2 4 2 2 3" xfId="1175" xr:uid="{9A3307F1-0763-4F9F-8CF7-3DC4E3792AF9}"/>
    <cellStyle name="Normal 11 2 4 2 2 4" xfId="1498" xr:uid="{D85E3A27-96B3-487C-A128-6B65E13334C4}"/>
    <cellStyle name="Normal 11 2 4 2 2 5" xfId="1821" xr:uid="{E76B0DFD-0A46-4D6A-BB4E-7EC4B269D792}"/>
    <cellStyle name="Normal 11 2 4 2 3" xfId="704" xr:uid="{46A605B3-3488-4075-8C8F-4F500DE8D1CA}"/>
    <cellStyle name="Normal 11 2 4 2 4" xfId="1032" xr:uid="{8B637712-B8A4-4F8D-A256-545B2758F8FD}"/>
    <cellStyle name="Normal 11 2 4 2 5" xfId="1354" xr:uid="{44DACBF4-0736-4067-BAA4-4653B6C7638A}"/>
    <cellStyle name="Normal 11 2 4 2 6" xfId="1677" xr:uid="{9C3E92F9-BDDE-4FE7-9D75-A0E5F17F590C}"/>
    <cellStyle name="Normal 11 2 4 3" xfId="377" xr:uid="{BFC30A5F-D229-47B8-A5D7-333305C05B32}"/>
    <cellStyle name="Normal 11 2 4 3 2" xfId="717" xr:uid="{C77CB0F2-BB86-438F-9162-4B727AFB3978}"/>
    <cellStyle name="Normal 11 2 4 3 3" xfId="1045" xr:uid="{77E14F1F-AB69-4795-82B2-0DD318185EBA}"/>
    <cellStyle name="Normal 11 2 4 3 4" xfId="1367" xr:uid="{C51DEF9F-C159-4042-9FDE-A00B0715E997}"/>
    <cellStyle name="Normal 11 2 4 3 5" xfId="1690" xr:uid="{FFDC2F96-FB76-4CDD-9D2F-01426778EEDD}"/>
    <cellStyle name="Normal 11 2 4 4" xfId="448" xr:uid="{41700BA8-A28B-43E4-9ECD-22E43CD101C7}"/>
    <cellStyle name="Normal 11 2 4 4 2" xfId="778" xr:uid="{CBFF6530-3F05-4C1F-8CC8-176A48EA1B94}"/>
    <cellStyle name="Normal 11 2 4 4 3" xfId="1106" xr:uid="{00AD28EF-DDFD-4B5C-BA44-009C1AF25F01}"/>
    <cellStyle name="Normal 11 2 4 4 4" xfId="1428" xr:uid="{A4E7989D-D309-4A99-A2AD-4D7B0BBC335F}"/>
    <cellStyle name="Normal 11 2 4 4 5" xfId="1751" xr:uid="{C646AB71-5735-4C35-8AEA-1EEC54C8D30A}"/>
    <cellStyle name="Normal 11 2 4 5" xfId="532" xr:uid="{267DD6F1-F1D8-43A1-9725-186A5A8F1876}"/>
    <cellStyle name="Normal 11 2 4 5 2" xfId="862" xr:uid="{5B4758B1-FA5F-4A14-8BC6-902DEDFE3C7C}"/>
    <cellStyle name="Normal 11 2 4 5 3" xfId="1189" xr:uid="{C6A85C85-EC5D-4863-91F0-B329226E9EDB}"/>
    <cellStyle name="Normal 11 2 4 5 4" xfId="1512" xr:uid="{039841E1-2BAD-475C-B5B7-45ED97DAD5AE}"/>
    <cellStyle name="Normal 11 2 4 5 5" xfId="1835" xr:uid="{4935C8B4-EC2B-44F2-8C86-25A0C66F2225}"/>
    <cellStyle name="Normal 11 2 4 6" xfId="276" xr:uid="{9E9DAD68-C297-4E0B-958B-B53B6747F1EF}"/>
    <cellStyle name="Normal 11 2 4 6 2" xfId="634" xr:uid="{1110BF6A-93E2-4E6F-AE46-84A9350F6B09}"/>
    <cellStyle name="Normal 11 2 4 6 3" xfId="962" xr:uid="{2B36A317-8411-4DAD-87AE-BE99564FD6D1}"/>
    <cellStyle name="Normal 11 2 4 6 4" xfId="1284" xr:uid="{545C9FC9-CE7C-447B-8A40-91C564BAACE3}"/>
    <cellStyle name="Normal 11 2 4 6 5" xfId="1607" xr:uid="{D6F40BC7-BC2C-49E7-890B-F607AF249C5E}"/>
    <cellStyle name="Normal 11 2 4 7" xfId="564" xr:uid="{183AED6E-905A-49D2-AA4C-383730D5B34A}"/>
    <cellStyle name="Normal 11 2 4 8" xfId="892" xr:uid="{90961395-010F-4682-A27D-4352ED49EEA1}"/>
    <cellStyle name="Normal 11 2 4 9" xfId="1214" xr:uid="{8FBB12F1-807C-4C53-B1F9-1BDD090F237D}"/>
    <cellStyle name="Normal 11 3" xfId="1212" xr:uid="{629C389F-028B-406B-9B18-9F8A38FFEA4A}"/>
    <cellStyle name="Normal 11 4" xfId="1535" xr:uid="{1C733569-24FB-4CA3-A4D8-1E82C7DA4CA2}"/>
    <cellStyle name="Normal 11 5" xfId="1858" xr:uid="{331D2854-EFDA-4775-8336-F4EFF47515B4}"/>
    <cellStyle name="Normal 111" xfId="1943" xr:uid="{622E3618-7883-4E17-A271-AB9483C88431}"/>
    <cellStyle name="Normal 12" xfId="269" xr:uid="{FFB764CD-48AF-4280-8F42-3B556BB79E20}"/>
    <cellStyle name="Normal 13" xfId="198" xr:uid="{A1A81372-4049-401E-936F-785C7BFC24F1}"/>
    <cellStyle name="Normal 13 2" xfId="83" xr:uid="{9D5F3928-7AE1-4305-8854-C17B37B90743}"/>
    <cellStyle name="Normal 13 2 2" xfId="1870" xr:uid="{71C92873-94F3-4A5E-8B37-3944C4FF4E4D}"/>
    <cellStyle name="Normal 14" xfId="97" xr:uid="{88E57516-6441-4F08-9490-0A3AEE14EB16}"/>
    <cellStyle name="Normal 14 2" xfId="1861" xr:uid="{7AEA58F5-2D99-431F-B859-6DC8F04A48F0}"/>
    <cellStyle name="Normal 148" xfId="94" xr:uid="{76A733D5-4D67-433C-B83E-588AD25D7A12}"/>
    <cellStyle name="Normal 149" xfId="272" xr:uid="{C290DA03-B4A6-4BD3-99F3-73D264762E72}"/>
    <cellStyle name="Normal 15" xfId="113" xr:uid="{55D2BEE1-FF9C-4D95-B2A8-2334A6C54C12}"/>
    <cellStyle name="Normal 15 2" xfId="196" xr:uid="{22EB92EB-1C3D-411E-946F-CB0F2B33A031}"/>
    <cellStyle name="Normal 15 2 5" xfId="144" xr:uid="{97F3AC3D-A53A-4113-84AD-086C1E2E608F}"/>
    <cellStyle name="Normal 16" xfId="1947" xr:uid="{54B58DCB-87E8-482B-85A4-8CA704E77243}"/>
    <cellStyle name="Normal 169" xfId="1919" xr:uid="{4FDDD519-7FCC-4C8A-87BB-42D4AFFC9F17}"/>
    <cellStyle name="Normal 175" xfId="252" xr:uid="{22A02A8A-F359-4001-8B83-7B0BECB1855B}"/>
    <cellStyle name="Normal 176" xfId="1942" xr:uid="{8BA0709C-70E9-4518-92E7-EF64F820593E}"/>
    <cellStyle name="Normal 176 2" xfId="160" xr:uid="{FB3337CC-6EC9-4815-92FF-9D3FFD874265}"/>
    <cellStyle name="Normal 176 2 2" xfId="177" xr:uid="{3DA5FB36-A788-4D5B-AF4B-942C25ED4D06}"/>
    <cellStyle name="Normal 176 2 3" xfId="192" xr:uid="{F5F3C1F5-91C2-4CEE-AA14-DB850B72270D}"/>
    <cellStyle name="Normal 181" xfId="1957" xr:uid="{1E442505-747F-4D8B-81DC-295EFE890C42}"/>
    <cellStyle name="Normal 181 2" xfId="162" xr:uid="{75F34424-BAEE-40D3-B9C5-34C2D66BE023}"/>
    <cellStyle name="Normal 181 2 2" xfId="178" xr:uid="{CCAE67C9-65F3-47BB-AB70-0AD2F9547395}"/>
    <cellStyle name="Normal 181 2 3" xfId="193" xr:uid="{75AABC9B-381A-4397-B1CA-EBBFCFC16304}"/>
    <cellStyle name="Normal 185" xfId="152" xr:uid="{F8DAABAC-D869-46F6-86C3-915B940953E5}"/>
    <cellStyle name="Normal 185 2" xfId="171" xr:uid="{79EE77A4-EA69-4D8C-B51B-0E13160D49EC}"/>
    <cellStyle name="Normal 185 3" xfId="185" xr:uid="{52E3B908-5127-425F-A48E-CE88F5980B28}"/>
    <cellStyle name="Normal 186" xfId="156" xr:uid="{F63B7412-7AD8-44E8-88E7-AFCF763DC04C}"/>
    <cellStyle name="Normal 186 2" xfId="174" xr:uid="{8BBE08C2-4E25-4A5B-8732-57E08E4BD751}"/>
    <cellStyle name="Normal 186 3" xfId="188" xr:uid="{942E87B1-5011-4D4E-A7D4-7E67658F1914}"/>
    <cellStyle name="Normal 190" xfId="1876" xr:uid="{D075924F-03EC-4A5B-8A56-51B1A7E047E6}"/>
    <cellStyle name="Normal 191" xfId="154" xr:uid="{BD873EFC-D9AD-46F9-A935-98A1B8AEA670}"/>
    <cellStyle name="Normal 191 2" xfId="172" xr:uid="{C143AE8D-A42B-483E-A0C1-14A2458BB153}"/>
    <cellStyle name="Normal 191 3" xfId="186" xr:uid="{F24E0981-B85C-4C0D-9AD2-B973562A4F6D}"/>
    <cellStyle name="Normal 191 4" xfId="1946" xr:uid="{10C2271A-E728-411D-98EC-C8748049C1A1}"/>
    <cellStyle name="Normal 192" xfId="149" xr:uid="{D277FAE7-6062-46AE-85B7-F8D73D746931}"/>
    <cellStyle name="Normal 192 2" xfId="169" xr:uid="{0245945F-F4D9-4BBD-9592-27AA2585D297}"/>
    <cellStyle name="Normal 192 3" xfId="183" xr:uid="{53C74D2A-7095-41F3-88CF-996F922BDF40}"/>
    <cellStyle name="Normal 194" xfId="1961" xr:uid="{51DD8530-826D-4A55-B0E0-8823F8601525}"/>
    <cellStyle name="Normal 196" xfId="1915" xr:uid="{F77748A7-DCAB-412A-A5DD-AD84FC263C67}"/>
    <cellStyle name="Normal 198" xfId="888" xr:uid="{E8999432-2867-48F9-B5CC-0E13780C1326}"/>
    <cellStyle name="Normal 2" xfId="5" xr:uid="{8CEAA9EC-5BDE-4D8B-8FBA-F4E48BFBBC2B}"/>
    <cellStyle name="Normal 2 10" xfId="199" xr:uid="{CEED82D0-FB30-4C24-899B-86C0A85FA73F}"/>
    <cellStyle name="Normal 2 10 2" xfId="1958" xr:uid="{8DF88AAA-8233-40AA-893D-BF5F17B163EC}"/>
    <cellStyle name="Normal 2 10 2 4" xfId="164" xr:uid="{08AACC65-E3C5-4C9B-A351-932E2AE73D26}"/>
    <cellStyle name="Normal 2 10 3" xfId="1914" xr:uid="{B7F6F6D5-386A-4846-9CE9-A19F158E5751}"/>
    <cellStyle name="Normal 2 10 3 4" xfId="71" xr:uid="{2B1B8028-8409-435B-A96D-3CCF9CC6E3D3}"/>
    <cellStyle name="Normal 2 11" xfId="373" xr:uid="{6DDD9E6F-F428-4CAA-99AB-F3DF0DD489E4}"/>
    <cellStyle name="Normal 2 12" xfId="1896" xr:uid="{9168090B-47E3-4C4D-9A0A-9D9654F98F69}"/>
    <cellStyle name="Normal 2 12 3" xfId="166" xr:uid="{05F06747-514E-47DE-943A-1402077C709E}"/>
    <cellStyle name="Normal 2 13" xfId="1930" xr:uid="{480A9660-10CA-448E-9769-FD0AC3374683}"/>
    <cellStyle name="Normal 2 2" xfId="63" xr:uid="{00389D8F-EAA7-4544-8A42-B717768DC369}"/>
    <cellStyle name="Normal 2 2 10" xfId="573" xr:uid="{A4602F0A-A0F9-4F05-8259-18E001EF4CBC}"/>
    <cellStyle name="Normal 2 2 11" xfId="901" xr:uid="{15C1446D-3F02-4AF2-B875-10F0F9BD6BB3}"/>
    <cellStyle name="Normal 2 2 12" xfId="1223" xr:uid="{3030F095-40B7-4357-909A-F269B953231F}"/>
    <cellStyle name="Normal 2 2 13" xfId="1546" xr:uid="{2732A1B5-9ECE-407C-99A1-AEC2B29C3A4D}"/>
    <cellStyle name="Normal 2 2 14" xfId="1913" xr:uid="{3FBC4174-1372-4474-9328-EE40256845E7}"/>
    <cellStyle name="Normal 2 2 15" xfId="1959" xr:uid="{32CD44FC-A402-4D80-9A6C-6F2279E48748}"/>
    <cellStyle name="Normal 2 2 2" xfId="76" xr:uid="{2B7B208C-2A32-4235-8D0B-9AA4F40BD709}"/>
    <cellStyle name="Normal 2 2 2 2" xfId="326" xr:uid="{06977CA5-4542-4F5B-8801-004FF5654488}"/>
    <cellStyle name="Normal 2 2 2 2 2" xfId="494" xr:uid="{95A88D0B-20F6-4B06-88F9-144C4789BA9A}"/>
    <cellStyle name="Normal 2 2 2 2 2 2" xfId="93" xr:uid="{23FECBDD-211A-41E5-AC79-F58AEF9375E9}"/>
    <cellStyle name="Normal 2 2 2 2 2 2 2" xfId="824" xr:uid="{E866F6C8-D7A8-4C97-9A70-38E2990A65E0}"/>
    <cellStyle name="Normal 2 2 2 2 2 3" xfId="85" xr:uid="{993ECFE0-8220-4D42-9107-0B7A4EE31729}"/>
    <cellStyle name="Normal 2 2 2 2 2 3 2" xfId="1151" xr:uid="{29A9BA97-7724-4BCD-B7FA-49617835B25B}"/>
    <cellStyle name="Normal 2 2 2 2 2 4" xfId="1474" xr:uid="{0B55A2B9-2B89-4E95-8D67-B91A4A100AC3}"/>
    <cellStyle name="Normal 2 2 2 2 2 5" xfId="1797" xr:uid="{336A1AC5-2AA3-4608-8592-D2D0A6F8C938}"/>
    <cellStyle name="Normal 2 2 2 2 3" xfId="680" xr:uid="{3447D97C-CD69-422C-93C0-1993AD657960}"/>
    <cellStyle name="Normal 2 2 2 2 4" xfId="1008" xr:uid="{0780EA86-C012-4486-ACEE-2A73FA88791A}"/>
    <cellStyle name="Normal 2 2 2 2 5" xfId="1330" xr:uid="{557FEB6F-28E4-43FA-A6E6-14CCAF95494B}"/>
    <cellStyle name="Normal 2 2 2 2 6" xfId="1653" xr:uid="{2ADEDF42-0ADB-4C07-AA8A-D44BD75B82BA}"/>
    <cellStyle name="Normal 2 2 2 3" xfId="425" xr:uid="{700C48A6-0C30-4FA9-919A-3B4A22CFF419}"/>
    <cellStyle name="Normal 2 2 2 3 2" xfId="755" xr:uid="{0EC204E2-B7E8-4756-80C7-C31BCF1E8C0A}"/>
    <cellStyle name="Normal 2 2 2 3 3" xfId="1083" xr:uid="{BEBFEF50-B9E5-46E1-AD73-4B12353A3931}"/>
    <cellStyle name="Normal 2 2 2 3 4" xfId="1405" xr:uid="{A24CEB4F-F76C-48FC-8FFD-5F274DAB3DCB}"/>
    <cellStyle name="Normal 2 2 2 3 5" xfId="1728" xr:uid="{E464D343-90AC-42D6-AEC2-4D4D5B4FA0DF}"/>
    <cellStyle name="Normal 2 2 2 4" xfId="556" xr:uid="{D480A567-AABF-4A79-8305-370B36747419}"/>
    <cellStyle name="Normal 2 2 2 5" xfId="244" xr:uid="{4021AC5B-5077-4D60-B436-35B8E177E49E}"/>
    <cellStyle name="Normal 2 2 2 5 2" xfId="612" xr:uid="{B5942DF2-AFB8-49B3-9F13-2B0BFC03D230}"/>
    <cellStyle name="Normal 2 2 2 5 3" xfId="940" xr:uid="{6FCC3107-9AB2-4443-A72F-F31A69DED3BC}"/>
    <cellStyle name="Normal 2 2 2 5 4" xfId="1262" xr:uid="{27E4EA7E-3112-4602-9874-88A99C55508F}"/>
    <cellStyle name="Normal 2 2 2 5 5" xfId="1585" xr:uid="{04DAFBA9-F0AF-47CA-ABF5-A7581E9A5A65}"/>
    <cellStyle name="Normal 2 2 2 6" xfId="1885" xr:uid="{3AE1C646-2C44-434B-B275-4E7B6F755291}"/>
    <cellStyle name="Normal 2 2 3" xfId="224" xr:uid="{0FF35233-F259-4B44-BCAD-747618CB7CC1}"/>
    <cellStyle name="Normal 2 2 3 2" xfId="347" xr:uid="{5EC9D520-B663-4529-9EA4-A74E802E11F8}"/>
    <cellStyle name="Normal 2 2 3 2 2" xfId="515" xr:uid="{F7BC68DF-5E22-4D20-9A4C-894D5974B3BB}"/>
    <cellStyle name="Normal 2 2 3 2 2 2" xfId="845" xr:uid="{A88D83CC-27DB-4F57-A72A-DF6F689D4364}"/>
    <cellStyle name="Normal 2 2 3 2 2 3" xfId="1172" xr:uid="{4AFECFDE-BCC4-4018-A769-C01DB688B23C}"/>
    <cellStyle name="Normal 2 2 3 2 2 4" xfId="1495" xr:uid="{13676291-21BF-4573-8879-97B2940AE6FF}"/>
    <cellStyle name="Normal 2 2 3 2 2 5" xfId="1818" xr:uid="{C18143D6-C5A5-43D6-9F01-F8FCE93ADD6B}"/>
    <cellStyle name="Normal 2 2 3 2 3" xfId="701" xr:uid="{FEA84FFE-55B7-4E25-B4AE-3A43585C12EA}"/>
    <cellStyle name="Normal 2 2 3 2 4" xfId="1029" xr:uid="{9676B8C2-1435-4F41-8B9F-579876B1025F}"/>
    <cellStyle name="Normal 2 2 3 2 5" xfId="1351" xr:uid="{3C44CB4D-3639-4F83-A9B7-584CF1ABF809}"/>
    <cellStyle name="Normal 2 2 3 2 6" xfId="1674" xr:uid="{520C5896-0852-4EF4-BBC6-956F2DF11BE2}"/>
    <cellStyle name="Normal 2 2 3 3" xfId="445" xr:uid="{4E44F1A2-39DC-4B50-B623-4125255C761B}"/>
    <cellStyle name="Normal 2 2 3 3 2" xfId="775" xr:uid="{4F5778AD-5AE7-4DDD-B485-85A40CA9316C}"/>
    <cellStyle name="Normal 2 2 3 3 3" xfId="1103" xr:uid="{35E4308D-30AD-4D22-8D4F-7893E6465AED}"/>
    <cellStyle name="Normal 2 2 3 3 4" xfId="1425" xr:uid="{1DBDCB6F-9054-44D6-924E-DC547E24D193}"/>
    <cellStyle name="Normal 2 2 3 3 5" xfId="1748" xr:uid="{8F285780-B0FA-4F67-BF10-0BF47E2F9F28}"/>
    <cellStyle name="Normal 2 2 3 4" xfId="550" xr:uid="{FB2080BC-FE15-42FD-AFC3-CA487A0EFEDF}"/>
    <cellStyle name="Normal 2 2 3 5" xfId="268" xr:uid="{28496FE4-EE38-40ED-B0B1-54EECE1A6A25}"/>
    <cellStyle name="Normal 2 2 3 5 2" xfId="631" xr:uid="{68B31EF5-88A1-4583-8AE1-7BE15E8617E5}"/>
    <cellStyle name="Normal 2 2 3 5 3" xfId="959" xr:uid="{5283E182-7712-4847-A2F4-CB3DD7E1D7D2}"/>
    <cellStyle name="Normal 2 2 3 5 4" xfId="1281" xr:uid="{81F500D0-6F08-4C46-BB60-E92AC86DD8A0}"/>
    <cellStyle name="Normal 2 2 3 5 5" xfId="1604" xr:uid="{44242026-7877-424A-BF18-A6DFE4E2F201}"/>
    <cellStyle name="Normal 2 2 4" xfId="286" xr:uid="{AC1D5015-DAF6-44A3-8F42-38A64AAB307D}"/>
    <cellStyle name="Normal 2 2 4 2" xfId="457" xr:uid="{997C72E3-D03C-41BC-99F4-3716FC49BEAA}"/>
    <cellStyle name="Normal 2 2 4 2 2" xfId="787" xr:uid="{9606096A-6378-4E62-89F5-A3A300B91D88}"/>
    <cellStyle name="Normal 2 2 4 2 3" xfId="1115" xr:uid="{FA2A4D4D-E07A-4A2B-B033-2ECF09061B34}"/>
    <cellStyle name="Normal 2 2 4 2 4" xfId="1437" xr:uid="{B63EBC94-9787-4D96-8878-64B072107C11}"/>
    <cellStyle name="Normal 2 2 4 2 5" xfId="1760" xr:uid="{30212267-3860-4F8A-A86C-DBA6D21AF035}"/>
    <cellStyle name="Normal 2 2 4 3" xfId="643" xr:uid="{355129FE-D888-4CFF-8985-CFEC367A49F2}"/>
    <cellStyle name="Normal 2 2 4 4" xfId="971" xr:uid="{52DAC297-6821-4A2A-8500-501F3D21D269}"/>
    <cellStyle name="Normal 2 2 4 5" xfId="1293" xr:uid="{D4981B31-270B-4A26-A4D2-9196A393D2F7}"/>
    <cellStyle name="Normal 2 2 4 6" xfId="1616" xr:uid="{0165206B-AA04-45B7-9A69-E868B120E96C}"/>
    <cellStyle name="Normal 2 2 5" xfId="314" xr:uid="{52D94B0D-F856-41E7-8674-BCAFD6C0EDBB}"/>
    <cellStyle name="Normal 2 2 6" xfId="386" xr:uid="{6DC0ED6A-6C1B-4095-8758-35317487F3FA}"/>
    <cellStyle name="Normal 2 2 6 2" xfId="726" xr:uid="{62CC9B73-E25F-4AC7-9315-B0CA0286E6FC}"/>
    <cellStyle name="Normal 2 2 6 3" xfId="1054" xr:uid="{4D5D9146-D0DD-475F-B7E7-A2DA3BFA8ED9}"/>
    <cellStyle name="Normal 2 2 6 4" xfId="1376" xr:uid="{8F077D35-126C-4D31-B063-CCFC2B1283F6}"/>
    <cellStyle name="Normal 2 2 6 5" xfId="1699" xr:uid="{FEDDE6F2-7B06-49EA-8081-3E53CDA91F7A}"/>
    <cellStyle name="Normal 2 2 7" xfId="410" xr:uid="{BF008817-3B8A-474F-B645-10144B32D353}"/>
    <cellStyle name="Normal 2 2 8" xfId="541" xr:uid="{946A33B4-AA41-41C3-85D4-981F30DF22B6}"/>
    <cellStyle name="Normal 2 2 8 2" xfId="871" xr:uid="{F3797DCF-4D5D-4A70-9EA7-92E2351CB6C4}"/>
    <cellStyle name="Normal 2 2 8 3" xfId="1198" xr:uid="{1BAACDE5-0830-41D1-ADD8-BC08A05F13EE}"/>
    <cellStyle name="Normal 2 2 8 4" xfId="1521" xr:uid="{435F0234-CC59-4562-B1AC-AF5F8C5A0ACC}"/>
    <cellStyle name="Normal 2 2 8 5" xfId="1844" xr:uid="{9F1D4CEA-BCBA-4E8A-9748-785300FFE3CC}"/>
    <cellStyle name="Normal 2 2 9" xfId="216" xr:uid="{C46C7EFC-67AF-4265-A003-ED75D54A0E35}"/>
    <cellStyle name="Normal 2 3" xfId="72" xr:uid="{F3FCE807-5A41-477F-98E6-9B39A4119436}"/>
    <cellStyle name="Normal 2 3 10" xfId="898" xr:uid="{0F4970DA-F868-4092-A054-F6F9A1D21B2A}"/>
    <cellStyle name="Normal 2 3 11" xfId="1220" xr:uid="{7D6F508C-7F1A-4A03-8584-5683D2E1A6A9}"/>
    <cellStyle name="Normal 2 3 12" xfId="1543" xr:uid="{9C88730A-EE46-4C08-8B4A-B983BCC63658}"/>
    <cellStyle name="Normal 2 3 13" xfId="214" xr:uid="{D26B27AE-D3F3-4084-9FD8-27832DAF6ED6}"/>
    <cellStyle name="Normal 2 3 2" xfId="137" xr:uid="{BCA65AF3-3C32-4FBD-8B1D-410359B7FC65}"/>
    <cellStyle name="Normal 2 3 2 2" xfId="336" xr:uid="{1F688EAE-D5AE-4C74-823A-336652CB24C2}"/>
    <cellStyle name="Normal 2 3 2 2 2" xfId="504" xr:uid="{1964334F-5F63-4C6C-8C3E-18D94788A180}"/>
    <cellStyle name="Normal 2 3 2 2 2 2" xfId="834" xr:uid="{4EE2EB92-B5A4-4DE5-B0B6-C587D56C7116}"/>
    <cellStyle name="Normal 2 3 2 2 2 3" xfId="1161" xr:uid="{AACE0C4E-641E-4930-994B-AAC09B338C7F}"/>
    <cellStyle name="Normal 2 3 2 2 2 4" xfId="1484" xr:uid="{902C0447-F91F-4641-AE16-4BC5CD04DE40}"/>
    <cellStyle name="Normal 2 3 2 2 2 5" xfId="1807" xr:uid="{6E5A9455-8642-4057-B453-C0F2B8313006}"/>
    <cellStyle name="Normal 2 3 2 2 3" xfId="690" xr:uid="{8F53EC42-B9F1-4C88-B615-EA9A20F35632}"/>
    <cellStyle name="Normal 2 3 2 2 4" xfId="1018" xr:uid="{6D740529-9147-4244-91C6-F539AA9F3B8F}"/>
    <cellStyle name="Normal 2 3 2 2 5" xfId="1340" xr:uid="{D96B9EFE-35CF-4B00-B1B8-DCBCC0648BC2}"/>
    <cellStyle name="Normal 2 3 2 2 6" xfId="1663" xr:uid="{E0FCCF4D-750B-4635-B0C0-B832321FC150}"/>
    <cellStyle name="Normal 2 3 2 3" xfId="434" xr:uid="{05AA2DEF-F750-4E80-A863-CDA829FDBE43}"/>
    <cellStyle name="Normal 2 3 2 3 2" xfId="764" xr:uid="{3DD8313F-AA74-403D-939F-8EA1E987A515}"/>
    <cellStyle name="Normal 2 3 2 3 3" xfId="1092" xr:uid="{D1958997-1BA1-472D-8B28-D3548A2A3585}"/>
    <cellStyle name="Normal 2 3 2 3 4" xfId="1414" xr:uid="{0841DE3B-6BC2-4796-8C36-F1BFE1184699}"/>
    <cellStyle name="Normal 2 3 2 3 5" xfId="1737" xr:uid="{6C4C5451-CDDA-4C35-AE88-A2808511709E}"/>
    <cellStyle name="Normal 2 3 2 4" xfId="554" xr:uid="{00187171-CCBC-47DC-A518-190F93AF4811}"/>
    <cellStyle name="Normal 2 3 2 5" xfId="256" xr:uid="{91361F1F-015A-4F5C-A169-03B580A0600F}"/>
    <cellStyle name="Normal 2 3 2 5 2" xfId="620" xr:uid="{63A6C4D8-FD71-4CDC-8D65-097698845776}"/>
    <cellStyle name="Normal 2 3 2 5 3" xfId="948" xr:uid="{E330BD91-8A79-4320-8870-38D710481379}"/>
    <cellStyle name="Normal 2 3 2 5 4" xfId="1270" xr:uid="{54378BF1-2D6D-449B-9482-74205D7BFFA0}"/>
    <cellStyle name="Normal 2 3 2 5 5" xfId="1593" xr:uid="{F00486A9-001B-446A-B674-54467B5DC36A}"/>
    <cellStyle name="Normal 2 3 22" xfId="148" xr:uid="{B124CB5B-D556-49D3-BD0B-0F343B8BC30D}"/>
    <cellStyle name="Normal 2 3 22 2" xfId="168" xr:uid="{E7E314F6-8E09-4A66-9D33-E510A4E5ED51}"/>
    <cellStyle name="Normal 2 3 22 3" xfId="182" xr:uid="{64C9AF81-B114-4B94-A82B-B235E66DFBA1}"/>
    <cellStyle name="Normal 2 3 3" xfId="283" xr:uid="{DFB5BD2D-98CC-44F5-8AA4-51BE78AE6499}"/>
    <cellStyle name="Normal 2 3 3 2" xfId="454" xr:uid="{CA53ED63-2C3C-4F2F-B714-E8D3ED985566}"/>
    <cellStyle name="Normal 2 3 3 2 2" xfId="784" xr:uid="{6B5E627F-187B-4F5E-89B5-4FB3E48F35BB}"/>
    <cellStyle name="Normal 2 3 3 2 3" xfId="1112" xr:uid="{062516F9-E85E-482F-B65A-3E04F324374E}"/>
    <cellStyle name="Normal 2 3 3 2 4" xfId="1434" xr:uid="{68A16714-B206-4D59-B938-70BA2F0EA3E7}"/>
    <cellStyle name="Normal 2 3 3 2 5" xfId="1757" xr:uid="{0E1030F8-538B-4CCD-A1D0-21466E1A8835}"/>
    <cellStyle name="Normal 2 3 3 3" xfId="640" xr:uid="{250CC36A-A221-4BC6-89D7-5C62A1B04D10}"/>
    <cellStyle name="Normal 2 3 3 4" xfId="968" xr:uid="{B74BD905-C030-4DC8-83DD-E759FE32B28D}"/>
    <cellStyle name="Normal 2 3 3 5" xfId="1290" xr:uid="{A4CF376F-1A92-4233-B84C-FCB36B12F439}"/>
    <cellStyle name="Normal 2 3 3 6" xfId="1613" xr:uid="{BAC81793-5FA5-4E05-BD25-21AD11BB6162}"/>
    <cellStyle name="Normal 2 3 4" xfId="317" xr:uid="{108676AC-E6EF-4DD7-B6B0-AAD3A273F674}"/>
    <cellStyle name="Normal 2 3 5" xfId="383" xr:uid="{F245F469-3061-4642-B3C4-74457B1B1D41}"/>
    <cellStyle name="Normal 2 3 5 2" xfId="723" xr:uid="{9E897E9B-E7FC-466A-A5F7-BF688F6BE492}"/>
    <cellStyle name="Normal 2 3 5 3" xfId="1051" xr:uid="{D534E25D-E629-4972-A1AA-F7098C24AFA9}"/>
    <cellStyle name="Normal 2 3 5 4" xfId="1373" xr:uid="{0C7843A6-1D24-4EC6-9E78-F0D9A300D020}"/>
    <cellStyle name="Normal 2 3 5 5" xfId="1696" xr:uid="{C4B1AC03-8287-4A0E-B684-A8A79A9A2F79}"/>
    <cellStyle name="Normal 2 3 6" xfId="417" xr:uid="{AC50C10D-1000-41F1-A34D-62C4205BD36B}"/>
    <cellStyle name="Normal 2 3 7" xfId="538" xr:uid="{443A0ADB-825B-405C-BCD3-79CF93E3CFEF}"/>
    <cellStyle name="Normal 2 3 7 2" xfId="868" xr:uid="{02364AF7-EF9C-4678-B199-F3CEB88303E9}"/>
    <cellStyle name="Normal 2 3 7 3" xfId="1195" xr:uid="{123463EB-B4A3-427A-80EA-11DBC203AB6A}"/>
    <cellStyle name="Normal 2 3 7 4" xfId="1518" xr:uid="{DE1359C2-7512-4C8A-955E-19E26AB621E6}"/>
    <cellStyle name="Normal 2 3 7 5" xfId="1841" xr:uid="{CEC2C5C1-C697-4870-B991-49D0002D9671}"/>
    <cellStyle name="Normal 2 3 8" xfId="234" xr:uid="{5C46FE47-7842-45A7-AF8B-2170C474509F}"/>
    <cellStyle name="Normal 2 3 9" xfId="570" xr:uid="{090636EC-22DB-4750-9D84-65924E5D6B04}"/>
    <cellStyle name="Normal 2 4" xfId="87" xr:uid="{171CBB2B-038B-43F9-A794-A5B5614B4DE7}"/>
    <cellStyle name="Normal 2 4 2" xfId="547" xr:uid="{6DCECFFA-BEF5-4D1D-B29C-AB99454DA4A2}"/>
    <cellStyle name="Normal 2 4 3" xfId="245" xr:uid="{59FF0294-D343-47AD-9115-C99D0AF1E74C}"/>
    <cellStyle name="Normal 2 4 4" xfId="221" xr:uid="{3179C14B-B16A-4E49-95E0-DCBC79B8EC94}"/>
    <cellStyle name="Normal 2 5" xfId="57" xr:uid="{E262E613-B0F9-4AF4-95C2-83D31894448B}"/>
    <cellStyle name="Normal 2 5 2" xfId="249" xr:uid="{DE6470B6-39B4-4A42-B06C-4CBA9B571BAA}"/>
    <cellStyle name="Normal 2 6" xfId="260" xr:uid="{6CBF50E9-FEEA-435D-A5D4-81D1CC7B3987}"/>
    <cellStyle name="Normal 2 6 2" xfId="340" xr:uid="{EAE6BF40-7734-423C-ABF0-C004801E4251}"/>
    <cellStyle name="Normal 2 6 2 2" xfId="508" xr:uid="{1F500576-92AF-46B1-AD58-6E923ADD358F}"/>
    <cellStyle name="Normal 2 6 2 2 2" xfId="838" xr:uid="{7568356A-FB91-4474-99E4-71DA9E3332EB}"/>
    <cellStyle name="Normal 2 6 2 2 3" xfId="1165" xr:uid="{72BBFA64-8C6A-4193-9B91-3F17ECC70995}"/>
    <cellStyle name="Normal 2 6 2 2 4" xfId="1488" xr:uid="{6493EA6E-F957-4F2F-88C1-1C0857C5CA02}"/>
    <cellStyle name="Normal 2 6 2 2 5" xfId="1811" xr:uid="{84482A64-EF81-4BCB-A6C7-D80A280B6F1A}"/>
    <cellStyle name="Normal 2 6 2 3" xfId="694" xr:uid="{17123196-24EA-4280-B1A8-CD3FAA9FF7C1}"/>
    <cellStyle name="Normal 2 6 2 4" xfId="1022" xr:uid="{0D68B46F-7847-4CE3-99AA-1AFD9845AE1C}"/>
    <cellStyle name="Normal 2 6 2 5" xfId="1344" xr:uid="{F33E5245-DBAF-4E80-808C-2C889EE6A6AE}"/>
    <cellStyle name="Normal 2 6 2 6" xfId="1667" xr:uid="{DF5CF8AD-7F84-47F9-A4D9-832FCA1A4800}"/>
    <cellStyle name="Normal 2 6 3" xfId="438" xr:uid="{FE5BB7F6-9E98-42D0-968B-BA4DEEA13137}"/>
    <cellStyle name="Normal 2 6 3 2" xfId="768" xr:uid="{2356D36E-16FD-4FDD-A7C5-F9CA8F7F6B7B}"/>
    <cellStyle name="Normal 2 6 3 3" xfId="1096" xr:uid="{7460D7C1-2C8C-4BFB-849E-57A4F283059B}"/>
    <cellStyle name="Normal 2 6 3 4" xfId="1418" xr:uid="{D302320D-2730-4586-B722-F0697BBA4872}"/>
    <cellStyle name="Normal 2 6 3 5" xfId="1741" xr:uid="{6A933170-0C0F-4EA1-AD0B-5FFAFB3B0171}"/>
    <cellStyle name="Normal 2 6 4" xfId="624" xr:uid="{7CEDDF99-79FE-4551-AC91-C7DAECE33128}"/>
    <cellStyle name="Normal 2 6 5" xfId="952" xr:uid="{6BEE476D-16A8-4903-98D3-43E779BF3F83}"/>
    <cellStyle name="Normal 2 6 6" xfId="1274" xr:uid="{A225CED4-F5FE-44F5-89AB-FF374F4269B4}"/>
    <cellStyle name="Normal 2 6 7" xfId="1597" xr:uid="{F83D4AE5-7594-438F-92CD-04B353538F53}"/>
    <cellStyle name="Normal 2 7" xfId="313" xr:uid="{1FF8696A-58B7-4A05-ADD3-59DE9F6B1349}"/>
    <cellStyle name="Normal 2 8" xfId="407" xr:uid="{CD5929B7-1347-400F-A962-6765C193F809}"/>
    <cellStyle name="Normal 2 9" xfId="203" xr:uid="{F80139C8-9673-474B-A835-71F4B80BAA7D}"/>
    <cellStyle name="Normal 3" xfId="3" xr:uid="{7E2ADA87-2F07-40B9-AF04-4A8E7224E75F}"/>
    <cellStyle name="Normal 3 10" xfId="1893" xr:uid="{7E563602-D191-45D3-914B-0FA90F8B0521}"/>
    <cellStyle name="Normal 3 11" xfId="1954" xr:uid="{9E670392-FA10-453A-A33F-67507F1D4D14}"/>
    <cellStyle name="Normal 3 17 2" xfId="1927" xr:uid="{9C3061DF-CFB2-44D1-A909-FE009E56E7BA}"/>
    <cellStyle name="Normal 3 2" xfId="15" xr:uid="{92FC0997-845C-4159-ADA2-F064116C0AA3}"/>
    <cellStyle name="Normal 3 2 2" xfId="4" xr:uid="{1F86A996-CF38-42FD-BD0A-F5013BA915D6}"/>
    <cellStyle name="Normal 3 2 2 2" xfId="363" xr:uid="{05120BD8-0566-4CCE-99E6-6054088E0E56}"/>
    <cellStyle name="Normal 3 2 3" xfId="59" xr:uid="{B651660B-8836-4127-B4BF-EA65CD54627F}"/>
    <cellStyle name="Normal 3 2 4" xfId="1910" xr:uid="{EF67F30C-B434-42F8-8E18-E579AC0D8F93}"/>
    <cellStyle name="Normal 3 2 5" xfId="1950" xr:uid="{9D3B120B-7206-4CF9-8864-45EC2F9F44F3}"/>
    <cellStyle name="Normal 3 3" xfId="11" xr:uid="{2D033E42-A521-43D8-831F-A11DF3194EC8}"/>
    <cellStyle name="Normal 3 3 2" xfId="66" xr:uid="{D123598E-F986-4E00-B951-ABE02FAD7184}"/>
    <cellStyle name="Normal 3 3 2 2" xfId="1886" xr:uid="{CC0E8E4F-E901-4358-B91B-1770DB5406C9}"/>
    <cellStyle name="Normal 3 3 3" xfId="1897" xr:uid="{BED9ADD8-63E5-416D-B475-4DBE6E77DC73}"/>
    <cellStyle name="Normal 3 3 4" xfId="1960" xr:uid="{C3434AE4-793C-401A-9AF6-5C8E5B61ABDE}"/>
    <cellStyle name="Normal 3 3 5" xfId="1929" xr:uid="{D6A7B0CD-1B62-4198-98B4-9B5148DCE5A1}"/>
    <cellStyle name="Normal 3 4" xfId="116" xr:uid="{E45C5B90-D817-4C10-B432-8866EB16B065}"/>
    <cellStyle name="Normal 3 4 2" xfId="243" xr:uid="{12B0DBFF-4726-452E-94C5-AD3E8970AF32}"/>
    <cellStyle name="Normal 3 4 3" xfId="1937" xr:uid="{48CD0EC4-40E9-401E-B92A-BD73710544AA}"/>
    <cellStyle name="Normal 3 4 4" xfId="1934" xr:uid="{5C0D5508-9ABE-41ED-AD2E-D68478C865B9}"/>
    <cellStyle name="Normal 3 5" xfId="58" xr:uid="{0D3D9AEA-1C60-403B-9189-31AF9EE48254}"/>
    <cellStyle name="Normal 3 5 2" xfId="266" xr:uid="{39FFE847-E515-4071-8083-461E438ED4DB}"/>
    <cellStyle name="Normal 3 6" xfId="372" xr:uid="{9C98269A-3A6B-4F97-A75F-6CF7CB0490E2}"/>
    <cellStyle name="Normal 3 7" xfId="412" xr:uid="{C7912E6C-5F43-441D-97FC-AEEF3BA727BB}"/>
    <cellStyle name="Normal 3 8" xfId="215" xr:uid="{4891AD31-D6A3-4048-953D-E27AC54C8500}"/>
    <cellStyle name="Normal 3 9" xfId="1878" xr:uid="{D9DFE03D-91FD-481F-A7B0-8D8495DA9EB9}"/>
    <cellStyle name="Normal 39" xfId="131" xr:uid="{97242E06-24FF-4F85-B171-1491AB0CF54B}"/>
    <cellStyle name="Normal 4" xfId="73" xr:uid="{0869E98B-2AE8-4313-8C4E-18733033666C}"/>
    <cellStyle name="Normal 4 13" xfId="161" xr:uid="{D3AD4D01-8783-4128-95F2-60C0628B3796}"/>
    <cellStyle name="Normal 4 2" xfId="77" xr:uid="{E546DD7A-3238-4FEF-85D1-E717CF4B48D5}"/>
    <cellStyle name="Normal 4 2 2" xfId="365" xr:uid="{F5184908-F419-4235-B310-5117B8B2FBAE}"/>
    <cellStyle name="Normal 4 2 2 2" xfId="1904" xr:uid="{53FD4702-7D54-46FA-9DC3-A87EF483A371}"/>
    <cellStyle name="Normal 4 2 3" xfId="1873" xr:uid="{403D310C-384D-4328-9A95-64DF77F0FF8E}"/>
    <cellStyle name="Normal 4 2 4" xfId="135" xr:uid="{1BD84F55-4AA0-4F90-8602-2CCF14913768}"/>
    <cellStyle name="Normal 4 3" xfId="107" xr:uid="{30B16992-F775-455E-BF3F-60A1053C1C6B}"/>
    <cellStyle name="Normal 4 3 10" xfId="145" xr:uid="{3847E4F0-8D45-431D-AB47-8E2CFF031EEC}"/>
    <cellStyle name="Normal 4 3 2" xfId="101" xr:uid="{834205C4-1858-4CF0-89D5-62A8BA0BBC75}"/>
    <cellStyle name="Normal 4 3 2 2" xfId="878" xr:uid="{7519CEB9-E878-4BC7-BCDD-638D41A08C66}"/>
    <cellStyle name="Normal 4 3 2 3" xfId="1205" xr:uid="{5361020A-AFBD-41A9-A1D9-12AC62E9C9CE}"/>
    <cellStyle name="Normal 4 3 2 4" xfId="1528" xr:uid="{FC811EDF-7128-4AE9-B148-8DCA7F1CAF35}"/>
    <cellStyle name="Normal 4 3 2 5" xfId="1851" xr:uid="{BD5A6221-97C8-4899-AE27-6DD3F39159DB}"/>
    <cellStyle name="Normal 4 3 3" xfId="254" xr:uid="{12310E06-3BCA-44A7-85C0-8232C252F2DC}"/>
    <cellStyle name="Normal 4 3 4" xfId="580" xr:uid="{853B44BE-6B22-4B82-B75A-F3FFA15CF9EE}"/>
    <cellStyle name="Normal 4 3 5" xfId="908" xr:uid="{7D581E82-2700-483F-8B1B-49D0147EB719}"/>
    <cellStyle name="Normal 4 3 6" xfId="1230" xr:uid="{7F33D30A-1E4A-4C5B-92EF-6264CE95D451}"/>
    <cellStyle name="Normal 4 3 7" xfId="1553" xr:uid="{880B36F4-C206-4228-AA20-71986D54938E}"/>
    <cellStyle name="Normal 4 3 8" xfId="1887" xr:uid="{16FAC1CB-48B1-40CA-A48C-AD965AAE21B5}"/>
    <cellStyle name="Normal 4 4" xfId="227" xr:uid="{E339D3BF-285C-48D4-8276-2576180CDECA}"/>
    <cellStyle name="Normal 4 4 2" xfId="558" xr:uid="{E96A07EE-034C-41AD-9EDF-8BC5E8FD69C0}"/>
    <cellStyle name="Normal 4 4 2 2" xfId="882" xr:uid="{D4A217D5-3B6B-4589-8DE3-00F0CF399410}"/>
    <cellStyle name="Normal 4 4 2 3" xfId="1209" xr:uid="{0240E281-B2AC-407C-816A-DD9A84BC80D7}"/>
    <cellStyle name="Normal 4 4 2 4" xfId="1532" xr:uid="{E11600BC-B8DF-4477-AE66-68225F9A05F6}"/>
    <cellStyle name="Normal 4 4 2 5" xfId="1855" xr:uid="{BBBDB115-6143-4C0D-8257-D160D15F3E76}"/>
    <cellStyle name="Normal 4 4 3" xfId="315" xr:uid="{35940673-9D34-4981-86AE-653168DB65C2}"/>
    <cellStyle name="Normal 4 4 4" xfId="602" xr:uid="{B5CC34A4-8540-4F1B-8237-4A99378680CF}"/>
    <cellStyle name="Normal 4 4 5" xfId="930" xr:uid="{87CC2B5C-DE02-491B-92E4-B0036AD8FD03}"/>
    <cellStyle name="Normal 4 4 6" xfId="1252" xr:uid="{5C632AD2-DC44-44B7-80AA-823F67262FED}"/>
    <cellStyle name="Normal 4 4 7" xfId="1575" xr:uid="{FBC4FB75-73A7-4AB5-84CB-77235BED7060}"/>
    <cellStyle name="Normal 4 5" xfId="362" xr:uid="{D717C0CE-DF7B-4E15-9FFF-F9BD70413121}"/>
    <cellStyle name="Normal 4 6" xfId="413" xr:uid="{DE0506E7-9217-4E97-AD99-131608670A1B}"/>
    <cellStyle name="Normal 4 7" xfId="231" xr:uid="{364BF70E-908E-4AD2-8498-AA487E2C180C}"/>
    <cellStyle name="Normal 4 8" xfId="209" xr:uid="{D1352E54-503D-4BD7-ADB9-E67E19D82F58}"/>
    <cellStyle name="Normal 4 9" xfId="890" xr:uid="{50D2C494-0BE0-46C3-B869-C6C0802D1671}"/>
    <cellStyle name="Normal 5" xfId="68" xr:uid="{A724E744-FC72-4D79-9EF1-F11327AAC11D}"/>
    <cellStyle name="Normal 5 14" xfId="1933" xr:uid="{5F55D804-4D59-4407-9EFF-DF9A1FDE5A5A}"/>
    <cellStyle name="Normal 5 2" xfId="109" xr:uid="{4BD47855-DE47-4C37-B6C6-1AD05BB1968E}"/>
    <cellStyle name="Normal 5 2 2" xfId="553" xr:uid="{796B5E29-6690-4C8F-8A5C-87369617D609}"/>
    <cellStyle name="Normal 5 2 2 2" xfId="879" xr:uid="{3D1778EB-19F5-4F26-8796-194DCB276FFD}"/>
    <cellStyle name="Normal 5 2 2 3" xfId="1206" xr:uid="{E6725F70-3B72-471E-B935-F74453015DE1}"/>
    <cellStyle name="Normal 5 2 2 4" xfId="1529" xr:uid="{246E92C9-7217-430C-AA37-13FE64C7C350}"/>
    <cellStyle name="Normal 5 2 2 5" xfId="1852" xr:uid="{051C350E-F4A3-4E20-B64C-9C505EF8DC97}"/>
    <cellStyle name="Normal 5 2 3" xfId="242" xr:uid="{3BBD809F-D82B-4386-8F78-0D80BFD1F116}"/>
    <cellStyle name="Normal 5 2 4" xfId="581" xr:uid="{CF1D4844-61F1-4F16-A5D1-4E41AEF7B8D9}"/>
    <cellStyle name="Normal 5 2 5" xfId="909" xr:uid="{E90A150C-D812-46E1-99CE-D51BF1C6EC1B}"/>
    <cellStyle name="Normal 5 2 6" xfId="1231" xr:uid="{C8C5604D-FA80-45B5-BCD1-6789010FAAD3}"/>
    <cellStyle name="Normal 5 2 7" xfId="1554" xr:uid="{205E45CC-F3CD-4644-9FF4-C684E529EBC4}"/>
    <cellStyle name="Normal 5 2 8" xfId="225" xr:uid="{C860449B-4484-402B-B03F-589A16B6BFDC}"/>
    <cellStyle name="Normal 5 3" xfId="228" xr:uid="{9F6C3553-E267-4D6C-B20A-B499A1449CA5}"/>
    <cellStyle name="Normal 5 3 2" xfId="559" xr:uid="{839741DA-C236-4E76-8144-DDEDAD90BFAF}"/>
    <cellStyle name="Normal 5 3 2 2" xfId="883" xr:uid="{46347AF6-8231-4988-824C-10053E12D4E0}"/>
    <cellStyle name="Normal 5 3 2 3" xfId="1210" xr:uid="{995FD047-CFB9-4311-A1E1-7E1A6F5237E4}"/>
    <cellStyle name="Normal 5 3 2 4" xfId="1533" xr:uid="{963F0230-63B2-408B-884B-23611CF397F1}"/>
    <cellStyle name="Normal 5 3 2 5" xfId="1856" xr:uid="{BC70B609-5F48-4E6E-8C68-E994D08DECC3}"/>
    <cellStyle name="Normal 5 3 3" xfId="262" xr:uid="{A69E60BB-E960-421F-8435-E38D3A2D0AF0}"/>
    <cellStyle name="Normal 5 3 4" xfId="603" xr:uid="{7FC60283-76C7-464E-9261-7B281E06B9AD}"/>
    <cellStyle name="Normal 5 3 5" xfId="931" xr:uid="{297E151C-4CCF-47D4-BBC0-35EA07001B90}"/>
    <cellStyle name="Normal 5 3 6" xfId="1253" xr:uid="{9E496320-801F-4D77-82F1-D0A6CDE74FE6}"/>
    <cellStyle name="Normal 5 3 7" xfId="1576" xr:uid="{279956EA-71F2-4826-B5A1-476468278C98}"/>
    <cellStyle name="Normal 5 4" xfId="316" xr:uid="{7384547E-8FC4-4519-B133-A879E22F08C5}"/>
    <cellStyle name="Normal 5 5" xfId="415" xr:uid="{E66CC906-F8B3-4004-B0A3-0F4192B47947}"/>
    <cellStyle name="Normal 5 6" xfId="233" xr:uid="{077C00C5-2CE6-441B-A228-FF8E91C5B850}"/>
    <cellStyle name="Normal 5 7" xfId="218" xr:uid="{2E7F84EF-62D7-4C82-8079-B274288E764D}"/>
    <cellStyle name="Normal 5 8" xfId="1869" xr:uid="{24D8A085-69F1-45EB-944A-8E3D4654D653}"/>
    <cellStyle name="Normal 5 9" xfId="202" xr:uid="{3D0E7040-282D-43C6-AB4F-2A850E8F2BAF}"/>
    <cellStyle name="Normal 6" xfId="106" xr:uid="{3694D076-C973-4D36-9DE9-706D1BDCF48F}"/>
    <cellStyle name="Normal 6 2" xfId="143" xr:uid="{CFA4AE4A-F1F9-42EA-8239-94BE1A76A5F1}"/>
    <cellStyle name="Normal 6 2 2" xfId="1909" xr:uid="{73F4798F-1134-471E-812E-81F4EA127145}"/>
    <cellStyle name="Normal 6 3" xfId="277" xr:uid="{85A73F82-AC48-46AA-8467-635698A10989}"/>
    <cellStyle name="Normal 6 4" xfId="416" xr:uid="{3BB00598-88B5-4CC9-A8A9-3F9C374DB478}"/>
    <cellStyle name="Normal 6 5" xfId="1883" xr:uid="{EA1CF993-3A81-4DFA-B738-1678649905E3}"/>
    <cellStyle name="Normal 6 6" xfId="207" xr:uid="{D926E320-46F9-4D1D-88BC-85E479BC0414}"/>
    <cellStyle name="Normal 6 7" xfId="141" xr:uid="{A4A77713-E42F-46C8-98E8-33A9186B04E8}"/>
    <cellStyle name="Normal 7" xfId="7" xr:uid="{4796A6FC-061D-4B7A-9AE0-459EB27AD157}"/>
    <cellStyle name="Normal 7 10" xfId="1549" xr:uid="{2EC703BF-955C-4B89-B20E-AF4ADFA0A7E8}"/>
    <cellStyle name="Normal 7 2" xfId="111" xr:uid="{1AD8C937-5C4E-4839-AF1F-D4309C075276}"/>
    <cellStyle name="Normal 7 2 2" xfId="460" xr:uid="{EF31FC2F-8694-44F5-AFBF-BEFF50D6AF1E}"/>
    <cellStyle name="Normal 7 2 2 2" xfId="790" xr:uid="{4294C15E-5E9B-413E-B3B7-5B209AA01B88}"/>
    <cellStyle name="Normal 7 2 2 3" xfId="1117" xr:uid="{E1C763F8-A6C3-4671-B190-18EC55F04198}"/>
    <cellStyle name="Normal 7 2 2 4" xfId="1440" xr:uid="{D90E9DE9-85EE-4291-A3C2-38F945F61206}"/>
    <cellStyle name="Normal 7 2 2 5" xfId="1763" xr:uid="{07F8D019-22BE-46AD-A950-00D44AC4A868}"/>
    <cellStyle name="Normal 7 2 3" xfId="646" xr:uid="{4348AC8A-3E7E-49B2-85DB-519AC775525C}"/>
    <cellStyle name="Normal 7 2 4" xfId="974" xr:uid="{C3034492-91A6-4905-91FE-731B5FF8F4E2}"/>
    <cellStyle name="Normal 7 2 5" xfId="1296" xr:uid="{BB345D55-84EA-494D-9F6E-27BC38B241D0}"/>
    <cellStyle name="Normal 7 2 6" xfId="1619" xr:uid="{FD9C7B31-959C-47A3-A80F-23AA97B1A001}"/>
    <cellStyle name="Normal 7 3" xfId="92" xr:uid="{19B94119-C09D-46F3-B406-5325B0542B80}"/>
    <cellStyle name="Normal 7 3 2" xfId="319" xr:uid="{6D7361C4-BE86-461F-8C54-08CC683F6A39}"/>
    <cellStyle name="Normal 7 4" xfId="371" xr:uid="{86E38B52-8157-4F24-9348-B54B5B29D3B3}"/>
    <cellStyle name="Normal 7 5" xfId="544" xr:uid="{28014CBD-5C8B-4490-9F7F-29C1BBA646CC}"/>
    <cellStyle name="Normal 7 5 2" xfId="874" xr:uid="{7F1D4544-9566-4F89-AB22-25B38D632D05}"/>
    <cellStyle name="Normal 7 5 3" xfId="1201" xr:uid="{63D637AE-947D-4FFD-896C-C89F06367D0D}"/>
    <cellStyle name="Normal 7 5 4" xfId="1524" xr:uid="{144C49DB-4873-4ECE-880D-C137264F880E}"/>
    <cellStyle name="Normal 7 5 5" xfId="1847" xr:uid="{FC9DED68-0914-4CA8-9A7F-86BCB410E8C8}"/>
    <cellStyle name="Normal 7 6" xfId="236" xr:uid="{E3D62259-1C21-453B-A25B-DA000FDB7D22}"/>
    <cellStyle name="Normal 7 7" xfId="576" xr:uid="{B5DD1A72-63DE-47B2-BD16-B723B2CAB5A7}"/>
    <cellStyle name="Normal 7 8" xfId="904" xr:uid="{8B892439-6305-4D51-A8DA-58BC1247E378}"/>
    <cellStyle name="Normal 7 9" xfId="1226" xr:uid="{E460DE9E-4D47-492D-89F7-A0E1DC91AE64}"/>
    <cellStyle name="Normal 8" xfId="126" xr:uid="{118F0793-F4B4-404D-93BE-305F524F1F6C}"/>
    <cellStyle name="Normal 8 2" xfId="321" xr:uid="{6C394DB6-893E-44D1-B97F-5C2AAE790F29}"/>
    <cellStyle name="Normal 8 2 2" xfId="489" xr:uid="{6CFD3310-12FA-4F61-A943-56DC1D59F166}"/>
    <cellStyle name="Normal 8 2 2 2" xfId="819" xr:uid="{C148C3D2-37AC-4AE7-81F6-50CA1C33FD3E}"/>
    <cellStyle name="Normal 8 2 2 3" xfId="1146" xr:uid="{DE0759C5-3927-4211-A617-9FB69AE5CCD7}"/>
    <cellStyle name="Normal 8 2 2 4" xfId="1469" xr:uid="{598BEAD1-BCC8-4726-9C49-B375F216B44E}"/>
    <cellStyle name="Normal 8 2 2 5" xfId="1792" xr:uid="{28EDF3E6-FE48-4B93-ADDF-FFD1C9E17631}"/>
    <cellStyle name="Normal 8 2 3" xfId="675" xr:uid="{2B006BF6-C75A-4D75-A4AD-B790FB003B65}"/>
    <cellStyle name="Normal 8 2 4" xfId="1003" xr:uid="{3F477886-B192-469A-9AB9-1D1AC96264C8}"/>
    <cellStyle name="Normal 8 2 5" xfId="1325" xr:uid="{41EEFE1B-A76F-4F80-8E7C-9B6FFEAD0076}"/>
    <cellStyle name="Normal 8 2 6" xfId="1648" xr:uid="{1C28F90D-9EE4-4AA6-B68E-E00438387491}"/>
    <cellStyle name="Normal 8 3" xfId="420" xr:uid="{519E5036-BF27-493D-A6BA-AE252337C652}"/>
    <cellStyle name="Normal 8 3 2" xfId="750" xr:uid="{294E22C8-0BE7-415C-A89C-214C85087B3A}"/>
    <cellStyle name="Normal 8 3 3" xfId="1078" xr:uid="{20777903-4C7B-4680-990C-762BC91CF664}"/>
    <cellStyle name="Normal 8 3 4" xfId="1400" xr:uid="{3527D81A-376D-495B-B70A-4E2F0CC6CD42}"/>
    <cellStyle name="Normal 8 3 5" xfId="1723" xr:uid="{92DE5AC7-179F-4E8D-B9EE-2B33C927C909}"/>
    <cellStyle name="Normal 8 4" xfId="607" xr:uid="{C836F3B1-D9AA-4DE7-890A-341779B4AD26}"/>
    <cellStyle name="Normal 8 5" xfId="935" xr:uid="{20378366-F3E1-428F-BAAF-D069A7772570}"/>
    <cellStyle name="Normal 8 6" xfId="1257" xr:uid="{D6AEC6E4-C01F-4241-AF69-FD54E7692B8D}"/>
    <cellStyle name="Normal 8 7" xfId="1580" xr:uid="{569D6367-DC40-4686-AAFD-96FAC585A0D1}"/>
    <cellStyle name="Normal 89 3 2" xfId="368" xr:uid="{EF2E420E-7C92-4A20-AFEE-E701A97F65DD}"/>
    <cellStyle name="Normal 9" xfId="102" xr:uid="{AAB83FB8-094E-46CF-AA07-AEA8A152588F}"/>
    <cellStyle name="Normal 92" xfId="273" xr:uid="{86CD4D04-C65F-4885-8AD3-66675329712F}"/>
    <cellStyle name="Normal 97" xfId="1945" xr:uid="{FC98E9DA-327D-450B-9CF3-CA333CDE27CA}"/>
    <cellStyle name="Note" xfId="30" builtinId="10" customBuiltin="1"/>
    <cellStyle name="Note 2" xfId="263" xr:uid="{0455600B-BA93-4F22-9E93-1725DC2FFD31}"/>
    <cellStyle name="Note 2 2" xfId="343" xr:uid="{2DF039FD-2BED-41C6-8492-E23D2253A57F}"/>
    <cellStyle name="Note 2 2 2" xfId="511" xr:uid="{A504BAFE-CB79-4FD1-89B8-3EDB89B30812}"/>
    <cellStyle name="Note 2 2 2 2" xfId="841" xr:uid="{FF7E516D-6D63-4319-9ACA-C361F8FD3AE2}"/>
    <cellStyle name="Note 2 2 2 3" xfId="1168" xr:uid="{2A6F45F5-C412-4A94-A9E2-A49FB79AECE2}"/>
    <cellStyle name="Note 2 2 2 4" xfId="1491" xr:uid="{ADE4E7F3-00C8-4DC5-A06C-AB614B983E29}"/>
    <cellStyle name="Note 2 2 2 5" xfId="1814" xr:uid="{E1DA3B4E-6F84-43CE-ACB0-BE55B46046D0}"/>
    <cellStyle name="Note 2 2 3" xfId="697" xr:uid="{8A2D3B66-95E0-4F61-84AC-761C7BF9E7A6}"/>
    <cellStyle name="Note 2 2 4" xfId="1025" xr:uid="{A89C5AD2-7A89-4ABF-B3B3-5DF03CCE6A87}"/>
    <cellStyle name="Note 2 2 5" xfId="1347" xr:uid="{B35CDC1C-53D8-4BAE-96FC-4DF6369AB2B6}"/>
    <cellStyle name="Note 2 2 6" xfId="1670" xr:uid="{CE786464-D4B5-4174-88AF-763476E75DC0}"/>
    <cellStyle name="Note 2 3" xfId="441" xr:uid="{D462D3D2-6D98-464B-8828-FB1074CB43CF}"/>
    <cellStyle name="Note 2 3 2" xfId="771" xr:uid="{9A685BE8-A645-4E3F-A079-C43BAC6BA4B7}"/>
    <cellStyle name="Note 2 3 3" xfId="1099" xr:uid="{B81A19DB-C21E-43D0-A71F-DA754FD30460}"/>
    <cellStyle name="Note 2 3 4" xfId="1421" xr:uid="{FAF3DD8B-EB0A-4488-BB9B-1B6B97B5012A}"/>
    <cellStyle name="Note 2 3 5" xfId="1744" xr:uid="{307569BE-E9F9-4B55-B8EF-256FDEE3A74B}"/>
    <cellStyle name="Note 2 4" xfId="627" xr:uid="{18252722-37A3-408E-B6F3-51DC38AD9963}"/>
    <cellStyle name="Note 2 5" xfId="955" xr:uid="{54D74890-405E-4867-8DBF-8A09C2E14770}"/>
    <cellStyle name="Note 2 6" xfId="1277" xr:uid="{6237B86F-501A-4360-8A55-2F3CA2D07876}"/>
    <cellStyle name="Note 2 7" xfId="1600" xr:uid="{70E09BBB-C5ED-4E6B-AD9E-0C676A0355D9}"/>
    <cellStyle name="Note 3" xfId="197" xr:uid="{892AAA0F-7D98-4E66-A629-DE3C68EF94E0}"/>
    <cellStyle name="Note 4" xfId="1951" xr:uid="{CF7F6ED8-2200-458F-A6B4-B610F2C00AC7}"/>
    <cellStyle name="Output" xfId="25" builtinId="21" customBuiltin="1"/>
    <cellStyle name="Percent 2" xfId="64" xr:uid="{329608B4-E79F-4672-9481-3B71891D1A13}"/>
    <cellStyle name="Percent 2 2" xfId="219" xr:uid="{86AF00A7-5614-4609-8B12-62D9E34800B0}"/>
    <cellStyle name="Percent 2 2 2" xfId="357" xr:uid="{F076B4F6-0CFE-4FA1-AE24-1721FDFBDDE7}"/>
    <cellStyle name="Percent 2 3" xfId="367" xr:uid="{F2CCD296-155F-45FF-A1B2-5745BA3FA4B0}"/>
    <cellStyle name="Percent 3" xfId="240" xr:uid="{2A5884E6-E49F-402C-99DC-1E25C27D3176}"/>
    <cellStyle name="Percent 3 2" xfId="292" xr:uid="{DFF9F4F7-D313-4FE3-9B2B-BFB0A9850B69}"/>
    <cellStyle name="Percent 3 2 2" xfId="359" xr:uid="{41C34E97-695E-41CF-8A3D-7CE838BFC688}"/>
    <cellStyle name="Percent 3 2 3" xfId="464" xr:uid="{C9F7E78C-62AE-4223-BCEE-C558B484FB12}"/>
    <cellStyle name="Percent 3 2 3 2" xfId="794" xr:uid="{42EDA553-1645-4B03-85C8-6F4E5E7455BB}"/>
    <cellStyle name="Percent 3 2 3 3" xfId="1121" xr:uid="{8127A969-BA33-4A5F-BDF5-0B98E75F36D5}"/>
    <cellStyle name="Percent 3 2 3 4" xfId="1444" xr:uid="{ADB8D3C4-65D1-401A-8769-C08FC4742356}"/>
    <cellStyle name="Percent 3 2 3 5" xfId="1767" xr:uid="{20F0BFFB-139F-40F0-9165-0C3D008BB5BC}"/>
    <cellStyle name="Percent 3 2 4" xfId="650" xr:uid="{6518DC3A-DCA7-484A-A078-F66E840B96D6}"/>
    <cellStyle name="Percent 3 2 5" xfId="978" xr:uid="{C87534E1-1239-434A-BD09-D4C1844A11C9}"/>
    <cellStyle name="Percent 3 2 6" xfId="1300" xr:uid="{C9692BA7-AD6E-4FC8-8C69-650772A724FD}"/>
    <cellStyle name="Percent 3 2 7" xfId="1623" xr:uid="{3F8694F4-FF62-4B2B-B9AF-88391A315B3A}"/>
    <cellStyle name="Percent 3 3" xfId="325" xr:uid="{890F4815-41B0-43DA-B63A-7BD99B77BE1B}"/>
    <cellStyle name="Percent 3 3 2" xfId="493" xr:uid="{C519A9A4-5BFF-48F9-9A3C-A4AD6127DF8A}"/>
    <cellStyle name="Percent 3 3 2 2" xfId="823" xr:uid="{F255B992-2DF0-45C1-AE0D-DD329D3D71BE}"/>
    <cellStyle name="Percent 3 3 2 3" xfId="1150" xr:uid="{7ED8B0E4-2791-42E7-8BAB-D03B87A36E5D}"/>
    <cellStyle name="Percent 3 3 2 4" xfId="1473" xr:uid="{AA991437-1984-4B8C-955E-CA17D6AA8BA2}"/>
    <cellStyle name="Percent 3 3 2 5" xfId="1796" xr:uid="{7B0B8F00-42F7-4A67-9D04-29BF3C6F2BD5}"/>
    <cellStyle name="Percent 3 3 3" xfId="679" xr:uid="{BD541374-9598-4FD7-8CBF-43C51AB652F2}"/>
    <cellStyle name="Percent 3 3 4" xfId="1007" xr:uid="{7B5C43AF-F6B4-4500-AF5C-D2C644E14D0D}"/>
    <cellStyle name="Percent 3 3 5" xfId="1329" xr:uid="{7995DBD3-C294-4644-9883-382BDDBEF6A0}"/>
    <cellStyle name="Percent 3 3 6" xfId="1652" xr:uid="{BF4EABBD-2543-46B7-8D96-3EAF70C47C73}"/>
    <cellStyle name="Percent 3 4" xfId="424" xr:uid="{2B5E1AFD-E139-48E0-B4A7-2BA700E39C5C}"/>
    <cellStyle name="Percent 3 4 2" xfId="754" xr:uid="{EE42C542-CC7F-4AC4-93C5-C24C64713E57}"/>
    <cellStyle name="Percent 3 4 3" xfId="1082" xr:uid="{BE3C1B31-5FE7-4337-BFF3-51022553227C}"/>
    <cellStyle name="Percent 3 4 4" xfId="1404" xr:uid="{94B7DCBF-3701-4FDD-9C25-DED181B104AC}"/>
    <cellStyle name="Percent 3 4 5" xfId="1727" xr:uid="{C2D8CF8A-E7BB-416A-816B-010BC172CD0D}"/>
    <cellStyle name="Percent 3 5" xfId="611" xr:uid="{14CBCED3-35B3-4788-8783-18DE8B3E1FCB}"/>
    <cellStyle name="Percent 3 6" xfId="939" xr:uid="{FCAADA9C-0E67-402C-B878-8B71EAC77458}"/>
    <cellStyle name="Percent 3 7" xfId="1261" xr:uid="{02D287AB-C089-4E66-A70C-763EEC6A9A11}"/>
    <cellStyle name="Percent 3 8" xfId="1584" xr:uid="{D52A6F46-4FC5-4F1F-9A27-CF19C1532A10}"/>
    <cellStyle name="Percent 4" xfId="358" xr:uid="{4A2A01E3-EC71-4DF5-90FD-F20ABCEDF591}"/>
    <cellStyle name="Percent 4 2" xfId="524" xr:uid="{73672326-4B5C-4DC6-AFB3-27DD93F62AA4}"/>
    <cellStyle name="Percent 4 2 2" xfId="854" xr:uid="{60437CF5-1EFD-4C12-AEEA-279B2FF2688D}"/>
    <cellStyle name="Percent 4 2 3" xfId="1181" xr:uid="{2DB86FE5-0717-40ED-ADDF-DF6970AECBF7}"/>
    <cellStyle name="Percent 4 2 4" xfId="1504" xr:uid="{07709E9A-BBF1-42E3-B24B-A609A41D2FA7}"/>
    <cellStyle name="Percent 4 2 5" xfId="1827" xr:uid="{86289D34-5B3D-4149-A060-25C2115359A0}"/>
    <cellStyle name="Percent 4 3" xfId="710" xr:uid="{81067B05-7186-42D6-B190-4B4A87922DD3}"/>
    <cellStyle name="Percent 4 4" xfId="1038" xr:uid="{2313A018-B67F-42A8-9C41-C201FBB9F84D}"/>
    <cellStyle name="Percent 4 5" xfId="1360" xr:uid="{53DF3FBE-5BB7-4A7F-A66D-F26EBA14E95C}"/>
    <cellStyle name="Percent 4 6" xfId="1683" xr:uid="{808F85B4-8829-4753-816D-1511C55789FB}"/>
    <cellStyle name="Percent 5" xfId="356" xr:uid="{0719A8E7-AF7B-4DB9-9C3B-66F29097D65B}"/>
    <cellStyle name="Percent 6" xfId="376" xr:uid="{3DF83EB1-6EE1-4370-90FC-DD842E0813B0}"/>
    <cellStyle name="Percent 7" xfId="1877" xr:uid="{42A8E1E1-8D37-4477-8A6B-B750077A07BF}"/>
    <cellStyle name="Percent 8" xfId="134" xr:uid="{AB7D9D49-FCE2-4E47-A05D-E6E0F7E13779}"/>
    <cellStyle name="Title" xfId="16" builtinId="15" customBuiltin="1"/>
    <cellStyle name="Total" xfId="32" builtinId="25" customBuiltin="1"/>
    <cellStyle name="Warning Text" xfId="29" builtinId="11" customBuiltin="1"/>
    <cellStyle name="เครื่องหมายจุลภาค 22 2" xfId="217" xr:uid="{756F763D-079E-4FA2-ABF0-9669A8F773D5}"/>
    <cellStyle name="เครื่องหมายจุลภาค 22 2 10" xfId="1225" xr:uid="{D8AF1E69-8C87-469E-97A0-116EBA499B52}"/>
    <cellStyle name="เครื่องหมายจุลภาค 22 2 11" xfId="1548" xr:uid="{B9EBA0B7-B3D4-4412-95C1-1E3A1FCDEBAF}"/>
    <cellStyle name="เครื่องหมายจุลภาค 22 2 2" xfId="288" xr:uid="{FFD6B0CF-EA9C-48DF-A269-DCC9564B6CA2}"/>
    <cellStyle name="เครื่องหมายจุลภาค 22 2 2 2" xfId="459" xr:uid="{6DB0BAF5-098E-4226-A2CB-F82B88D68FED}"/>
    <cellStyle name="เครื่องหมายจุลภาค 22 2 2 2 2" xfId="789" xr:uid="{9822ABD0-04D3-415C-97CB-DD2BDBBC1A7C}"/>
    <cellStyle name="เครื่องหมายจุลภาค 22 2 2 2 3" xfId="1116" xr:uid="{A3181F88-398C-4DFD-9875-9C2914EBB29F}"/>
    <cellStyle name="เครื่องหมายจุลภาค 22 2 2 2 4" xfId="1439" xr:uid="{9DDAF1F2-860A-49D5-8F75-72AB4D476299}"/>
    <cellStyle name="เครื่องหมายจุลภาค 22 2 2 2 5" xfId="1762" xr:uid="{EA07CFE9-A479-4DA6-809B-B3CAE13ED8D3}"/>
    <cellStyle name="เครื่องหมายจุลภาค 22 2 2 3" xfId="645" xr:uid="{CF8552FE-7FC6-4F54-93F2-7B300972AB7C}"/>
    <cellStyle name="เครื่องหมายจุลภาค 22 2 2 4" xfId="973" xr:uid="{BC2B0072-5A29-446A-98F4-649E83D76089}"/>
    <cellStyle name="เครื่องหมายจุลภาค 22 2 2 5" xfId="1295" xr:uid="{564F3F49-2E0B-47B6-80F4-96BF16BBF83C}"/>
    <cellStyle name="เครื่องหมายจุลภาค 22 2 2 6" xfId="1618" xr:uid="{924A3582-9FC7-4436-BBFB-7B7F6CE2763C}"/>
    <cellStyle name="เครื่องหมายจุลภาค 22 2 3" xfId="346" xr:uid="{F93386F0-9400-49C2-ACAC-033819155F2B}"/>
    <cellStyle name="เครื่องหมายจุลภาค 22 2 3 2" xfId="514" xr:uid="{B4F2FF01-7640-4F46-AAFE-DEEB65ACA2D6}"/>
    <cellStyle name="เครื่องหมายจุลภาค 22 2 3 2 2" xfId="844" xr:uid="{D426941E-DED6-4360-97B6-6739BF99A701}"/>
    <cellStyle name="เครื่องหมายจุลภาค 22 2 3 2 3" xfId="1171" xr:uid="{FBF5FC08-86E4-437E-9DB6-99AF6D347EAA}"/>
    <cellStyle name="เครื่องหมายจุลภาค 22 2 3 2 4" xfId="1494" xr:uid="{7AAE0E1A-96A7-430A-BC63-4CBB565E4CD4}"/>
    <cellStyle name="เครื่องหมายจุลภาค 22 2 3 2 5" xfId="1817" xr:uid="{04921721-A8E7-4F13-B17B-D237EC2AB6A2}"/>
    <cellStyle name="เครื่องหมายจุลภาค 22 2 3 3" xfId="700" xr:uid="{68A79D50-9E1E-41F0-B099-06AFCCE74F71}"/>
    <cellStyle name="เครื่องหมายจุลภาค 22 2 3 4" xfId="1028" xr:uid="{E872B3BE-CFE0-47E0-824D-A02C48697F60}"/>
    <cellStyle name="เครื่องหมายจุลภาค 22 2 3 5" xfId="1350" xr:uid="{A924A3C3-D5CC-4499-8D00-C58A818F8435}"/>
    <cellStyle name="เครื่องหมายจุลภาค 22 2 3 6" xfId="1673" xr:uid="{E2FEBA80-221D-4636-B7F3-37EEAC970924}"/>
    <cellStyle name="เครื่องหมายจุลภาค 22 2 4" xfId="388" xr:uid="{0D39FD2D-D1E0-4C12-B810-F17C7E83FB79}"/>
    <cellStyle name="เครื่องหมายจุลภาค 22 2 4 2" xfId="728" xr:uid="{F15DD229-C969-47B2-A509-71486680F6DD}"/>
    <cellStyle name="เครื่องหมายจุลภาค 22 2 4 3" xfId="1056" xr:uid="{C0EE8C55-15FE-4E90-94CC-D0B248A6BAC0}"/>
    <cellStyle name="เครื่องหมายจุลภาค 22 2 4 4" xfId="1378" xr:uid="{FF1042F0-BF88-4F61-8C52-C6CF79E2EABF}"/>
    <cellStyle name="เครื่องหมายจุลภาค 22 2 4 5" xfId="1701" xr:uid="{2E6B1E67-345B-471E-8A5E-07E64D7F3F71}"/>
    <cellStyle name="เครื่องหมายจุลภาค 22 2 5" xfId="444" xr:uid="{2746710C-3356-44FE-B306-19AD24A68592}"/>
    <cellStyle name="เครื่องหมายจุลภาค 22 2 5 2" xfId="774" xr:uid="{0A86576D-2673-4A57-9B86-09D825781347}"/>
    <cellStyle name="เครื่องหมายจุลภาค 22 2 5 3" xfId="1102" xr:uid="{8DE24AFA-F120-4C63-A3DC-6FB4651B6BAC}"/>
    <cellStyle name="เครื่องหมายจุลภาค 22 2 5 4" xfId="1424" xr:uid="{37EFF47F-96FC-4225-8F3A-90C685A9A287}"/>
    <cellStyle name="เครื่องหมายจุลภาค 22 2 5 5" xfId="1747" xr:uid="{4B2ECD86-323A-4519-A541-C23AD941F673}"/>
    <cellStyle name="เครื่องหมายจุลภาค 22 2 6" xfId="543" xr:uid="{8780A1EB-1AE6-456B-8F8F-0BBC91E99B74}"/>
    <cellStyle name="เครื่องหมายจุลภาค 22 2 6 2" xfId="873" xr:uid="{C94EDBDB-BED0-41C8-AEA2-D38EF73BE0D4}"/>
    <cellStyle name="เครื่องหมายจุลภาค 22 2 6 3" xfId="1200" xr:uid="{FEACAD3A-C5AC-4B1D-9E3C-C3DE786CDBF3}"/>
    <cellStyle name="เครื่องหมายจุลภาค 22 2 6 4" xfId="1523" xr:uid="{35C195F5-BCAB-4F62-B5E4-72502A470DDB}"/>
    <cellStyle name="เครื่องหมายจุลภาค 22 2 6 5" xfId="1846" xr:uid="{735CC3FA-31CA-4775-AAE7-7D604B546F1E}"/>
    <cellStyle name="เครื่องหมายจุลภาค 22 2 7" xfId="267" xr:uid="{1320610B-24F4-46E7-B3A3-822733795B02}"/>
    <cellStyle name="เครื่องหมายจุลภาค 22 2 7 2" xfId="630" xr:uid="{369CA58E-3A74-4AF9-A81A-729F9AAC0938}"/>
    <cellStyle name="เครื่องหมายจุลภาค 22 2 7 3" xfId="958" xr:uid="{4FE2728A-660F-4AAB-BAAD-4C232FCED1A4}"/>
    <cellStyle name="เครื่องหมายจุลภาค 22 2 7 4" xfId="1280" xr:uid="{43FD784E-ED20-4642-945E-A72A6EA79FC1}"/>
    <cellStyle name="เครื่องหมายจุลภาค 22 2 7 5" xfId="1603" xr:uid="{ED72E46A-A355-4858-94EF-DFA217FD67CB}"/>
    <cellStyle name="เครื่องหมายจุลภาค 22 2 8" xfId="575" xr:uid="{E7CAEC9D-271F-423E-8D5F-3E6014683D56}"/>
    <cellStyle name="เครื่องหมายจุลภาค 22 2 9" xfId="903" xr:uid="{723258AD-7D16-4605-B623-C3676DC0205B}"/>
    <cellStyle name="เครื่องหมายจุลภาค 24 2" xfId="271" xr:uid="{45E0385A-3182-4E3E-965B-52E661F14D8D}"/>
    <cellStyle name="เครื่องหมายจุลภาค 24 2 2" xfId="348" xr:uid="{516DCFE0-E1ED-41B6-918D-EC933B9937AA}"/>
    <cellStyle name="เครื่องหมายจุลภาค 24 2 2 2" xfId="516" xr:uid="{F913E553-95BC-4454-9001-688CC481FE87}"/>
    <cellStyle name="เครื่องหมายจุลภาค 24 2 2 2 2" xfId="846" xr:uid="{DBC0937F-620A-434A-8A0A-F315C6438BA8}"/>
    <cellStyle name="เครื่องหมายจุลภาค 24 2 2 2 3" xfId="1173" xr:uid="{36B921D6-38A0-42D2-A6C9-131988A462B7}"/>
    <cellStyle name="เครื่องหมายจุลภาค 24 2 2 2 4" xfId="1496" xr:uid="{E0353423-DB45-4955-B729-416DC6BA772A}"/>
    <cellStyle name="เครื่องหมายจุลภาค 24 2 2 2 5" xfId="1819" xr:uid="{3170BCAF-49A8-4D9C-91C0-15DF4C98B702}"/>
    <cellStyle name="เครื่องหมายจุลภาค 24 2 2 3" xfId="702" xr:uid="{196AC43C-5607-473E-96DE-CF06E561B7C4}"/>
    <cellStyle name="เครื่องหมายจุลภาค 24 2 2 4" xfId="1030" xr:uid="{E6C7C523-8CC1-4C8D-BA07-A13E8D546152}"/>
    <cellStyle name="เครื่องหมายจุลภาค 24 2 2 5" xfId="1352" xr:uid="{2E92A0AB-4694-4C5E-AE28-AC6BA6A6F47B}"/>
    <cellStyle name="เครื่องหมายจุลภาค 24 2 2 6" xfId="1675" xr:uid="{06A93CB4-3046-49EA-9DFB-542D34F218ED}"/>
    <cellStyle name="เครื่องหมายจุลภาค 24 2 3" xfId="446" xr:uid="{7675789C-86CB-4452-8567-A706F09ADF74}"/>
    <cellStyle name="เครื่องหมายจุลภาค 24 2 3 2" xfId="776" xr:uid="{9808D5EE-A94A-413A-B7CB-5193936C1C2D}"/>
    <cellStyle name="เครื่องหมายจุลภาค 24 2 3 3" xfId="1104" xr:uid="{B2E7A034-AD9B-4034-A634-7651456E1D80}"/>
    <cellStyle name="เครื่องหมายจุลภาค 24 2 3 4" xfId="1426" xr:uid="{3CFA0E46-7D6B-4943-B92F-BD1CEF5D8B66}"/>
    <cellStyle name="เครื่องหมายจุลภาค 24 2 3 5" xfId="1749" xr:uid="{60E0CA14-C046-4EBD-9287-C7BC9A8DCE31}"/>
    <cellStyle name="เครื่องหมายจุลภาค 24 2 4" xfId="632" xr:uid="{15B8F076-59F8-4989-9D67-521BE44782AD}"/>
    <cellStyle name="เครื่องหมายจุลภาค 24 2 5" xfId="960" xr:uid="{6A697D59-BA59-467B-993F-5ADEB42F7B03}"/>
    <cellStyle name="เครื่องหมายจุลภาค 24 2 6" xfId="1282" xr:uid="{84F45E8F-47B5-406C-816E-11289BDC9F97}"/>
    <cellStyle name="เครื่องหมายจุลภาค 24 2 7" xfId="1605" xr:uid="{60A7A859-F8CA-4304-9CA2-326C478E2CFB}"/>
    <cellStyle name="เครื่องหมายจุลภาค_MS-q103" xfId="9" xr:uid="{D7F6C30D-BA38-43D6-A90C-0EEA2D276875}"/>
    <cellStyle name="ปกติ 19 2" xfId="270" xr:uid="{0490862C-C702-4D37-BED1-7AAF3F671BB0}"/>
    <cellStyle name="ปกติ 2" xfId="275" xr:uid="{0F2BC1BD-88A1-4230-A017-5EF1956BD6EF}"/>
    <cellStyle name="ปกติ_MS-q103" xfId="8" xr:uid="{DB48A708-77E3-4283-B3CF-8E80BF4B4F8B}"/>
  </cellStyles>
  <dxfs count="0"/>
  <tableStyles count="1" defaultTableStyle="TableStyleMedium2" defaultPivotStyle="PivotStyleLight16">
    <tableStyle name="Invisible" pivot="0" table="0" count="0" xr9:uid="{DAC1040F-FEC7-4326-A6EC-3F9581B989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F53EE-1339-478E-BDD8-D128F1B07376}">
  <sheetPr>
    <tabColor theme="5" tint="-0.249977111117893"/>
  </sheetPr>
  <dimension ref="A1:L144"/>
  <sheetViews>
    <sheetView view="pageBreakPreview" zoomScale="130" zoomScaleNormal="100" zoomScaleSheetLayoutView="130" workbookViewId="0">
      <selection activeCell="D37" sqref="D37"/>
    </sheetView>
  </sheetViews>
  <sheetFormatPr defaultColWidth="9.28515625" defaultRowHeight="21.75" customHeight="1"/>
  <cols>
    <col min="1" max="2" width="1.7109375" style="2" customWidth="1"/>
    <col min="3" max="3" width="37.85546875" style="2" customWidth="1"/>
    <col min="4" max="4" width="7.7109375" style="2" customWidth="1"/>
    <col min="5" max="5" width="0.7109375" style="2" customWidth="1"/>
    <col min="6" max="6" width="11.85546875" style="2" customWidth="1"/>
    <col min="7" max="7" width="0.7109375" style="2" customWidth="1"/>
    <col min="8" max="8" width="11.85546875" style="2" customWidth="1"/>
    <col min="9" max="9" width="0.7109375" style="2" customWidth="1"/>
    <col min="10" max="10" width="11.85546875" style="2" customWidth="1"/>
    <col min="11" max="11" width="0.7109375" style="2" customWidth="1"/>
    <col min="12" max="12" width="11.85546875" style="2" customWidth="1"/>
    <col min="13" max="16384" width="9.28515625" style="2"/>
  </cols>
  <sheetData>
    <row r="1" spans="1:12" ht="21.75" customHeight="1">
      <c r="A1" s="1" t="s">
        <v>191</v>
      </c>
      <c r="B1" s="1"/>
      <c r="C1" s="1"/>
    </row>
    <row r="2" spans="1:12" ht="21.75" customHeight="1">
      <c r="A2" s="1" t="s">
        <v>0</v>
      </c>
      <c r="B2" s="1"/>
      <c r="C2" s="1"/>
    </row>
    <row r="3" spans="1:12" ht="21.75" customHeight="1">
      <c r="A3" s="3" t="s">
        <v>192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20.100000000000001" customHeight="1">
      <c r="A4" s="5"/>
      <c r="B4" s="5"/>
      <c r="C4" s="5"/>
      <c r="J4" s="259"/>
    </row>
    <row r="5" spans="1:12" ht="20.100000000000001" customHeight="1">
      <c r="A5" s="5"/>
      <c r="B5" s="5"/>
      <c r="C5" s="5"/>
      <c r="F5" s="272" t="s">
        <v>1</v>
      </c>
      <c r="G5" s="272"/>
      <c r="H5" s="272"/>
      <c r="J5" s="272" t="s">
        <v>2</v>
      </c>
      <c r="K5" s="272"/>
      <c r="L5" s="272"/>
    </row>
    <row r="6" spans="1:12" ht="20.100000000000001" customHeight="1">
      <c r="A6" s="1"/>
      <c r="B6" s="1"/>
      <c r="C6" s="6"/>
      <c r="E6" s="6"/>
      <c r="F6" s="7" t="s">
        <v>193</v>
      </c>
      <c r="G6" s="7"/>
      <c r="H6" s="7" t="s">
        <v>3</v>
      </c>
      <c r="I6" s="7"/>
      <c r="J6" s="7" t="s">
        <v>193</v>
      </c>
      <c r="K6" s="7"/>
      <c r="L6" s="7" t="s">
        <v>3</v>
      </c>
    </row>
    <row r="7" spans="1:12" ht="20.100000000000001" customHeight="1">
      <c r="A7" s="1"/>
      <c r="B7" s="1"/>
      <c r="C7" s="6"/>
      <c r="D7" s="271" t="s">
        <v>4</v>
      </c>
      <c r="E7" s="6"/>
      <c r="F7" s="8" t="s">
        <v>5</v>
      </c>
      <c r="G7" s="7"/>
      <c r="H7" s="8" t="s">
        <v>5</v>
      </c>
      <c r="I7" s="7"/>
      <c r="J7" s="8" t="s">
        <v>5</v>
      </c>
      <c r="K7" s="7"/>
      <c r="L7" s="8" t="s">
        <v>5</v>
      </c>
    </row>
    <row r="8" spans="1:12" ht="20.100000000000001" customHeight="1">
      <c r="A8" s="1"/>
      <c r="B8" s="1"/>
      <c r="C8" s="6"/>
      <c r="D8" s="9"/>
      <c r="E8" s="6"/>
      <c r="F8" s="10"/>
      <c r="G8" s="7"/>
      <c r="H8" s="7"/>
      <c r="I8" s="7"/>
      <c r="J8" s="10"/>
      <c r="K8" s="7"/>
      <c r="L8" s="7"/>
    </row>
    <row r="9" spans="1:12" ht="15.6" customHeight="1">
      <c r="A9" s="1" t="s">
        <v>6</v>
      </c>
      <c r="B9" s="1"/>
      <c r="C9" s="11"/>
      <c r="D9" s="9"/>
      <c r="E9" s="9"/>
      <c r="F9" s="12"/>
      <c r="G9" s="13"/>
      <c r="H9" s="13"/>
      <c r="I9" s="13"/>
      <c r="J9" s="12"/>
      <c r="K9" s="13"/>
      <c r="L9" s="13"/>
    </row>
    <row r="10" spans="1:12" ht="6" customHeight="1">
      <c r="A10" s="1"/>
      <c r="B10" s="1"/>
      <c r="C10" s="11"/>
      <c r="D10" s="9"/>
      <c r="E10" s="9"/>
      <c r="F10" s="12"/>
      <c r="G10" s="13"/>
      <c r="H10" s="13"/>
      <c r="I10" s="13"/>
      <c r="J10" s="12"/>
      <c r="K10" s="13"/>
      <c r="L10" s="13"/>
    </row>
    <row r="11" spans="1:12" ht="20.100000000000001" customHeight="1">
      <c r="A11" s="1" t="s">
        <v>7</v>
      </c>
      <c r="B11" s="1"/>
      <c r="C11" s="14"/>
      <c r="D11" s="9"/>
      <c r="E11" s="9"/>
      <c r="F11" s="12"/>
      <c r="G11" s="13"/>
      <c r="H11" s="13"/>
      <c r="I11" s="13"/>
      <c r="J11" s="12"/>
      <c r="K11" s="13"/>
      <c r="L11" s="13"/>
    </row>
    <row r="12" spans="1:12" ht="6" customHeight="1">
      <c r="A12" s="1"/>
      <c r="B12" s="1"/>
      <c r="C12" s="11"/>
      <c r="D12" s="9"/>
      <c r="E12" s="9"/>
      <c r="F12" s="12"/>
      <c r="G12" s="13"/>
      <c r="H12" s="13"/>
      <c r="I12" s="13"/>
      <c r="J12" s="12"/>
      <c r="K12" s="13"/>
      <c r="L12" s="13"/>
    </row>
    <row r="13" spans="1:12" ht="20.100000000000001" customHeight="1">
      <c r="A13" s="2" t="s">
        <v>8</v>
      </c>
      <c r="C13" s="15"/>
      <c r="D13" s="16">
        <v>9</v>
      </c>
      <c r="E13" s="16"/>
      <c r="F13" s="12">
        <v>214336932</v>
      </c>
      <c r="G13" s="13"/>
      <c r="H13" s="13">
        <v>115719887</v>
      </c>
      <c r="I13" s="13"/>
      <c r="J13" s="17">
        <v>70654469</v>
      </c>
      <c r="K13" s="18"/>
      <c r="L13" s="19">
        <v>90310286</v>
      </c>
    </row>
    <row r="14" spans="1:12" ht="20.100000000000001" customHeight="1">
      <c r="A14" s="2" t="s">
        <v>9</v>
      </c>
      <c r="C14" s="15"/>
      <c r="D14" s="16"/>
      <c r="E14" s="16"/>
      <c r="F14" s="12">
        <v>421790570</v>
      </c>
      <c r="G14" s="13"/>
      <c r="H14" s="13">
        <f>477869000</f>
        <v>477869000</v>
      </c>
      <c r="I14" s="13"/>
      <c r="J14" s="17">
        <v>350135570</v>
      </c>
      <c r="K14" s="18"/>
      <c r="L14" s="19">
        <v>343913000</v>
      </c>
    </row>
    <row r="15" spans="1:12" ht="20.100000000000001" customHeight="1">
      <c r="A15" s="2" t="s">
        <v>10</v>
      </c>
      <c r="C15" s="15"/>
      <c r="D15" s="16">
        <v>10</v>
      </c>
      <c r="E15" s="16"/>
      <c r="F15" s="260">
        <v>119956222</v>
      </c>
      <c r="G15" s="13"/>
      <c r="H15" s="13">
        <v>114584670</v>
      </c>
      <c r="I15" s="13"/>
      <c r="J15" s="17">
        <v>133901833</v>
      </c>
      <c r="K15" s="18"/>
      <c r="L15" s="19">
        <v>180194685</v>
      </c>
    </row>
    <row r="16" spans="1:12" ht="20.100000000000001" customHeight="1">
      <c r="A16" s="2" t="s">
        <v>11</v>
      </c>
      <c r="C16" s="15"/>
      <c r="D16" s="16" t="s">
        <v>237</v>
      </c>
      <c r="E16" s="16"/>
      <c r="F16" s="12">
        <v>0</v>
      </c>
      <c r="G16" s="13"/>
      <c r="H16" s="13">
        <v>0</v>
      </c>
      <c r="I16" s="13"/>
      <c r="J16" s="17">
        <v>1399579971</v>
      </c>
      <c r="K16" s="18"/>
      <c r="L16" s="19">
        <v>1403925973</v>
      </c>
    </row>
    <row r="17" spans="1:12" ht="20.100000000000001" customHeight="1">
      <c r="A17" s="2" t="s">
        <v>209</v>
      </c>
      <c r="C17" s="15"/>
      <c r="D17" s="20"/>
      <c r="E17" s="16"/>
      <c r="F17" s="12"/>
      <c r="G17" s="13"/>
      <c r="H17" s="13"/>
      <c r="I17" s="13"/>
      <c r="J17" s="12"/>
      <c r="K17" s="18"/>
      <c r="L17" s="19"/>
    </row>
    <row r="18" spans="1:12" ht="20.100000000000001" customHeight="1">
      <c r="B18" s="2" t="s">
        <v>12</v>
      </c>
      <c r="C18" s="15"/>
      <c r="D18" s="20">
        <v>12</v>
      </c>
      <c r="E18" s="16"/>
      <c r="F18" s="12">
        <v>830127144</v>
      </c>
      <c r="G18" s="13"/>
      <c r="H18" s="13">
        <v>0</v>
      </c>
      <c r="I18" s="13"/>
      <c r="J18" s="12">
        <v>0</v>
      </c>
      <c r="K18" s="18"/>
      <c r="L18" s="19">
        <v>0</v>
      </c>
    </row>
    <row r="19" spans="1:12" ht="20.100000000000001" customHeight="1">
      <c r="A19" s="21" t="s">
        <v>13</v>
      </c>
      <c r="C19" s="15"/>
      <c r="D19" s="16">
        <v>13</v>
      </c>
      <c r="E19" s="16"/>
      <c r="F19" s="12">
        <v>490391160</v>
      </c>
      <c r="G19" s="13"/>
      <c r="H19" s="13">
        <v>490391160</v>
      </c>
      <c r="I19" s="13"/>
      <c r="J19" s="17">
        <v>433404467</v>
      </c>
      <c r="K19" s="18"/>
      <c r="L19" s="19">
        <v>433404467</v>
      </c>
    </row>
    <row r="20" spans="1:12" ht="20.100000000000001" customHeight="1">
      <c r="A20" s="2" t="s">
        <v>14</v>
      </c>
      <c r="C20" s="15"/>
      <c r="D20" s="16"/>
      <c r="E20" s="16"/>
      <c r="F20" s="22">
        <v>44435027</v>
      </c>
      <c r="G20" s="13"/>
      <c r="H20" s="23">
        <v>46276866</v>
      </c>
      <c r="I20" s="13"/>
      <c r="J20" s="24">
        <v>34548181</v>
      </c>
      <c r="K20" s="18"/>
      <c r="L20" s="25">
        <v>34775686</v>
      </c>
    </row>
    <row r="21" spans="1:12" ht="6" customHeight="1">
      <c r="A21" s="1"/>
      <c r="B21" s="1"/>
      <c r="C21" s="11"/>
      <c r="D21" s="9"/>
      <c r="E21" s="9"/>
      <c r="F21" s="12"/>
      <c r="G21" s="13"/>
      <c r="H21" s="13"/>
      <c r="I21" s="13"/>
      <c r="J21" s="12"/>
      <c r="K21" s="13"/>
      <c r="L21" s="13"/>
    </row>
    <row r="22" spans="1:12" ht="20.100000000000001" customHeight="1">
      <c r="A22" s="1" t="s">
        <v>15</v>
      </c>
      <c r="B22" s="1"/>
      <c r="C22" s="11"/>
      <c r="D22" s="16"/>
      <c r="E22" s="16"/>
      <c r="F22" s="24">
        <f>SUM(F13:F20)</f>
        <v>2121037055</v>
      </c>
      <c r="G22" s="18"/>
      <c r="H22" s="25">
        <f>SUM(H13:H20)</f>
        <v>1244841583</v>
      </c>
      <c r="I22" s="18"/>
      <c r="J22" s="24">
        <f>SUM(J12:J20)</f>
        <v>2422224491</v>
      </c>
      <c r="K22" s="18"/>
      <c r="L22" s="25">
        <f>SUM(L12:L20)</f>
        <v>2486524097</v>
      </c>
    </row>
    <row r="23" spans="1:12" ht="13.5" customHeight="1">
      <c r="C23" s="15"/>
      <c r="D23" s="15"/>
      <c r="E23" s="15"/>
      <c r="F23" s="26"/>
      <c r="G23" s="27"/>
      <c r="H23" s="27"/>
      <c r="I23" s="27"/>
      <c r="J23" s="26"/>
      <c r="K23" s="27"/>
      <c r="L23" s="27"/>
    </row>
    <row r="24" spans="1:12" ht="20.100000000000001" customHeight="1">
      <c r="A24" s="1" t="s">
        <v>16</v>
      </c>
      <c r="B24" s="1"/>
      <c r="C24" s="11"/>
      <c r="D24" s="9"/>
      <c r="E24" s="9"/>
      <c r="F24" s="12"/>
      <c r="G24" s="13"/>
      <c r="H24" s="13"/>
      <c r="I24" s="13"/>
      <c r="J24" s="12"/>
      <c r="K24" s="13"/>
      <c r="L24" s="13"/>
    </row>
    <row r="25" spans="1:12" ht="6" customHeight="1">
      <c r="A25" s="1"/>
      <c r="B25" s="1"/>
      <c r="C25" s="11"/>
      <c r="D25" s="9"/>
      <c r="E25" s="9"/>
      <c r="F25" s="12"/>
      <c r="G25" s="13"/>
      <c r="H25" s="13"/>
      <c r="I25" s="13"/>
      <c r="J25" s="12"/>
      <c r="K25" s="13"/>
      <c r="L25" s="13"/>
    </row>
    <row r="26" spans="1:12" ht="18.75">
      <c r="A26" s="2" t="s">
        <v>17</v>
      </c>
      <c r="B26" s="1"/>
      <c r="C26" s="11"/>
      <c r="D26" s="16"/>
      <c r="E26" s="9"/>
      <c r="F26" s="12">
        <v>6297564</v>
      </c>
      <c r="G26" s="13"/>
      <c r="H26" s="13">
        <v>6297564</v>
      </c>
      <c r="I26" s="13"/>
      <c r="J26" s="12">
        <v>0</v>
      </c>
      <c r="K26" s="13"/>
      <c r="L26" s="13">
        <v>0</v>
      </c>
    </row>
    <row r="27" spans="1:12" ht="18.75">
      <c r="A27" s="2" t="s">
        <v>18</v>
      </c>
      <c r="B27" s="1"/>
      <c r="C27" s="11"/>
      <c r="D27" s="16"/>
      <c r="E27" s="9"/>
      <c r="F27" s="12"/>
      <c r="G27" s="13"/>
      <c r="H27" s="13"/>
      <c r="I27" s="13"/>
      <c r="J27" s="12"/>
      <c r="K27" s="13"/>
      <c r="L27" s="13"/>
    </row>
    <row r="28" spans="1:12" ht="18.75">
      <c r="B28" s="2" t="s">
        <v>19</v>
      </c>
      <c r="C28" s="11"/>
      <c r="D28" s="16" t="s">
        <v>204</v>
      </c>
      <c r="E28" s="9"/>
      <c r="F28" s="12">
        <v>20107164</v>
      </c>
      <c r="G28" s="13"/>
      <c r="H28" s="13">
        <v>175011349</v>
      </c>
      <c r="I28" s="13"/>
      <c r="J28" s="12">
        <v>17720</v>
      </c>
      <c r="K28" s="13"/>
      <c r="L28" s="13">
        <v>17720</v>
      </c>
    </row>
    <row r="29" spans="1:12" ht="18.75">
      <c r="A29" s="2" t="s">
        <v>20</v>
      </c>
      <c r="B29" s="1"/>
      <c r="C29" s="11"/>
      <c r="D29" s="20">
        <v>14</v>
      </c>
      <c r="E29" s="9"/>
      <c r="F29" s="12">
        <v>0</v>
      </c>
      <c r="G29" s="13"/>
      <c r="H29" s="13">
        <v>1087147166</v>
      </c>
      <c r="I29" s="13"/>
      <c r="J29" s="12">
        <v>0</v>
      </c>
      <c r="K29" s="13"/>
      <c r="L29" s="13">
        <v>1087147166</v>
      </c>
    </row>
    <row r="30" spans="1:12" ht="20.100000000000001" customHeight="1">
      <c r="A30" s="2" t="s">
        <v>21</v>
      </c>
      <c r="C30" s="15"/>
      <c r="D30" s="16">
        <v>15</v>
      </c>
      <c r="E30" s="16"/>
      <c r="F30" s="12">
        <v>708945235</v>
      </c>
      <c r="G30" s="13"/>
      <c r="H30" s="13">
        <v>736606348</v>
      </c>
      <c r="I30" s="13"/>
      <c r="J30" s="17">
        <v>539230204</v>
      </c>
      <c r="K30" s="18"/>
      <c r="L30" s="19">
        <v>539230204</v>
      </c>
    </row>
    <row r="31" spans="1:12" ht="20.100000000000001" customHeight="1">
      <c r="A31" s="2" t="s">
        <v>22</v>
      </c>
      <c r="C31" s="15"/>
      <c r="D31" s="16">
        <v>16</v>
      </c>
      <c r="E31" s="16"/>
      <c r="F31" s="12">
        <v>0</v>
      </c>
      <c r="G31" s="13"/>
      <c r="H31" s="13">
        <v>0</v>
      </c>
      <c r="I31" s="13"/>
      <c r="J31" s="17">
        <v>37640023</v>
      </c>
      <c r="K31" s="18"/>
      <c r="L31" s="19">
        <v>74416683</v>
      </c>
    </row>
    <row r="32" spans="1:12" ht="20.100000000000001" customHeight="1">
      <c r="A32" s="2" t="s">
        <v>207</v>
      </c>
      <c r="C32" s="15"/>
      <c r="D32" s="20">
        <v>12</v>
      </c>
      <c r="E32" s="16"/>
      <c r="F32" s="12">
        <v>276501969</v>
      </c>
      <c r="G32" s="13"/>
      <c r="H32" s="13">
        <v>0</v>
      </c>
      <c r="I32" s="13"/>
      <c r="J32" s="12">
        <v>0</v>
      </c>
      <c r="K32" s="18"/>
      <c r="L32" s="19">
        <v>0</v>
      </c>
    </row>
    <row r="33" spans="1:12" ht="20.100000000000001" customHeight="1">
      <c r="A33" s="2" t="s">
        <v>23</v>
      </c>
      <c r="C33" s="15"/>
      <c r="D33" s="16">
        <v>17</v>
      </c>
      <c r="E33" s="16"/>
      <c r="F33" s="12">
        <v>1239063638</v>
      </c>
      <c r="G33" s="13"/>
      <c r="H33" s="13">
        <v>1322580627</v>
      </c>
      <c r="I33" s="13"/>
      <c r="J33" s="17">
        <v>141123367</v>
      </c>
      <c r="K33" s="18"/>
      <c r="L33" s="19">
        <v>149406178</v>
      </c>
    </row>
    <row r="34" spans="1:12" ht="20.100000000000001" customHeight="1">
      <c r="A34" s="2" t="s">
        <v>24</v>
      </c>
      <c r="C34" s="15"/>
      <c r="D34" s="16">
        <v>18</v>
      </c>
      <c r="E34" s="16"/>
      <c r="F34" s="12">
        <v>18894609</v>
      </c>
      <c r="G34" s="13"/>
      <c r="H34" s="13">
        <v>25316090</v>
      </c>
      <c r="I34" s="13"/>
      <c r="J34" s="17">
        <v>6546639</v>
      </c>
      <c r="K34" s="18"/>
      <c r="L34" s="19">
        <v>12353284</v>
      </c>
    </row>
    <row r="35" spans="1:12" ht="20.100000000000001" customHeight="1">
      <c r="A35" s="2" t="s">
        <v>25</v>
      </c>
      <c r="B35" s="28"/>
      <c r="C35" s="15"/>
      <c r="D35" s="16">
        <v>19</v>
      </c>
      <c r="E35" s="16"/>
      <c r="F35" s="12">
        <v>720089811</v>
      </c>
      <c r="G35" s="13"/>
      <c r="H35" s="13">
        <v>789935021</v>
      </c>
      <c r="I35" s="13"/>
      <c r="J35" s="17">
        <v>49267032</v>
      </c>
      <c r="K35" s="18"/>
      <c r="L35" s="19">
        <v>51668601</v>
      </c>
    </row>
    <row r="36" spans="1:12" ht="20.100000000000001" customHeight="1">
      <c r="A36" s="2" t="s">
        <v>205</v>
      </c>
      <c r="B36" s="28"/>
      <c r="C36" s="15"/>
      <c r="D36" s="16">
        <v>20</v>
      </c>
      <c r="E36" s="16"/>
      <c r="F36" s="12">
        <v>300114948</v>
      </c>
      <c r="G36" s="13"/>
      <c r="H36" s="13">
        <v>0</v>
      </c>
      <c r="I36" s="13"/>
      <c r="J36" s="17">
        <v>0</v>
      </c>
      <c r="K36" s="18"/>
      <c r="L36" s="19">
        <v>0</v>
      </c>
    </row>
    <row r="37" spans="1:12" ht="20.100000000000001" customHeight="1">
      <c r="A37" s="2" t="s">
        <v>26</v>
      </c>
      <c r="B37" s="28"/>
      <c r="C37" s="15"/>
      <c r="D37" s="16">
        <v>21</v>
      </c>
      <c r="E37" s="16"/>
      <c r="F37" s="12">
        <v>142906679</v>
      </c>
      <c r="G37" s="13"/>
      <c r="H37" s="13">
        <v>148169394</v>
      </c>
      <c r="I37" s="13"/>
      <c r="J37" s="12">
        <v>0</v>
      </c>
      <c r="K37" s="18"/>
      <c r="L37" s="19">
        <v>0</v>
      </c>
    </row>
    <row r="38" spans="1:12" ht="20.100000000000001" customHeight="1">
      <c r="A38" s="2" t="s">
        <v>27</v>
      </c>
      <c r="C38" s="15"/>
      <c r="D38" s="16"/>
      <c r="E38" s="16"/>
      <c r="F38" s="24">
        <v>5789374</v>
      </c>
      <c r="G38" s="13"/>
      <c r="H38" s="25">
        <v>7148440</v>
      </c>
      <c r="I38" s="13"/>
      <c r="J38" s="24">
        <v>0</v>
      </c>
      <c r="K38" s="18"/>
      <c r="L38" s="25">
        <v>979472</v>
      </c>
    </row>
    <row r="39" spans="1:12" ht="6" customHeight="1">
      <c r="A39" s="1"/>
      <c r="B39" s="1"/>
      <c r="C39" s="11"/>
      <c r="D39" s="9"/>
      <c r="E39" s="9"/>
      <c r="F39" s="12"/>
      <c r="G39" s="13"/>
      <c r="H39" s="13"/>
      <c r="I39" s="13"/>
      <c r="J39" s="12"/>
      <c r="K39" s="13"/>
      <c r="L39" s="13"/>
    </row>
    <row r="40" spans="1:12" ht="19.5" customHeight="1">
      <c r="A40" s="1" t="s">
        <v>28</v>
      </c>
      <c r="B40" s="1"/>
      <c r="C40" s="11"/>
      <c r="D40" s="16"/>
      <c r="E40" s="16"/>
      <c r="F40" s="24">
        <f>SUM(F26:F38)</f>
        <v>3438710991</v>
      </c>
      <c r="G40" s="18"/>
      <c r="H40" s="25">
        <f>SUM(H26:H38)</f>
        <v>4298211999</v>
      </c>
      <c r="I40" s="18"/>
      <c r="J40" s="24">
        <f>SUM(J26:J38)</f>
        <v>773824985</v>
      </c>
      <c r="K40" s="18"/>
      <c r="L40" s="25">
        <f>SUM(L26:L38)</f>
        <v>1915219308</v>
      </c>
    </row>
    <row r="41" spans="1:12" ht="6" customHeight="1">
      <c r="A41" s="1"/>
      <c r="B41" s="1"/>
      <c r="C41" s="11"/>
      <c r="D41" s="9"/>
      <c r="E41" s="9"/>
      <c r="F41" s="29"/>
      <c r="G41" s="30"/>
      <c r="H41" s="30"/>
      <c r="I41" s="30"/>
      <c r="J41" s="29"/>
      <c r="K41" s="30"/>
      <c r="L41" s="30"/>
    </row>
    <row r="42" spans="1:12" ht="19.5" customHeight="1" thickBot="1">
      <c r="A42" s="1" t="s">
        <v>29</v>
      </c>
      <c r="B42" s="1"/>
      <c r="C42" s="11"/>
      <c r="D42" s="9"/>
      <c r="E42" s="9"/>
      <c r="F42" s="31">
        <f>SUM(F22,F40)</f>
        <v>5559748046</v>
      </c>
      <c r="G42" s="13"/>
      <c r="H42" s="32">
        <f>SUM(H22,H40)</f>
        <v>5543053582</v>
      </c>
      <c r="I42" s="13"/>
      <c r="J42" s="31">
        <f>SUM(J22,J40)</f>
        <v>3196049476</v>
      </c>
      <c r="K42" s="13"/>
      <c r="L42" s="32">
        <f>SUM(L22,L40)</f>
        <v>4401743405</v>
      </c>
    </row>
    <row r="43" spans="1:12" ht="18.75" customHeight="1" thickTop="1">
      <c r="A43" s="1"/>
      <c r="B43" s="1"/>
      <c r="C43" s="11"/>
      <c r="D43" s="9"/>
      <c r="E43" s="9"/>
      <c r="F43" s="30"/>
      <c r="G43" s="13"/>
      <c r="H43" s="30"/>
      <c r="I43" s="13"/>
      <c r="J43" s="30"/>
      <c r="K43" s="13"/>
      <c r="L43" s="30"/>
    </row>
    <row r="44" spans="1:12" ht="18.75" customHeight="1">
      <c r="A44" s="1"/>
      <c r="B44" s="1"/>
      <c r="C44" s="11"/>
      <c r="D44" s="9"/>
      <c r="E44" s="9"/>
      <c r="F44" s="30"/>
      <c r="G44" s="13"/>
      <c r="H44" s="30"/>
      <c r="I44" s="13"/>
      <c r="J44" s="30"/>
      <c r="K44" s="13"/>
      <c r="L44" s="30"/>
    </row>
    <row r="45" spans="1:12" ht="18.75" customHeight="1">
      <c r="A45" s="1"/>
      <c r="B45" s="1"/>
      <c r="C45" s="11"/>
      <c r="D45" s="9"/>
      <c r="E45" s="9"/>
      <c r="F45" s="30"/>
      <c r="G45" s="13"/>
      <c r="H45" s="30"/>
      <c r="I45" s="13"/>
      <c r="J45" s="30"/>
      <c r="K45" s="13"/>
      <c r="L45" s="30"/>
    </row>
    <row r="46" spans="1:12" ht="15.75" customHeight="1">
      <c r="A46" s="1"/>
      <c r="B46" s="1"/>
      <c r="C46" s="11"/>
      <c r="D46" s="9"/>
      <c r="E46" s="9"/>
      <c r="F46" s="30"/>
      <c r="G46" s="13"/>
      <c r="H46" s="30"/>
      <c r="I46" s="13"/>
      <c r="J46" s="30"/>
      <c r="K46" s="13"/>
      <c r="L46" s="30"/>
    </row>
    <row r="47" spans="1:12" ht="9" customHeight="1">
      <c r="A47" s="1"/>
      <c r="B47" s="1"/>
      <c r="C47" s="11"/>
      <c r="D47" s="9"/>
      <c r="E47" s="9"/>
      <c r="F47" s="30"/>
      <c r="G47" s="13"/>
      <c r="H47" s="30"/>
      <c r="I47" s="13"/>
      <c r="J47" s="30"/>
      <c r="K47" s="13"/>
      <c r="L47" s="30"/>
    </row>
    <row r="48" spans="1:12" ht="21" customHeight="1">
      <c r="A48" s="274" t="s">
        <v>30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</row>
    <row r="49" spans="1:12" ht="10.5" customHeight="1">
      <c r="A49" s="1"/>
      <c r="B49" s="1"/>
      <c r="C49" s="11"/>
      <c r="D49" s="9"/>
      <c r="E49" s="9"/>
      <c r="F49" s="30"/>
      <c r="G49" s="13"/>
      <c r="H49" s="30"/>
      <c r="I49" s="13"/>
      <c r="J49" s="30"/>
      <c r="K49" s="13"/>
      <c r="L49" s="30"/>
    </row>
    <row r="50" spans="1:12" ht="21.95" customHeight="1">
      <c r="A50" s="4" t="s">
        <v>31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21.75" customHeight="1">
      <c r="A51" s="1" t="str">
        <f>+A1</f>
        <v>บริษัท กรีนเทค เวนเจอร์ส จำกัด (มหาชน)</v>
      </c>
      <c r="B51" s="1"/>
      <c r="C51" s="1"/>
    </row>
    <row r="52" spans="1:12" ht="21.75" customHeight="1">
      <c r="A52" s="1" t="s">
        <v>0</v>
      </c>
      <c r="B52" s="1"/>
      <c r="C52" s="1"/>
    </row>
    <row r="53" spans="1:12" ht="21.75" customHeight="1">
      <c r="A53" s="3" t="str">
        <f>A3</f>
        <v>ณ วันที่ 31 ธันวาคม พ.ศ. 2566</v>
      </c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2" ht="21.75" customHeight="1">
      <c r="A54" s="5"/>
      <c r="B54" s="5"/>
      <c r="C54" s="5"/>
    </row>
    <row r="55" spans="1:12" ht="21.75" customHeight="1">
      <c r="F55" s="272" t="s">
        <v>1</v>
      </c>
      <c r="G55" s="272"/>
      <c r="H55" s="272"/>
      <c r="J55" s="272" t="s">
        <v>2</v>
      </c>
      <c r="K55" s="272"/>
      <c r="L55" s="272"/>
    </row>
    <row r="56" spans="1:12" ht="21.75" customHeight="1">
      <c r="A56" s="1"/>
      <c r="B56" s="1"/>
      <c r="C56" s="6"/>
      <c r="E56" s="6"/>
      <c r="F56" s="7" t="s">
        <v>193</v>
      </c>
      <c r="G56" s="7"/>
      <c r="H56" s="7" t="s">
        <v>3</v>
      </c>
      <c r="I56" s="7"/>
      <c r="J56" s="7" t="s">
        <v>193</v>
      </c>
      <c r="K56" s="7"/>
      <c r="L56" s="7" t="s">
        <v>3</v>
      </c>
    </row>
    <row r="57" spans="1:12" ht="21.75" customHeight="1">
      <c r="A57" s="1"/>
      <c r="B57" s="1"/>
      <c r="C57" s="6"/>
      <c r="D57" s="268" t="s">
        <v>4</v>
      </c>
      <c r="E57" s="6"/>
      <c r="F57" s="8" t="s">
        <v>5</v>
      </c>
      <c r="G57" s="7"/>
      <c r="H57" s="8" t="s">
        <v>5</v>
      </c>
      <c r="I57" s="7"/>
      <c r="J57" s="8" t="s">
        <v>5</v>
      </c>
      <c r="K57" s="7"/>
      <c r="L57" s="8" t="s">
        <v>5</v>
      </c>
    </row>
    <row r="58" spans="1:12" ht="6" customHeight="1">
      <c r="A58" s="1"/>
      <c r="B58" s="1"/>
      <c r="C58" s="6"/>
      <c r="D58" s="9"/>
      <c r="E58" s="6"/>
      <c r="F58" s="10"/>
      <c r="G58" s="7"/>
      <c r="H58" s="7"/>
      <c r="I58" s="7"/>
      <c r="J58" s="10"/>
      <c r="K58" s="7"/>
      <c r="L58" s="7"/>
    </row>
    <row r="59" spans="1:12" ht="21.75" customHeight="1">
      <c r="A59" s="1" t="s">
        <v>32</v>
      </c>
      <c r="B59" s="1"/>
      <c r="C59" s="11"/>
      <c r="F59" s="33"/>
      <c r="G59" s="34"/>
      <c r="H59" s="34"/>
      <c r="I59" s="34"/>
      <c r="J59" s="33"/>
      <c r="K59" s="34"/>
      <c r="L59" s="34"/>
    </row>
    <row r="60" spans="1:12" ht="6" customHeight="1">
      <c r="C60" s="15"/>
      <c r="F60" s="33"/>
      <c r="G60" s="34"/>
      <c r="H60" s="34"/>
      <c r="I60" s="34"/>
      <c r="J60" s="33"/>
      <c r="K60" s="34"/>
      <c r="L60" s="34"/>
    </row>
    <row r="61" spans="1:12" ht="21.75" customHeight="1">
      <c r="A61" s="1" t="s">
        <v>33</v>
      </c>
      <c r="B61" s="1"/>
      <c r="C61" s="11"/>
      <c r="D61" s="35"/>
      <c r="F61" s="33"/>
      <c r="G61" s="34"/>
      <c r="H61" s="34"/>
      <c r="I61" s="34"/>
      <c r="J61" s="33"/>
      <c r="K61" s="34"/>
      <c r="L61" s="34"/>
    </row>
    <row r="62" spans="1:12" ht="6" customHeight="1">
      <c r="C62" s="15"/>
      <c r="D62" s="35"/>
      <c r="F62" s="33"/>
      <c r="G62" s="34"/>
      <c r="H62" s="34"/>
      <c r="I62" s="34"/>
      <c r="J62" s="33"/>
      <c r="K62" s="34"/>
      <c r="L62" s="34"/>
    </row>
    <row r="63" spans="1:12" ht="21.75" customHeight="1">
      <c r="A63" s="2" t="s">
        <v>34</v>
      </c>
      <c r="C63" s="15"/>
      <c r="D63" s="35">
        <v>24</v>
      </c>
      <c r="F63" s="36">
        <v>5557568</v>
      </c>
      <c r="G63" s="34"/>
      <c r="H63" s="37">
        <v>5557545</v>
      </c>
      <c r="I63" s="34"/>
      <c r="J63" s="38">
        <v>5557568</v>
      </c>
      <c r="K63" s="18"/>
      <c r="L63" s="39">
        <v>5557545</v>
      </c>
    </row>
    <row r="64" spans="1:12" ht="21.75" customHeight="1">
      <c r="A64" s="2" t="s">
        <v>35</v>
      </c>
      <c r="B64" s="28"/>
      <c r="C64" s="15"/>
      <c r="D64" s="35"/>
      <c r="F64" s="36"/>
      <c r="G64" s="13"/>
      <c r="H64" s="37"/>
      <c r="I64" s="13"/>
      <c r="J64" s="36"/>
      <c r="K64" s="18"/>
      <c r="L64" s="37"/>
    </row>
    <row r="65" spans="1:12" ht="21.75" customHeight="1">
      <c r="B65" s="28" t="s">
        <v>36</v>
      </c>
      <c r="C65" s="15"/>
      <c r="D65" s="249">
        <v>24</v>
      </c>
      <c r="F65" s="36">
        <v>97710289</v>
      </c>
      <c r="G65" s="13"/>
      <c r="H65" s="37">
        <v>84685560</v>
      </c>
      <c r="I65" s="13"/>
      <c r="J65" s="36">
        <v>0</v>
      </c>
      <c r="K65" s="18"/>
      <c r="L65" s="37">
        <v>0</v>
      </c>
    </row>
    <row r="66" spans="1:12" ht="21.75" customHeight="1">
      <c r="A66" s="2" t="s">
        <v>218</v>
      </c>
      <c r="B66" s="28"/>
      <c r="C66" s="15"/>
      <c r="D66" s="249">
        <v>24</v>
      </c>
      <c r="F66" s="36">
        <v>271381504</v>
      </c>
      <c r="G66" s="13"/>
      <c r="H66" s="37">
        <v>0</v>
      </c>
      <c r="I66" s="13"/>
      <c r="J66" s="36">
        <v>0</v>
      </c>
      <c r="K66" s="18"/>
      <c r="L66" s="37">
        <v>0</v>
      </c>
    </row>
    <row r="67" spans="1:12" ht="21.75" customHeight="1">
      <c r="A67" s="2" t="s">
        <v>37</v>
      </c>
      <c r="B67" s="28"/>
      <c r="C67" s="15"/>
      <c r="D67" s="35" t="s">
        <v>247</v>
      </c>
      <c r="F67" s="36">
        <v>435003140</v>
      </c>
      <c r="G67" s="13"/>
      <c r="H67" s="37">
        <v>439378775</v>
      </c>
      <c r="I67" s="13"/>
      <c r="J67" s="36">
        <v>435003140</v>
      </c>
      <c r="K67" s="18"/>
      <c r="L67" s="37">
        <v>439378775</v>
      </c>
    </row>
    <row r="68" spans="1:12" ht="21.75" customHeight="1">
      <c r="A68" s="2" t="s">
        <v>38</v>
      </c>
      <c r="B68" s="28"/>
      <c r="C68" s="15"/>
      <c r="D68" s="35">
        <v>25</v>
      </c>
      <c r="F68" s="36">
        <v>220124964</v>
      </c>
      <c r="G68" s="34"/>
      <c r="H68" s="37">
        <v>37081512</v>
      </c>
      <c r="I68" s="34"/>
      <c r="J68" s="17">
        <v>18583654</v>
      </c>
      <c r="K68" s="18"/>
      <c r="L68" s="19">
        <v>18829279</v>
      </c>
    </row>
    <row r="69" spans="1:12" ht="21.75" customHeight="1">
      <c r="A69" s="2" t="s">
        <v>39</v>
      </c>
      <c r="B69" s="28"/>
      <c r="C69" s="15"/>
      <c r="D69" s="35"/>
      <c r="F69" s="36"/>
      <c r="G69" s="13"/>
      <c r="H69" s="37"/>
      <c r="I69" s="13"/>
      <c r="J69" s="36"/>
      <c r="K69" s="18"/>
      <c r="L69" s="37"/>
    </row>
    <row r="70" spans="1:12" ht="21.75" customHeight="1">
      <c r="B70" s="28" t="s">
        <v>36</v>
      </c>
      <c r="C70" s="15"/>
      <c r="D70" s="35">
        <v>23</v>
      </c>
      <c r="F70" s="36">
        <v>766527107</v>
      </c>
      <c r="G70" s="13"/>
      <c r="H70" s="37">
        <v>3980889</v>
      </c>
      <c r="I70" s="13"/>
      <c r="J70" s="36">
        <v>144740</v>
      </c>
      <c r="K70" s="18"/>
      <c r="L70" s="37">
        <v>3629891</v>
      </c>
    </row>
    <row r="71" spans="1:12" ht="21.75" customHeight="1">
      <c r="A71" s="2" t="s">
        <v>208</v>
      </c>
      <c r="B71" s="28"/>
      <c r="C71" s="15"/>
      <c r="D71" s="250"/>
      <c r="F71" s="36">
        <v>1457375</v>
      </c>
      <c r="G71" s="13"/>
      <c r="H71" s="37">
        <v>0</v>
      </c>
      <c r="I71" s="13"/>
      <c r="J71" s="36">
        <v>0</v>
      </c>
      <c r="K71" s="18"/>
      <c r="L71" s="37">
        <v>0</v>
      </c>
    </row>
    <row r="72" spans="1:12" ht="21.75" customHeight="1">
      <c r="A72" s="2" t="s">
        <v>40</v>
      </c>
      <c r="C72" s="15"/>
      <c r="F72" s="22">
        <v>11589179</v>
      </c>
      <c r="G72" s="13"/>
      <c r="H72" s="23">
        <v>3060719</v>
      </c>
      <c r="I72" s="13"/>
      <c r="J72" s="24">
        <v>1455342</v>
      </c>
      <c r="K72" s="18"/>
      <c r="L72" s="25">
        <v>1688069</v>
      </c>
    </row>
    <row r="73" spans="1:12" ht="6" customHeight="1">
      <c r="C73" s="15"/>
      <c r="F73" s="33"/>
      <c r="G73" s="34"/>
      <c r="H73" s="34"/>
      <c r="I73" s="34"/>
      <c r="J73" s="33"/>
      <c r="K73" s="34"/>
      <c r="L73" s="34"/>
    </row>
    <row r="74" spans="1:12" ht="21.75" customHeight="1">
      <c r="A74" s="1" t="s">
        <v>41</v>
      </c>
      <c r="B74" s="1"/>
      <c r="C74" s="11"/>
      <c r="F74" s="22">
        <f>SUM(F63:F73)</f>
        <v>1809351126</v>
      </c>
      <c r="G74" s="30"/>
      <c r="H74" s="23">
        <f>SUM(H63:H73)</f>
        <v>573745000</v>
      </c>
      <c r="I74" s="30"/>
      <c r="J74" s="22">
        <f>SUM(J63:J73)</f>
        <v>460744444</v>
      </c>
      <c r="K74" s="30"/>
      <c r="L74" s="23">
        <f>SUM(L63:L73)</f>
        <v>469083559</v>
      </c>
    </row>
    <row r="75" spans="1:12" ht="21.75" customHeight="1">
      <c r="C75" s="15"/>
      <c r="F75" s="33"/>
      <c r="G75" s="34"/>
      <c r="H75" s="34"/>
      <c r="I75" s="34"/>
      <c r="J75" s="33"/>
      <c r="K75" s="34"/>
      <c r="L75" s="34"/>
    </row>
    <row r="76" spans="1:12" ht="21.75" customHeight="1">
      <c r="A76" s="1" t="s">
        <v>42</v>
      </c>
      <c r="B76" s="1"/>
      <c r="C76" s="11"/>
      <c r="F76" s="33"/>
      <c r="G76" s="34"/>
      <c r="H76" s="34"/>
      <c r="I76" s="34"/>
      <c r="J76" s="33"/>
      <c r="K76" s="34"/>
      <c r="L76" s="34"/>
    </row>
    <row r="77" spans="1:12" ht="6" customHeight="1">
      <c r="C77" s="15"/>
      <c r="F77" s="33"/>
      <c r="G77" s="34"/>
      <c r="H77" s="34"/>
      <c r="I77" s="34"/>
      <c r="J77" s="33"/>
      <c r="K77" s="34"/>
      <c r="L77" s="34"/>
    </row>
    <row r="78" spans="1:12" ht="21.75" customHeight="1">
      <c r="A78" s="2" t="s">
        <v>43</v>
      </c>
      <c r="C78" s="15"/>
      <c r="D78" s="35">
        <v>24</v>
      </c>
      <c r="F78" s="12">
        <v>522532282</v>
      </c>
      <c r="G78" s="13"/>
      <c r="H78" s="13">
        <v>640825195</v>
      </c>
      <c r="I78" s="13"/>
      <c r="J78" s="38">
        <v>0</v>
      </c>
      <c r="K78" s="40"/>
      <c r="L78" s="39">
        <v>0</v>
      </c>
    </row>
    <row r="79" spans="1:12" ht="21.75" customHeight="1">
      <c r="A79" s="2" t="s">
        <v>44</v>
      </c>
      <c r="C79" s="15"/>
      <c r="D79" s="35">
        <v>23</v>
      </c>
      <c r="F79" s="12">
        <v>293426609</v>
      </c>
      <c r="G79" s="13"/>
      <c r="H79" s="13">
        <v>21413020</v>
      </c>
      <c r="I79" s="13"/>
      <c r="J79" s="38">
        <v>6601550</v>
      </c>
      <c r="K79" s="40"/>
      <c r="L79" s="39">
        <v>8871863</v>
      </c>
    </row>
    <row r="80" spans="1:12" ht="21.75" customHeight="1">
      <c r="A80" s="2" t="s">
        <v>45</v>
      </c>
      <c r="C80" s="15"/>
      <c r="D80" s="35">
        <v>22</v>
      </c>
      <c r="F80" s="12">
        <v>120863465</v>
      </c>
      <c r="G80" s="13"/>
      <c r="H80" s="13">
        <v>133439994</v>
      </c>
      <c r="I80" s="13"/>
      <c r="J80" s="38">
        <v>0</v>
      </c>
      <c r="K80" s="40"/>
      <c r="L80" s="39">
        <v>0</v>
      </c>
    </row>
    <row r="81" spans="1:12" ht="21.75" customHeight="1">
      <c r="A81" s="2" t="s">
        <v>47</v>
      </c>
      <c r="C81" s="15"/>
      <c r="D81" s="35"/>
      <c r="F81" s="12"/>
      <c r="G81" s="13"/>
      <c r="H81" s="13"/>
      <c r="I81" s="13"/>
      <c r="J81" s="38"/>
      <c r="K81" s="40"/>
      <c r="L81" s="39"/>
    </row>
    <row r="82" spans="1:12" ht="21.75" customHeight="1">
      <c r="B82" s="2" t="s">
        <v>219</v>
      </c>
      <c r="C82" s="15"/>
      <c r="D82" s="35"/>
      <c r="F82" s="12">
        <v>31846981</v>
      </c>
      <c r="G82" s="13"/>
      <c r="H82" s="13">
        <v>33093436</v>
      </c>
      <c r="I82" s="13"/>
      <c r="J82" s="38">
        <v>0</v>
      </c>
      <c r="K82" s="40"/>
      <c r="L82" s="39">
        <v>0</v>
      </c>
    </row>
    <row r="83" spans="1:12" ht="21.75" customHeight="1">
      <c r="A83" s="2" t="s">
        <v>48</v>
      </c>
      <c r="C83" s="15"/>
      <c r="D83" s="35"/>
      <c r="F83" s="12">
        <v>5559930</v>
      </c>
      <c r="G83" s="13"/>
      <c r="H83" s="13">
        <v>4745494</v>
      </c>
      <c r="I83" s="13"/>
      <c r="J83" s="17">
        <v>5559930</v>
      </c>
      <c r="K83" s="18"/>
      <c r="L83" s="19">
        <v>4745494</v>
      </c>
    </row>
    <row r="84" spans="1:12" ht="21.75" customHeight="1">
      <c r="A84" s="2" t="s">
        <v>49</v>
      </c>
      <c r="C84" s="15"/>
      <c r="D84" s="35"/>
      <c r="F84" s="22">
        <v>48032754</v>
      </c>
      <c r="G84" s="13"/>
      <c r="H84" s="23">
        <v>12733307</v>
      </c>
      <c r="I84" s="13"/>
      <c r="J84" s="22">
        <v>420000</v>
      </c>
      <c r="K84" s="13"/>
      <c r="L84" s="23">
        <v>420000</v>
      </c>
    </row>
    <row r="85" spans="1:12" ht="6" customHeight="1">
      <c r="C85" s="15"/>
      <c r="F85" s="33"/>
      <c r="G85" s="34"/>
      <c r="H85" s="34"/>
      <c r="I85" s="34"/>
      <c r="J85" s="33"/>
      <c r="K85" s="34"/>
      <c r="L85" s="34"/>
    </row>
    <row r="86" spans="1:12" ht="21.75" customHeight="1">
      <c r="A86" s="1" t="s">
        <v>50</v>
      </c>
      <c r="B86" s="1"/>
      <c r="C86" s="11"/>
      <c r="F86" s="22">
        <f>SUM(F78:F85)</f>
        <v>1022262021</v>
      </c>
      <c r="G86" s="13"/>
      <c r="H86" s="23">
        <f>SUM(H78:H85)</f>
        <v>846250446</v>
      </c>
      <c r="I86" s="13"/>
      <c r="J86" s="22">
        <f>SUM(J78:J85)</f>
        <v>12581480</v>
      </c>
      <c r="K86" s="13"/>
      <c r="L86" s="23">
        <f>SUM(L78:L85)</f>
        <v>14037357</v>
      </c>
    </row>
    <row r="87" spans="1:12" ht="6" customHeight="1">
      <c r="C87" s="15"/>
      <c r="F87" s="33"/>
      <c r="G87" s="34"/>
      <c r="H87" s="34"/>
      <c r="I87" s="34"/>
      <c r="J87" s="33"/>
      <c r="K87" s="34"/>
      <c r="L87" s="34"/>
    </row>
    <row r="88" spans="1:12" ht="21.75" customHeight="1">
      <c r="A88" s="1" t="s">
        <v>51</v>
      </c>
      <c r="B88" s="1"/>
      <c r="C88" s="11"/>
      <c r="F88" s="22">
        <f>SUM(F74,F86)</f>
        <v>2831613147</v>
      </c>
      <c r="G88" s="34"/>
      <c r="H88" s="23">
        <f>SUM(H74,H86)</f>
        <v>1419995446</v>
      </c>
      <c r="I88" s="34"/>
      <c r="J88" s="22">
        <f>SUM(J74,J86)</f>
        <v>473325924</v>
      </c>
      <c r="K88" s="34"/>
      <c r="L88" s="23">
        <f>SUM(L74,L86)</f>
        <v>483120916</v>
      </c>
    </row>
    <row r="89" spans="1:12" ht="21.75" customHeight="1">
      <c r="F89" s="34"/>
      <c r="G89" s="34"/>
      <c r="H89" s="34"/>
      <c r="I89" s="34"/>
      <c r="J89" s="34"/>
      <c r="K89" s="34"/>
      <c r="L89" s="34"/>
    </row>
    <row r="90" spans="1:12" ht="21.75" customHeight="1">
      <c r="F90" s="34"/>
      <c r="G90" s="34"/>
      <c r="H90" s="34"/>
      <c r="I90" s="34"/>
      <c r="J90" s="34"/>
      <c r="K90" s="34"/>
      <c r="L90" s="34"/>
    </row>
    <row r="91" spans="1:12" ht="21.75" customHeight="1">
      <c r="F91" s="34"/>
      <c r="G91" s="34"/>
      <c r="H91" s="34"/>
      <c r="I91" s="34"/>
      <c r="J91" s="34"/>
      <c r="K91" s="34"/>
      <c r="L91" s="34"/>
    </row>
    <row r="92" spans="1:12" ht="21.75" customHeight="1">
      <c r="F92" s="34"/>
      <c r="G92" s="34"/>
      <c r="H92" s="34"/>
      <c r="I92" s="34"/>
      <c r="J92" s="34"/>
      <c r="K92" s="34"/>
      <c r="L92" s="34"/>
    </row>
    <row r="93" spans="1:12" ht="18.75" customHeight="1">
      <c r="F93" s="34"/>
      <c r="G93" s="34"/>
      <c r="H93" s="34"/>
      <c r="I93" s="34"/>
      <c r="J93" s="34"/>
      <c r="K93" s="34"/>
      <c r="L93" s="34"/>
    </row>
    <row r="94" spans="1:12" ht="18.75" customHeight="1">
      <c r="A94" s="273" t="s">
        <v>30</v>
      </c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</row>
    <row r="95" spans="1:12" ht="18.7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</row>
    <row r="96" spans="1:12" ht="21.95" customHeight="1">
      <c r="A96" s="4" t="s">
        <v>31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21.75" customHeight="1">
      <c r="A97" s="1" t="str">
        <f>+A51</f>
        <v>บริษัท กรีนเทค เวนเจอร์ส จำกัด (มหาชน)</v>
      </c>
      <c r="B97" s="1"/>
      <c r="C97" s="1"/>
    </row>
    <row r="98" spans="1:12" ht="21.75" customHeight="1">
      <c r="A98" s="1" t="s">
        <v>0</v>
      </c>
      <c r="B98" s="1"/>
      <c r="C98" s="1"/>
    </row>
    <row r="99" spans="1:12" ht="21.75" customHeight="1">
      <c r="A99" s="3" t="str">
        <f>A3</f>
        <v>ณ วันที่ 31 ธันวาคม พ.ศ. 2566</v>
      </c>
      <c r="B99" s="3"/>
      <c r="C99" s="3"/>
      <c r="D99" s="4"/>
      <c r="E99" s="4"/>
      <c r="F99" s="4"/>
      <c r="G99" s="4"/>
      <c r="H99" s="4"/>
      <c r="I99" s="4"/>
      <c r="J99" s="4"/>
      <c r="K99" s="4"/>
      <c r="L99" s="4"/>
    </row>
    <row r="100" spans="1:12" ht="21.75" customHeight="1">
      <c r="A100" s="5"/>
      <c r="B100" s="5"/>
      <c r="C100" s="5"/>
    </row>
    <row r="101" spans="1:12" ht="21.75" customHeight="1">
      <c r="F101" s="272" t="s">
        <v>1</v>
      </c>
      <c r="G101" s="272"/>
      <c r="H101" s="272"/>
      <c r="J101" s="272" t="s">
        <v>2</v>
      </c>
      <c r="K101" s="272"/>
      <c r="L101" s="272"/>
    </row>
    <row r="102" spans="1:12" ht="21.75" customHeight="1">
      <c r="A102" s="1"/>
      <c r="B102" s="1"/>
      <c r="C102" s="6"/>
      <c r="D102" s="9"/>
      <c r="E102" s="6"/>
      <c r="F102" s="7" t="s">
        <v>193</v>
      </c>
      <c r="G102" s="7"/>
      <c r="H102" s="7" t="s">
        <v>3</v>
      </c>
      <c r="I102" s="7"/>
      <c r="J102" s="7" t="s">
        <v>193</v>
      </c>
      <c r="K102" s="7"/>
      <c r="L102" s="7" t="s">
        <v>3</v>
      </c>
    </row>
    <row r="103" spans="1:12" ht="21.75" customHeight="1">
      <c r="A103" s="1"/>
      <c r="B103" s="1"/>
      <c r="C103" s="6"/>
      <c r="D103" s="268" t="s">
        <v>4</v>
      </c>
      <c r="E103" s="6"/>
      <c r="F103" s="8" t="s">
        <v>5</v>
      </c>
      <c r="G103" s="7"/>
      <c r="H103" s="8" t="s">
        <v>5</v>
      </c>
      <c r="I103" s="7"/>
      <c r="J103" s="8" t="s">
        <v>5</v>
      </c>
      <c r="K103" s="7"/>
      <c r="L103" s="8" t="s">
        <v>5</v>
      </c>
    </row>
    <row r="104" spans="1:12" ht="6" customHeight="1">
      <c r="A104" s="1"/>
      <c r="B104" s="1"/>
      <c r="C104" s="6"/>
      <c r="D104" s="9"/>
      <c r="E104" s="6"/>
      <c r="F104" s="10"/>
      <c r="G104" s="7"/>
      <c r="H104" s="7"/>
      <c r="I104" s="7"/>
      <c r="J104" s="10"/>
      <c r="K104" s="7"/>
      <c r="L104" s="7"/>
    </row>
    <row r="105" spans="1:12" ht="21.75" customHeight="1">
      <c r="A105" s="1" t="s">
        <v>52</v>
      </c>
      <c r="B105" s="1"/>
      <c r="C105" s="11"/>
      <c r="F105" s="33"/>
      <c r="G105" s="34"/>
      <c r="H105" s="34"/>
      <c r="I105" s="34"/>
      <c r="J105" s="33"/>
      <c r="K105" s="34"/>
      <c r="L105" s="34"/>
    </row>
    <row r="106" spans="1:12" ht="6" customHeight="1">
      <c r="C106" s="15"/>
      <c r="F106" s="33"/>
      <c r="G106" s="34"/>
      <c r="H106" s="34"/>
      <c r="I106" s="34"/>
      <c r="J106" s="33"/>
      <c r="K106" s="34"/>
      <c r="L106" s="34"/>
    </row>
    <row r="107" spans="1:12" ht="21.75" customHeight="1">
      <c r="A107" s="1" t="s">
        <v>53</v>
      </c>
      <c r="B107" s="1"/>
      <c r="C107" s="11"/>
      <c r="F107" s="33"/>
      <c r="G107" s="34"/>
      <c r="H107" s="34"/>
      <c r="I107" s="34"/>
      <c r="J107" s="33"/>
      <c r="K107" s="34"/>
      <c r="L107" s="34"/>
    </row>
    <row r="108" spans="1:12" ht="6" customHeight="1">
      <c r="C108" s="15"/>
      <c r="F108" s="33"/>
      <c r="G108" s="34"/>
      <c r="H108" s="34"/>
      <c r="I108" s="34"/>
      <c r="J108" s="33"/>
      <c r="K108" s="34"/>
      <c r="L108" s="34"/>
    </row>
    <row r="109" spans="1:12" ht="21.75" customHeight="1">
      <c r="A109" s="2" t="s">
        <v>54</v>
      </c>
      <c r="C109" s="15"/>
      <c r="D109" s="35">
        <v>26</v>
      </c>
      <c r="F109" s="33"/>
      <c r="G109" s="34"/>
      <c r="H109" s="34"/>
      <c r="I109" s="34"/>
      <c r="J109" s="33"/>
      <c r="K109" s="34"/>
      <c r="L109" s="34"/>
    </row>
    <row r="110" spans="1:12" ht="21.75" customHeight="1">
      <c r="B110" s="2" t="s">
        <v>55</v>
      </c>
      <c r="F110" s="41"/>
      <c r="J110" s="41"/>
    </row>
    <row r="111" spans="1:12" ht="21.75" customHeight="1">
      <c r="C111" s="2" t="s">
        <v>200</v>
      </c>
      <c r="F111" s="41"/>
      <c r="J111" s="41"/>
    </row>
    <row r="112" spans="1:12" ht="21.75" customHeight="1">
      <c r="C112" s="2" t="s">
        <v>56</v>
      </c>
      <c r="F112" s="41"/>
      <c r="J112" s="41"/>
    </row>
    <row r="113" spans="1:12" ht="21.75" customHeight="1">
      <c r="C113" s="2" t="s">
        <v>198</v>
      </c>
      <c r="F113" s="41"/>
      <c r="J113" s="41"/>
    </row>
    <row r="114" spans="1:12" ht="21.75" customHeight="1" thickBot="1">
      <c r="C114" s="2" t="s">
        <v>199</v>
      </c>
      <c r="F114" s="42">
        <v>6565478123</v>
      </c>
      <c r="G114" s="34"/>
      <c r="H114" s="43">
        <v>7578205755</v>
      </c>
      <c r="I114" s="34"/>
      <c r="J114" s="42">
        <v>6565478123</v>
      </c>
      <c r="K114" s="18"/>
      <c r="L114" s="43">
        <v>7578205755</v>
      </c>
    </row>
    <row r="115" spans="1:12" ht="6" customHeight="1" thickTop="1">
      <c r="C115" s="15"/>
      <c r="F115" s="44"/>
      <c r="G115" s="34"/>
      <c r="H115" s="45"/>
      <c r="I115" s="34"/>
      <c r="J115" s="33"/>
      <c r="K115" s="34"/>
      <c r="L115" s="34"/>
    </row>
    <row r="116" spans="1:12" ht="21.75" customHeight="1">
      <c r="B116" s="2" t="s">
        <v>57</v>
      </c>
      <c r="F116" s="46"/>
      <c r="G116" s="47"/>
      <c r="H116" s="48"/>
      <c r="I116" s="47"/>
      <c r="J116" s="46"/>
      <c r="K116" s="40"/>
      <c r="L116" s="48"/>
    </row>
    <row r="117" spans="1:12" ht="21.75" customHeight="1">
      <c r="C117" s="2" t="s">
        <v>200</v>
      </c>
      <c r="F117" s="46"/>
      <c r="G117" s="47"/>
      <c r="H117" s="48"/>
      <c r="I117" s="47"/>
      <c r="J117" s="46"/>
      <c r="K117" s="40"/>
      <c r="L117" s="48"/>
    </row>
    <row r="118" spans="1:12" ht="21.75" customHeight="1">
      <c r="C118" s="2" t="s">
        <v>58</v>
      </c>
      <c r="F118" s="46"/>
      <c r="G118" s="47"/>
      <c r="H118" s="48"/>
      <c r="I118" s="47"/>
      <c r="J118" s="46"/>
      <c r="K118" s="40"/>
      <c r="L118" s="48"/>
    </row>
    <row r="119" spans="1:12" ht="21.75" customHeight="1">
      <c r="C119" s="2" t="s">
        <v>197</v>
      </c>
      <c r="D119" s="35"/>
      <c r="F119" s="17"/>
      <c r="G119" s="49"/>
      <c r="H119" s="19"/>
      <c r="I119" s="49"/>
      <c r="J119" s="50"/>
      <c r="K119" s="49"/>
      <c r="L119" s="51"/>
    </row>
    <row r="120" spans="1:12" ht="21.75" customHeight="1">
      <c r="C120" s="2" t="s">
        <v>59</v>
      </c>
      <c r="D120" s="35"/>
      <c r="F120" s="17">
        <v>6565478123</v>
      </c>
      <c r="G120" s="49"/>
      <c r="H120" s="19">
        <v>6565391681</v>
      </c>
      <c r="I120" s="49"/>
      <c r="J120" s="50">
        <v>6565478123</v>
      </c>
      <c r="K120" s="49"/>
      <c r="L120" s="51">
        <v>6565391681</v>
      </c>
    </row>
    <row r="121" spans="1:12" ht="21.75" customHeight="1">
      <c r="A121" s="2" t="s">
        <v>60</v>
      </c>
      <c r="D121" s="35">
        <v>26</v>
      </c>
      <c r="F121" s="17">
        <v>-1474901801</v>
      </c>
      <c r="G121" s="49"/>
      <c r="H121" s="19">
        <v>-1474901801</v>
      </c>
      <c r="I121" s="49"/>
      <c r="J121" s="17">
        <v>-1474901801</v>
      </c>
      <c r="K121" s="49"/>
      <c r="L121" s="19">
        <v>-1474901801</v>
      </c>
    </row>
    <row r="122" spans="1:12" ht="21.75" customHeight="1">
      <c r="A122" s="2" t="s">
        <v>179</v>
      </c>
      <c r="C122" s="15"/>
      <c r="D122" s="35"/>
      <c r="F122" s="17"/>
      <c r="G122" s="18"/>
      <c r="H122" s="19"/>
      <c r="I122" s="18"/>
      <c r="J122" s="17"/>
      <c r="K122" s="18"/>
      <c r="L122" s="19"/>
    </row>
    <row r="123" spans="1:12" ht="21.75" customHeight="1">
      <c r="B123" s="2" t="s">
        <v>61</v>
      </c>
      <c r="D123" s="35"/>
      <c r="F123" s="17">
        <v>767100</v>
      </c>
      <c r="G123" s="18"/>
      <c r="H123" s="19">
        <v>767100</v>
      </c>
      <c r="I123" s="18"/>
      <c r="J123" s="17">
        <v>767100</v>
      </c>
      <c r="K123" s="18"/>
      <c r="L123" s="19">
        <v>767100</v>
      </c>
    </row>
    <row r="124" spans="1:12" ht="21.75" customHeight="1">
      <c r="B124" s="2" t="s">
        <v>62</v>
      </c>
      <c r="F124" s="17">
        <f>'13'!K34</f>
        <v>-2686818322</v>
      </c>
      <c r="G124" s="18"/>
      <c r="H124" s="19">
        <f>'13'!K23</f>
        <v>-1278347408</v>
      </c>
      <c r="I124" s="18"/>
      <c r="J124" s="17">
        <f>'14'!J25</f>
        <v>-2368619870</v>
      </c>
      <c r="K124" s="18"/>
      <c r="L124" s="19">
        <f>'14'!J17</f>
        <v>-1172634491</v>
      </c>
    </row>
    <row r="125" spans="1:12" ht="21.75" customHeight="1">
      <c r="A125" s="2" t="s">
        <v>63</v>
      </c>
      <c r="C125" s="15"/>
      <c r="F125" s="24">
        <f>'13'!Q34</f>
        <v>81099088</v>
      </c>
      <c r="G125" s="18"/>
      <c r="H125" s="25">
        <f>'13'!Q23</f>
        <v>80933058</v>
      </c>
      <c r="I125" s="18"/>
      <c r="J125" s="24">
        <v>0</v>
      </c>
      <c r="K125" s="18"/>
      <c r="L125" s="25">
        <v>0</v>
      </c>
    </row>
    <row r="126" spans="1:12" ht="6" customHeight="1">
      <c r="A126" s="1"/>
      <c r="B126" s="1"/>
      <c r="C126" s="11"/>
      <c r="F126" s="52"/>
      <c r="G126" s="49"/>
      <c r="H126" s="53"/>
      <c r="I126" s="49"/>
      <c r="J126" s="54"/>
      <c r="K126" s="49"/>
      <c r="L126" s="55"/>
    </row>
    <row r="127" spans="1:12" ht="21.75" customHeight="1">
      <c r="A127" s="2" t="s">
        <v>64</v>
      </c>
      <c r="C127" s="15"/>
      <c r="F127" s="38">
        <f>SUM(F119:F125)</f>
        <v>2485624188</v>
      </c>
      <c r="G127" s="18"/>
      <c r="H127" s="39">
        <f>SUM(H119:H125)</f>
        <v>3893842630</v>
      </c>
      <c r="I127" s="18"/>
      <c r="J127" s="38">
        <f>SUM(J120:J125)</f>
        <v>2722723552</v>
      </c>
      <c r="K127" s="18"/>
      <c r="L127" s="39">
        <f>SUM(L119:L125)</f>
        <v>3918622489</v>
      </c>
    </row>
    <row r="128" spans="1:12" ht="21.75" customHeight="1">
      <c r="A128" s="2" t="s">
        <v>65</v>
      </c>
      <c r="C128" s="15"/>
      <c r="F128" s="56">
        <f>'13'!U34</f>
        <v>242510711</v>
      </c>
      <c r="G128" s="57"/>
      <c r="H128" s="58">
        <f>'13'!U23</f>
        <v>229215506</v>
      </c>
      <c r="I128" s="57"/>
      <c r="J128" s="59">
        <v>0</v>
      </c>
      <c r="K128" s="39"/>
      <c r="L128" s="60">
        <v>0</v>
      </c>
    </row>
    <row r="129" spans="1:12" ht="6" customHeight="1">
      <c r="A129" s="1"/>
      <c r="B129" s="1"/>
      <c r="C129" s="11"/>
      <c r="F129" s="52"/>
      <c r="G129" s="49"/>
      <c r="H129" s="53"/>
      <c r="I129" s="49"/>
      <c r="J129" s="54"/>
      <c r="K129" s="49"/>
      <c r="L129" s="55"/>
    </row>
    <row r="130" spans="1:12" ht="21.75" customHeight="1">
      <c r="A130" s="1" t="s">
        <v>66</v>
      </c>
      <c r="C130" s="72"/>
      <c r="F130" s="24">
        <f>SUM(F127:F129)</f>
        <v>2728134899</v>
      </c>
      <c r="G130" s="18"/>
      <c r="H130" s="25">
        <f>SUM(H127:H129)</f>
        <v>4123058136</v>
      </c>
      <c r="I130" s="18"/>
      <c r="J130" s="24">
        <f>SUM(J127:J129)</f>
        <v>2722723552</v>
      </c>
      <c r="K130" s="18"/>
      <c r="L130" s="25">
        <f>SUM(L127:L129)</f>
        <v>3918622489</v>
      </c>
    </row>
    <row r="131" spans="1:12" ht="6" customHeight="1">
      <c r="A131" s="1"/>
      <c r="B131" s="1"/>
      <c r="C131" s="11"/>
      <c r="F131" s="52"/>
      <c r="G131" s="49"/>
      <c r="H131" s="53"/>
      <c r="I131" s="49"/>
      <c r="J131" s="54"/>
      <c r="K131" s="49"/>
      <c r="L131" s="55"/>
    </row>
    <row r="132" spans="1:12" ht="21.75" customHeight="1" thickBot="1">
      <c r="A132" s="1" t="s">
        <v>67</v>
      </c>
      <c r="B132" s="1"/>
      <c r="C132" s="11"/>
      <c r="F132" s="42">
        <f>SUM(F88,F130)</f>
        <v>5559748046</v>
      </c>
      <c r="G132" s="18"/>
      <c r="H132" s="43">
        <f>SUM(H88,H130)</f>
        <v>5543053582</v>
      </c>
      <c r="I132" s="18"/>
      <c r="J132" s="42">
        <f>SUM(J88,J130)</f>
        <v>3196049476</v>
      </c>
      <c r="K132" s="18"/>
      <c r="L132" s="43">
        <f>SUM(L88,L130)</f>
        <v>4401743405</v>
      </c>
    </row>
    <row r="133" spans="1:12" ht="18.75" customHeight="1" thickTop="1">
      <c r="F133" s="62"/>
      <c r="G133" s="62"/>
      <c r="H133" s="62"/>
      <c r="I133" s="62"/>
      <c r="J133" s="62"/>
      <c r="K133" s="62"/>
      <c r="L133" s="62"/>
    </row>
    <row r="134" spans="1:12" ht="18.75" customHeight="1">
      <c r="F134" s="61"/>
      <c r="G134" s="62"/>
      <c r="H134" s="61"/>
      <c r="I134" s="62"/>
      <c r="J134" s="61"/>
      <c r="K134" s="62"/>
      <c r="L134" s="61"/>
    </row>
    <row r="135" spans="1:12" ht="21" customHeight="1">
      <c r="F135" s="61"/>
      <c r="G135" s="62"/>
      <c r="H135" s="61"/>
      <c r="I135" s="62"/>
      <c r="J135" s="61"/>
      <c r="K135" s="62"/>
      <c r="L135" s="61"/>
    </row>
    <row r="136" spans="1:12" ht="18.75" customHeight="1">
      <c r="F136" s="61"/>
      <c r="G136" s="62"/>
      <c r="H136" s="61"/>
      <c r="I136" s="62"/>
      <c r="J136" s="61"/>
      <c r="K136" s="62"/>
      <c r="L136" s="61"/>
    </row>
    <row r="137" spans="1:12" ht="18.75" customHeight="1">
      <c r="F137" s="61"/>
      <c r="G137" s="62"/>
      <c r="H137" s="61"/>
      <c r="I137" s="62"/>
      <c r="J137" s="61"/>
      <c r="K137" s="62"/>
      <c r="L137" s="61"/>
    </row>
    <row r="138" spans="1:12" ht="18.75" customHeight="1">
      <c r="F138" s="61"/>
      <c r="G138" s="62"/>
      <c r="H138" s="61"/>
      <c r="I138" s="62"/>
      <c r="J138" s="61"/>
      <c r="K138" s="62"/>
      <c r="L138" s="61"/>
    </row>
    <row r="139" spans="1:12" ht="18.75" customHeight="1">
      <c r="F139" s="61"/>
      <c r="G139" s="62"/>
      <c r="H139" s="61"/>
      <c r="I139" s="62"/>
      <c r="J139" s="61"/>
      <c r="K139" s="62"/>
      <c r="L139" s="61"/>
    </row>
    <row r="140" spans="1:12" ht="13.5" customHeight="1">
      <c r="F140" s="61"/>
      <c r="G140" s="62"/>
      <c r="H140" s="61"/>
      <c r="I140" s="62"/>
      <c r="J140" s="61"/>
      <c r="K140" s="62"/>
      <c r="L140" s="61"/>
    </row>
    <row r="141" spans="1:12" ht="14.45" hidden="1" customHeight="1">
      <c r="F141" s="61"/>
      <c r="G141" s="62"/>
      <c r="H141" s="61"/>
      <c r="I141" s="62"/>
      <c r="J141" s="61"/>
      <c r="K141" s="62"/>
      <c r="L141" s="61"/>
    </row>
    <row r="142" spans="1:12" ht="21.75" customHeight="1">
      <c r="A142" s="273" t="s">
        <v>30</v>
      </c>
      <c r="B142" s="273"/>
      <c r="C142" s="273"/>
      <c r="D142" s="273"/>
      <c r="E142" s="273"/>
      <c r="F142" s="273"/>
      <c r="G142" s="273"/>
      <c r="H142" s="273"/>
      <c r="I142" s="273"/>
      <c r="J142" s="273"/>
      <c r="K142" s="273"/>
      <c r="L142" s="273"/>
    </row>
    <row r="143" spans="1:12" ht="18.75" customHeight="1">
      <c r="F143" s="34"/>
      <c r="G143" s="34"/>
      <c r="H143" s="34"/>
      <c r="I143" s="34"/>
      <c r="J143" s="34"/>
      <c r="K143" s="34"/>
      <c r="L143" s="34"/>
    </row>
    <row r="144" spans="1:12" ht="21.95" customHeight="1">
      <c r="A144" s="4" t="s">
        <v>31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</sheetData>
  <mergeCells count="9">
    <mergeCell ref="F101:H101"/>
    <mergeCell ref="J101:L101"/>
    <mergeCell ref="A142:L142"/>
    <mergeCell ref="F5:H5"/>
    <mergeCell ref="J5:L5"/>
    <mergeCell ref="A48:L48"/>
    <mergeCell ref="F55:H55"/>
    <mergeCell ref="J55:L55"/>
    <mergeCell ref="A94:L94"/>
  </mergeCells>
  <pageMargins left="0.78740157480314998" right="0.511811023622047" top="0.511811023622047" bottom="0.59055118110236204" header="0.47244094488188998" footer="0.39370078740157499"/>
  <pageSetup paperSize="9" scale="90" firstPageNumber="8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5" man="1"/>
    <brk id="9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2ACA-B15E-4160-B31E-3982047D1A80}">
  <sheetPr>
    <tabColor theme="5" tint="-0.249977111117893"/>
  </sheetPr>
  <dimension ref="A1:J92"/>
  <sheetViews>
    <sheetView view="pageBreakPreview" topLeftCell="A80" zoomScale="130" zoomScaleNormal="100" zoomScaleSheetLayoutView="130" workbookViewId="0">
      <selection activeCell="A88" sqref="A88"/>
    </sheetView>
  </sheetViews>
  <sheetFormatPr defaultColWidth="9.28515625" defaultRowHeight="21.75" customHeight="1"/>
  <cols>
    <col min="1" max="1" width="38.28515625" style="64" customWidth="1"/>
    <col min="2" max="2" width="7.28515625" style="64" customWidth="1"/>
    <col min="3" max="3" width="0.7109375" style="64" customWidth="1"/>
    <col min="4" max="4" width="11.85546875" style="64" bestFit="1" customWidth="1"/>
    <col min="5" max="5" width="0.7109375" style="64" customWidth="1"/>
    <col min="6" max="6" width="11.28515625" style="64" customWidth="1"/>
    <col min="7" max="7" width="0.7109375" style="64" customWidth="1"/>
    <col min="8" max="8" width="11.7109375" style="64" customWidth="1"/>
    <col min="9" max="9" width="0.7109375" style="64" customWidth="1"/>
    <col min="10" max="10" width="11.140625" style="64" customWidth="1"/>
    <col min="11" max="16384" width="9.28515625" style="64"/>
  </cols>
  <sheetData>
    <row r="1" spans="1:10" ht="21.75" customHeight="1">
      <c r="A1" s="63" t="str">
        <f>+'8-10'!A97</f>
        <v>บริษัท กรีนเทค เวนเจอร์ส จำกัด (มหาชน)</v>
      </c>
    </row>
    <row r="2" spans="1:10" ht="21.75" customHeight="1">
      <c r="A2" s="65" t="s">
        <v>68</v>
      </c>
    </row>
    <row r="3" spans="1:10" ht="21.75" customHeight="1">
      <c r="A3" s="66" t="s">
        <v>194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20.100000000000001" customHeight="1"/>
    <row r="5" spans="1:10" ht="20.100000000000001" customHeight="1">
      <c r="A5" s="14"/>
      <c r="B5" s="68"/>
      <c r="C5" s="68"/>
      <c r="D5" s="272" t="s">
        <v>1</v>
      </c>
      <c r="E5" s="272"/>
      <c r="F5" s="272"/>
      <c r="G5" s="68"/>
      <c r="H5" s="272" t="s">
        <v>2</v>
      </c>
      <c r="I5" s="272"/>
      <c r="J5" s="272"/>
    </row>
    <row r="6" spans="1:10" ht="20.100000000000001" customHeight="1">
      <c r="A6" s="1"/>
      <c r="B6" s="68"/>
      <c r="C6" s="1"/>
      <c r="D6" s="7" t="s">
        <v>193</v>
      </c>
      <c r="E6" s="7"/>
      <c r="F6" s="7" t="s">
        <v>3</v>
      </c>
      <c r="G6" s="7"/>
      <c r="H6" s="7" t="s">
        <v>193</v>
      </c>
      <c r="I6" s="7"/>
      <c r="J6" s="7" t="s">
        <v>3</v>
      </c>
    </row>
    <row r="7" spans="1:10" ht="20.100000000000001" customHeight="1">
      <c r="A7" s="1"/>
      <c r="B7" s="69" t="s">
        <v>4</v>
      </c>
      <c r="C7" s="1"/>
      <c r="D7" s="70" t="s">
        <v>5</v>
      </c>
      <c r="E7" s="71"/>
      <c r="F7" s="70" t="s">
        <v>5</v>
      </c>
      <c r="G7" s="71"/>
      <c r="H7" s="70" t="s">
        <v>5</v>
      </c>
      <c r="I7" s="71"/>
      <c r="J7" s="70" t="s">
        <v>5</v>
      </c>
    </row>
    <row r="8" spans="1:10" ht="6" customHeight="1">
      <c r="A8" s="72"/>
      <c r="D8" s="73"/>
      <c r="E8" s="74"/>
      <c r="F8" s="74"/>
      <c r="G8" s="74"/>
      <c r="H8" s="73"/>
      <c r="I8" s="74"/>
      <c r="J8" s="74"/>
    </row>
    <row r="9" spans="1:10" ht="20.100000000000001" customHeight="1">
      <c r="A9" s="72" t="s">
        <v>69</v>
      </c>
      <c r="B9" s="75">
        <v>8</v>
      </c>
      <c r="D9" s="76">
        <v>311368164</v>
      </c>
      <c r="E9" s="77"/>
      <c r="F9" s="78">
        <v>309013268</v>
      </c>
      <c r="G9" s="79"/>
      <c r="H9" s="76">
        <v>29772742</v>
      </c>
      <c r="I9" s="79"/>
      <c r="J9" s="78">
        <v>29586144</v>
      </c>
    </row>
    <row r="10" spans="1:10" ht="20.100000000000001" customHeight="1">
      <c r="A10" s="72" t="s">
        <v>201</v>
      </c>
      <c r="B10" s="75">
        <v>8</v>
      </c>
      <c r="D10" s="80">
        <v>366313962</v>
      </c>
      <c r="E10" s="77"/>
      <c r="F10" s="81">
        <v>0</v>
      </c>
      <c r="G10" s="79"/>
      <c r="H10" s="80" t="s">
        <v>46</v>
      </c>
      <c r="I10" s="79"/>
      <c r="J10" s="81">
        <v>0</v>
      </c>
    </row>
    <row r="11" spans="1:10" ht="6" customHeight="1">
      <c r="A11" s="72"/>
      <c r="D11" s="73"/>
      <c r="E11" s="74"/>
      <c r="F11" s="74"/>
      <c r="G11" s="74"/>
      <c r="H11" s="73"/>
      <c r="I11" s="74"/>
      <c r="J11" s="74"/>
    </row>
    <row r="12" spans="1:10" ht="20.100000000000001" customHeight="1">
      <c r="A12" s="14" t="s">
        <v>70</v>
      </c>
      <c r="B12" s="82"/>
      <c r="C12" s="63"/>
      <c r="D12" s="76">
        <f>SUM(D9:D10)</f>
        <v>677682126</v>
      </c>
      <c r="E12" s="77"/>
      <c r="F12" s="78">
        <f>SUM(F9:F10)</f>
        <v>309013268</v>
      </c>
      <c r="G12" s="79"/>
      <c r="H12" s="76">
        <f>SUM(H9:H10)</f>
        <v>29772742</v>
      </c>
      <c r="I12" s="79"/>
      <c r="J12" s="78">
        <f>SUM(J9:J10)</f>
        <v>29586144</v>
      </c>
    </row>
    <row r="13" spans="1:10" ht="6" customHeight="1">
      <c r="A13" s="72"/>
      <c r="D13" s="73"/>
      <c r="E13" s="74"/>
      <c r="F13" s="74"/>
      <c r="G13" s="74"/>
      <c r="H13" s="73"/>
      <c r="I13" s="74"/>
      <c r="J13" s="74"/>
    </row>
    <row r="14" spans="1:10" ht="20.100000000000001" customHeight="1">
      <c r="A14" s="72" t="s">
        <v>71</v>
      </c>
      <c r="D14" s="83">
        <v>-163755739</v>
      </c>
      <c r="E14" s="84"/>
      <c r="F14" s="79">
        <v>-161702778</v>
      </c>
      <c r="G14" s="79"/>
      <c r="H14" s="83">
        <v>-17112264</v>
      </c>
      <c r="I14" s="79"/>
      <c r="J14" s="79">
        <v>-16712619</v>
      </c>
    </row>
    <row r="15" spans="1:10" ht="20.100000000000001" customHeight="1">
      <c r="A15" s="72" t="s">
        <v>202</v>
      </c>
      <c r="D15" s="80">
        <v>-748108782</v>
      </c>
      <c r="E15" s="77"/>
      <c r="F15" s="81">
        <v>0</v>
      </c>
      <c r="G15" s="79"/>
      <c r="H15" s="80" t="s">
        <v>46</v>
      </c>
      <c r="I15" s="79"/>
      <c r="J15" s="81" t="s">
        <v>46</v>
      </c>
    </row>
    <row r="16" spans="1:10" ht="6" customHeight="1">
      <c r="A16" s="72"/>
      <c r="D16" s="73"/>
      <c r="E16" s="74"/>
      <c r="F16" s="74"/>
      <c r="G16" s="74"/>
      <c r="H16" s="73"/>
      <c r="I16" s="74"/>
      <c r="J16" s="74"/>
    </row>
    <row r="17" spans="1:10" ht="20.100000000000001" customHeight="1">
      <c r="A17" s="14" t="s">
        <v>72</v>
      </c>
      <c r="B17" s="82"/>
      <c r="C17" s="63"/>
      <c r="D17" s="76">
        <f>SUM(D14:D15)</f>
        <v>-911864521</v>
      </c>
      <c r="E17" s="77"/>
      <c r="F17" s="78">
        <f>SUM(F14:F15)</f>
        <v>-161702778</v>
      </c>
      <c r="G17" s="79"/>
      <c r="H17" s="76">
        <f>SUM(H14:H15)</f>
        <v>-17112264</v>
      </c>
      <c r="I17" s="79"/>
      <c r="J17" s="78">
        <f>SUM(J14:J15)</f>
        <v>-16712619</v>
      </c>
    </row>
    <row r="18" spans="1:10" ht="6" customHeight="1">
      <c r="A18" s="72"/>
      <c r="D18" s="73"/>
      <c r="E18" s="74"/>
      <c r="F18" s="74"/>
      <c r="G18" s="74"/>
      <c r="H18" s="73"/>
      <c r="I18" s="74"/>
      <c r="J18" s="74"/>
    </row>
    <row r="19" spans="1:10" ht="20.100000000000001" customHeight="1">
      <c r="A19" s="14" t="s">
        <v>220</v>
      </c>
      <c r="D19" s="76">
        <f>D12+D17</f>
        <v>-234182395</v>
      </c>
      <c r="E19" s="85"/>
      <c r="F19" s="78">
        <f>F12+F17</f>
        <v>147310490</v>
      </c>
      <c r="G19" s="85"/>
      <c r="H19" s="76">
        <f>H12+H17</f>
        <v>12660478</v>
      </c>
      <c r="I19" s="85"/>
      <c r="J19" s="78">
        <f>J12+J17</f>
        <v>12873525</v>
      </c>
    </row>
    <row r="20" spans="1:10" ht="20.100000000000001" customHeight="1">
      <c r="A20" s="86" t="s">
        <v>73</v>
      </c>
      <c r="B20" s="75">
        <v>27</v>
      </c>
      <c r="D20" s="76">
        <v>83066927</v>
      </c>
      <c r="E20" s="84" t="s">
        <v>74</v>
      </c>
      <c r="F20" s="78">
        <v>62513046</v>
      </c>
      <c r="G20" s="79"/>
      <c r="H20" s="76">
        <v>80931541</v>
      </c>
      <c r="I20" s="79"/>
      <c r="J20" s="78">
        <v>65630777</v>
      </c>
    </row>
    <row r="21" spans="1:10" ht="20.100000000000001" customHeight="1">
      <c r="A21" s="72" t="s">
        <v>75</v>
      </c>
      <c r="D21" s="76">
        <v>-1114942643</v>
      </c>
      <c r="E21" s="85"/>
      <c r="F21" s="78">
        <v>-374636433</v>
      </c>
      <c r="G21" s="79"/>
      <c r="H21" s="76">
        <v>-1300224175</v>
      </c>
      <c r="I21" s="79"/>
      <c r="J21" s="78">
        <v>-263827494</v>
      </c>
    </row>
    <row r="22" spans="1:10" ht="20.100000000000001" customHeight="1">
      <c r="A22" s="72" t="s">
        <v>76</v>
      </c>
      <c r="D22" s="76">
        <v>70067253</v>
      </c>
      <c r="E22" s="85"/>
      <c r="F22" s="78">
        <v>7124784</v>
      </c>
      <c r="G22" s="79"/>
      <c r="H22" s="76">
        <v>11815052</v>
      </c>
      <c r="I22" s="79"/>
      <c r="J22" s="78">
        <v>-1958337</v>
      </c>
    </row>
    <row r="23" spans="1:10" ht="20.100000000000001" customHeight="1">
      <c r="A23" s="72" t="s">
        <v>221</v>
      </c>
      <c r="D23" s="76">
        <v>20015592</v>
      </c>
      <c r="E23" s="85"/>
      <c r="F23" s="78" t="s">
        <v>46</v>
      </c>
      <c r="G23" s="85"/>
      <c r="H23" s="76">
        <v>0</v>
      </c>
      <c r="I23" s="85"/>
      <c r="J23" s="78">
        <v>0</v>
      </c>
    </row>
    <row r="24" spans="1:10" ht="20.100000000000001" customHeight="1">
      <c r="A24" s="72" t="s">
        <v>77</v>
      </c>
      <c r="D24" s="76">
        <v>-184515352</v>
      </c>
      <c r="E24" s="85"/>
      <c r="F24" s="78">
        <v>-71754384</v>
      </c>
      <c r="G24" s="79"/>
      <c r="H24" s="76">
        <v>-1168275</v>
      </c>
      <c r="I24" s="79"/>
      <c r="J24" s="78">
        <v>-1742743</v>
      </c>
    </row>
    <row r="25" spans="1:10" ht="19.5" customHeight="1">
      <c r="A25" s="72" t="s">
        <v>78</v>
      </c>
      <c r="B25" s="75">
        <v>15</v>
      </c>
      <c r="D25" s="80">
        <v>-25900623</v>
      </c>
      <c r="E25" s="84"/>
      <c r="F25" s="81">
        <v>17486265</v>
      </c>
      <c r="G25" s="79"/>
      <c r="H25" s="80" t="s">
        <v>46</v>
      </c>
      <c r="I25" s="79"/>
      <c r="J25" s="81">
        <v>0</v>
      </c>
    </row>
    <row r="26" spans="1:10" ht="6" customHeight="1">
      <c r="A26" s="72"/>
      <c r="D26" s="87"/>
      <c r="E26" s="85"/>
      <c r="F26" s="85"/>
      <c r="G26" s="79"/>
      <c r="H26" s="83"/>
      <c r="I26" s="79"/>
      <c r="J26" s="79"/>
    </row>
    <row r="27" spans="1:10" ht="20.100000000000001" customHeight="1">
      <c r="A27" s="14" t="s">
        <v>79</v>
      </c>
      <c r="B27" s="75"/>
      <c r="D27" s="88">
        <f>SUM(D19:D25)</f>
        <v>-1386391241</v>
      </c>
      <c r="E27" s="89"/>
      <c r="F27" s="89">
        <f>SUM(F19:F25)</f>
        <v>-211956232</v>
      </c>
      <c r="G27" s="79"/>
      <c r="H27" s="83">
        <f>SUM(H19:H25)</f>
        <v>-1195985379</v>
      </c>
      <c r="I27" s="79"/>
      <c r="J27" s="79">
        <f>SUM(J19:J25)</f>
        <v>-189024272</v>
      </c>
    </row>
    <row r="28" spans="1:10" ht="20.100000000000001" customHeight="1">
      <c r="A28" s="72" t="s">
        <v>248</v>
      </c>
      <c r="B28" s="75">
        <v>29</v>
      </c>
      <c r="D28" s="80">
        <v>3440499</v>
      </c>
      <c r="E28" s="84"/>
      <c r="F28" s="81">
        <v>8501297</v>
      </c>
      <c r="G28" s="79"/>
      <c r="H28" s="80">
        <v>0</v>
      </c>
      <c r="I28" s="79"/>
      <c r="J28" s="81">
        <v>0</v>
      </c>
    </row>
    <row r="29" spans="1:10" ht="6" customHeight="1">
      <c r="A29" s="72"/>
      <c r="D29" s="87"/>
      <c r="E29" s="85"/>
      <c r="F29" s="85"/>
      <c r="G29" s="79"/>
      <c r="H29" s="83"/>
      <c r="I29" s="79"/>
      <c r="J29" s="79"/>
    </row>
    <row r="30" spans="1:10" ht="20.100000000000001" customHeight="1">
      <c r="A30" s="90" t="s">
        <v>80</v>
      </c>
      <c r="D30" s="88">
        <f>SUM(D27,D28)</f>
        <v>-1382950742</v>
      </c>
      <c r="E30" s="85"/>
      <c r="F30" s="89">
        <f>SUM(F27,F28)</f>
        <v>-203454935</v>
      </c>
      <c r="G30" s="85"/>
      <c r="H30" s="88">
        <f>SUM(H28,H27)</f>
        <v>-1195985379</v>
      </c>
      <c r="I30" s="85"/>
      <c r="J30" s="89">
        <f>SUM(J28,J27)</f>
        <v>-189024272</v>
      </c>
    </row>
    <row r="31" spans="1:10" ht="8.4499999999999993" customHeight="1">
      <c r="A31" s="90"/>
      <c r="D31" s="87" t="s">
        <v>74</v>
      </c>
      <c r="E31" s="85"/>
      <c r="F31" s="85" t="s">
        <v>74</v>
      </c>
      <c r="G31" s="85"/>
      <c r="H31" s="87"/>
      <c r="I31" s="85"/>
      <c r="J31" s="85"/>
    </row>
    <row r="32" spans="1:10" ht="20.100000000000001" customHeight="1">
      <c r="A32" s="90" t="s">
        <v>81</v>
      </c>
      <c r="D32" s="87"/>
      <c r="E32" s="85"/>
      <c r="F32" s="85"/>
      <c r="G32" s="85"/>
      <c r="H32" s="87"/>
      <c r="I32" s="85"/>
      <c r="J32" s="85"/>
    </row>
    <row r="33" spans="1:10" ht="20.100000000000001" customHeight="1">
      <c r="A33" s="91" t="s">
        <v>82</v>
      </c>
      <c r="B33" s="75"/>
      <c r="D33" s="83"/>
      <c r="E33" s="85"/>
      <c r="F33" s="79"/>
      <c r="G33" s="85"/>
      <c r="H33" s="83"/>
      <c r="I33" s="85"/>
      <c r="J33" s="79"/>
    </row>
    <row r="34" spans="1:10" ht="20.100000000000001" customHeight="1">
      <c r="A34" s="92" t="s">
        <v>83</v>
      </c>
      <c r="B34" s="75"/>
      <c r="D34" s="83"/>
      <c r="E34" s="85"/>
      <c r="F34" s="79"/>
      <c r="G34" s="85"/>
      <c r="H34" s="83"/>
      <c r="I34" s="85"/>
      <c r="J34" s="79"/>
    </row>
    <row r="35" spans="1:10" ht="20.100000000000001" customHeight="1">
      <c r="A35" s="91" t="s">
        <v>84</v>
      </c>
      <c r="B35" s="75"/>
      <c r="D35" s="83"/>
      <c r="E35" s="85"/>
      <c r="F35" s="79"/>
      <c r="G35" s="85"/>
      <c r="H35" s="83"/>
      <c r="I35" s="85"/>
      <c r="J35" s="79"/>
    </row>
    <row r="36" spans="1:10" ht="20.100000000000001" customHeight="1">
      <c r="A36" s="91" t="s">
        <v>85</v>
      </c>
      <c r="B36" s="75"/>
      <c r="D36" s="83">
        <v>0</v>
      </c>
      <c r="E36" s="85"/>
      <c r="F36" s="79">
        <v>-530258</v>
      </c>
      <c r="G36" s="85"/>
      <c r="H36" s="83">
        <v>0</v>
      </c>
      <c r="I36" s="85"/>
      <c r="J36" s="79">
        <v>-530258</v>
      </c>
    </row>
    <row r="37" spans="1:10" ht="20.100000000000001" customHeight="1">
      <c r="A37" s="91" t="s">
        <v>86</v>
      </c>
      <c r="B37" s="75"/>
      <c r="D37" s="83"/>
      <c r="E37" s="85"/>
      <c r="F37" s="79"/>
      <c r="G37" s="85"/>
      <c r="H37" s="83"/>
      <c r="I37" s="85"/>
      <c r="J37" s="79"/>
    </row>
    <row r="38" spans="1:10" ht="20.100000000000001" customHeight="1">
      <c r="A38" s="92" t="s">
        <v>83</v>
      </c>
      <c r="B38" s="75"/>
      <c r="D38" s="83"/>
      <c r="E38" s="85"/>
      <c r="F38" s="79"/>
      <c r="G38" s="85"/>
      <c r="H38" s="83"/>
      <c r="I38" s="85"/>
      <c r="J38" s="79"/>
    </row>
    <row r="39" spans="1:10" ht="20.100000000000001" customHeight="1">
      <c r="A39" s="91" t="s">
        <v>87</v>
      </c>
      <c r="B39" s="75"/>
      <c r="D39" s="80">
        <v>-7523037</v>
      </c>
      <c r="E39" s="85"/>
      <c r="F39" s="81">
        <v>367888</v>
      </c>
      <c r="G39" s="85"/>
      <c r="H39" s="80">
        <v>0</v>
      </c>
      <c r="I39" s="85"/>
      <c r="J39" s="81">
        <v>0</v>
      </c>
    </row>
    <row r="40" spans="1:10" ht="6" customHeight="1">
      <c r="A40" s="72"/>
      <c r="D40" s="83"/>
      <c r="E40" s="85"/>
      <c r="F40" s="79"/>
      <c r="G40" s="79"/>
      <c r="H40" s="83"/>
      <c r="I40" s="79"/>
      <c r="J40" s="79"/>
    </row>
    <row r="41" spans="1:10" ht="20.100000000000001" customHeight="1">
      <c r="A41" s="63" t="s">
        <v>222</v>
      </c>
      <c r="D41" s="93">
        <f>SUM(D35:D39)</f>
        <v>-7523037</v>
      </c>
      <c r="E41" s="85"/>
      <c r="F41" s="94">
        <f>SUM(F35:F39)</f>
        <v>-162370</v>
      </c>
      <c r="G41" s="85"/>
      <c r="H41" s="93">
        <f>SUM(H35:H39)</f>
        <v>0</v>
      </c>
      <c r="I41" s="85"/>
      <c r="J41" s="94">
        <f>SUM(J35:J39)</f>
        <v>-530258</v>
      </c>
    </row>
    <row r="42" spans="1:10" ht="6" customHeight="1">
      <c r="A42" s="72"/>
      <c r="D42" s="83"/>
      <c r="E42" s="85"/>
      <c r="F42" s="79"/>
      <c r="G42" s="79"/>
      <c r="H42" s="83"/>
      <c r="I42" s="79"/>
      <c r="J42" s="79"/>
    </row>
    <row r="43" spans="1:10" ht="20.100000000000001" customHeight="1" thickBot="1">
      <c r="A43" s="14" t="s">
        <v>223</v>
      </c>
      <c r="D43" s="42">
        <f>SUM(D30:D39)</f>
        <v>-1390473779</v>
      </c>
      <c r="E43" s="19"/>
      <c r="F43" s="43">
        <f>SUM(F30:F39)</f>
        <v>-203617305</v>
      </c>
      <c r="G43" s="19"/>
      <c r="H43" s="42">
        <f>SUM(H30:H39)</f>
        <v>-1195985379</v>
      </c>
      <c r="I43" s="19"/>
      <c r="J43" s="43">
        <f>SUM(J30:J39)</f>
        <v>-189554530</v>
      </c>
    </row>
    <row r="44" spans="1:10" ht="20.100000000000001" customHeight="1" thickTop="1">
      <c r="B44" s="14"/>
      <c r="D44" s="19"/>
      <c r="E44" s="19"/>
      <c r="F44" s="19"/>
      <c r="G44" s="19"/>
      <c r="H44" s="19"/>
      <c r="I44" s="19"/>
      <c r="J44" s="19"/>
    </row>
    <row r="45" spans="1:10" ht="20.100000000000001" customHeight="1">
      <c r="B45" s="14"/>
      <c r="D45" s="19"/>
      <c r="E45" s="19"/>
      <c r="F45" s="19"/>
      <c r="G45" s="19"/>
      <c r="H45" s="19"/>
      <c r="I45" s="19"/>
      <c r="J45" s="19"/>
    </row>
    <row r="46" spans="1:10" ht="16.5" customHeight="1">
      <c r="B46" s="14"/>
      <c r="D46" s="19"/>
      <c r="E46" s="19"/>
      <c r="F46" s="19"/>
      <c r="G46" s="19"/>
      <c r="H46" s="19"/>
      <c r="I46" s="19"/>
      <c r="J46" s="19"/>
    </row>
    <row r="47" spans="1:10" ht="15.95" customHeight="1">
      <c r="A47" s="273" t="s">
        <v>30</v>
      </c>
      <c r="B47" s="273"/>
      <c r="C47" s="273"/>
      <c r="D47" s="273"/>
      <c r="E47" s="273"/>
      <c r="F47" s="273"/>
      <c r="G47" s="273"/>
      <c r="H47" s="273"/>
      <c r="I47" s="273"/>
      <c r="J47" s="273"/>
    </row>
    <row r="48" spans="1:10" ht="11.25" customHeight="1">
      <c r="B48" s="14"/>
      <c r="D48" s="19"/>
      <c r="E48" s="19"/>
      <c r="F48" s="19"/>
      <c r="G48" s="19"/>
      <c r="H48" s="19"/>
      <c r="I48" s="19"/>
      <c r="J48" s="19"/>
    </row>
    <row r="49" spans="1:10" ht="21.95" customHeight="1">
      <c r="A49" s="67" t="str">
        <f>+'8-10'!A50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95"/>
      <c r="C49" s="67"/>
      <c r="D49" s="25"/>
      <c r="E49" s="25"/>
      <c r="F49" s="25"/>
      <c r="G49" s="25"/>
      <c r="H49" s="25"/>
      <c r="I49" s="25"/>
      <c r="J49" s="25"/>
    </row>
    <row r="50" spans="1:10" ht="21.75" customHeight="1">
      <c r="A50" s="63" t="str">
        <f>+A1</f>
        <v>บริษัท กรีนเทค เวนเจอร์ส จำกัด (มหาชน)</v>
      </c>
    </row>
    <row r="51" spans="1:10" ht="21.75" customHeight="1">
      <c r="A51" s="65" t="s">
        <v>68</v>
      </c>
    </row>
    <row r="52" spans="1:10" ht="21.75" customHeight="1">
      <c r="A52" s="66" t="s">
        <v>194</v>
      </c>
      <c r="B52" s="67"/>
      <c r="C52" s="67"/>
      <c r="D52" s="67"/>
      <c r="E52" s="67"/>
      <c r="F52" s="67"/>
      <c r="G52" s="67"/>
      <c r="H52" s="67"/>
      <c r="I52" s="67"/>
      <c r="J52" s="67"/>
    </row>
    <row r="53" spans="1:10" ht="20.100000000000001" customHeight="1"/>
    <row r="54" spans="1:10" ht="20.100000000000001" customHeight="1">
      <c r="A54" s="14"/>
      <c r="B54" s="68"/>
      <c r="C54" s="68"/>
      <c r="D54" s="272" t="s">
        <v>1</v>
      </c>
      <c r="E54" s="272"/>
      <c r="F54" s="272"/>
      <c r="G54" s="68"/>
      <c r="H54" s="272" t="s">
        <v>2</v>
      </c>
      <c r="I54" s="272"/>
      <c r="J54" s="272"/>
    </row>
    <row r="55" spans="1:10" ht="20.100000000000001" customHeight="1">
      <c r="A55" s="1"/>
      <c r="B55" s="68"/>
      <c r="C55" s="1"/>
      <c r="D55" s="7" t="s">
        <v>193</v>
      </c>
      <c r="E55" s="7"/>
      <c r="F55" s="7" t="s">
        <v>3</v>
      </c>
      <c r="G55" s="7"/>
      <c r="H55" s="7" t="s">
        <v>193</v>
      </c>
      <c r="I55" s="7"/>
      <c r="J55" s="7" t="s">
        <v>3</v>
      </c>
    </row>
    <row r="56" spans="1:10" ht="20.100000000000001" customHeight="1">
      <c r="A56" s="1"/>
      <c r="B56" s="69" t="s">
        <v>4</v>
      </c>
      <c r="C56" s="1"/>
      <c r="D56" s="70" t="s">
        <v>5</v>
      </c>
      <c r="E56" s="71"/>
      <c r="F56" s="70" t="s">
        <v>5</v>
      </c>
      <c r="G56" s="71"/>
      <c r="H56" s="70" t="s">
        <v>5</v>
      </c>
      <c r="I56" s="71"/>
      <c r="J56" s="70" t="s">
        <v>5</v>
      </c>
    </row>
    <row r="57" spans="1:10" ht="6" customHeight="1">
      <c r="A57" s="72"/>
      <c r="D57" s="73"/>
      <c r="E57" s="74"/>
      <c r="F57" s="74"/>
      <c r="G57" s="74"/>
      <c r="H57" s="73"/>
      <c r="I57" s="74"/>
      <c r="J57" s="74"/>
    </row>
    <row r="58" spans="1:10" ht="20.100000000000001" customHeight="1">
      <c r="A58" s="63" t="s">
        <v>203</v>
      </c>
      <c r="D58" s="17"/>
      <c r="E58" s="77"/>
      <c r="F58" s="19"/>
      <c r="G58" s="77"/>
      <c r="H58" s="96"/>
      <c r="I58" s="77"/>
      <c r="J58" s="77"/>
    </row>
    <row r="59" spans="1:10" ht="20.100000000000001" customHeight="1">
      <c r="A59" s="64" t="s">
        <v>88</v>
      </c>
      <c r="C59" s="97"/>
      <c r="D59" s="17">
        <f>D62-D60</f>
        <v>-1408470914</v>
      </c>
      <c r="E59" s="74"/>
      <c r="F59" s="19">
        <f>F62-F60</f>
        <v>-211712125</v>
      </c>
      <c r="G59" s="19"/>
      <c r="H59" s="17">
        <v>-1195985379</v>
      </c>
      <c r="I59" s="19"/>
      <c r="J59" s="19">
        <v>-189024272</v>
      </c>
    </row>
    <row r="60" spans="1:10" ht="20.100000000000001" customHeight="1">
      <c r="A60" s="64" t="s">
        <v>89</v>
      </c>
      <c r="C60" s="97"/>
      <c r="D60" s="98">
        <v>25520172</v>
      </c>
      <c r="E60" s="84"/>
      <c r="F60" s="99">
        <v>8257190</v>
      </c>
      <c r="G60" s="19"/>
      <c r="H60" s="24">
        <v>0</v>
      </c>
      <c r="I60" s="19"/>
      <c r="J60" s="25">
        <v>0</v>
      </c>
    </row>
    <row r="61" spans="1:10" ht="6" customHeight="1">
      <c r="A61" s="72"/>
      <c r="D61" s="100"/>
      <c r="E61" s="85"/>
      <c r="F61" s="101"/>
      <c r="G61" s="79"/>
      <c r="H61" s="83"/>
      <c r="I61" s="79"/>
      <c r="J61" s="79"/>
    </row>
    <row r="62" spans="1:10" ht="20.100000000000001" customHeight="1" thickBot="1">
      <c r="A62" s="63"/>
      <c r="B62" s="72"/>
      <c r="C62" s="97"/>
      <c r="D62" s="42">
        <f>D30</f>
        <v>-1382950742</v>
      </c>
      <c r="E62" s="84"/>
      <c r="F62" s="43">
        <f>F30</f>
        <v>-203454935</v>
      </c>
      <c r="G62" s="19"/>
      <c r="H62" s="42">
        <f>H30</f>
        <v>-1195985379</v>
      </c>
      <c r="I62" s="19"/>
      <c r="J62" s="43">
        <f>J30</f>
        <v>-189024272</v>
      </c>
    </row>
    <row r="63" spans="1:10" ht="20.100000000000001" customHeight="1" thickTop="1">
      <c r="A63" s="63"/>
      <c r="B63" s="72"/>
      <c r="C63" s="97"/>
      <c r="D63" s="100"/>
      <c r="E63" s="84"/>
      <c r="F63" s="101"/>
      <c r="G63" s="19"/>
      <c r="H63" s="17"/>
      <c r="I63" s="19"/>
      <c r="J63" s="19"/>
    </row>
    <row r="64" spans="1:10" ht="20.100000000000001" customHeight="1">
      <c r="A64" s="63" t="s">
        <v>90</v>
      </c>
      <c r="B64" s="72"/>
      <c r="C64" s="97"/>
      <c r="D64" s="100"/>
      <c r="E64" s="77"/>
      <c r="F64" s="101"/>
      <c r="G64" s="77"/>
      <c r="H64" s="102"/>
      <c r="I64" s="77"/>
      <c r="J64" s="103"/>
    </row>
    <row r="65" spans="1:10" ht="20.100000000000001" customHeight="1">
      <c r="A65" s="64" t="s">
        <v>88</v>
      </c>
      <c r="B65" s="72"/>
      <c r="C65" s="97"/>
      <c r="D65" s="17">
        <f>D68-D66</f>
        <v>-1408304884</v>
      </c>
      <c r="E65" s="19"/>
      <c r="F65" s="19">
        <f>F68-F66</f>
        <v>-214491803</v>
      </c>
      <c r="G65" s="19"/>
      <c r="H65" s="17">
        <v>-1195985379</v>
      </c>
      <c r="I65" s="19"/>
      <c r="J65" s="19">
        <v>-189554530</v>
      </c>
    </row>
    <row r="66" spans="1:10" ht="20.100000000000001" customHeight="1">
      <c r="A66" s="64" t="s">
        <v>89</v>
      </c>
      <c r="B66" s="72"/>
      <c r="C66" s="97"/>
      <c r="D66" s="98">
        <v>17831105</v>
      </c>
      <c r="E66" s="19"/>
      <c r="F66" s="99">
        <v>10874498</v>
      </c>
      <c r="G66" s="19"/>
      <c r="H66" s="24">
        <v>0</v>
      </c>
      <c r="I66" s="19"/>
      <c r="J66" s="25">
        <v>0</v>
      </c>
    </row>
    <row r="67" spans="1:10" ht="6" customHeight="1">
      <c r="A67" s="72"/>
      <c r="D67" s="83"/>
      <c r="E67" s="85"/>
      <c r="F67" s="79"/>
      <c r="G67" s="79"/>
      <c r="H67" s="83"/>
      <c r="I67" s="79"/>
      <c r="J67" s="79"/>
    </row>
    <row r="68" spans="1:10" ht="20.100000000000001" customHeight="1" thickBot="1">
      <c r="A68" s="63"/>
      <c r="B68" s="75"/>
      <c r="C68" s="104"/>
      <c r="D68" s="42">
        <f>D43</f>
        <v>-1390473779</v>
      </c>
      <c r="E68" s="2"/>
      <c r="F68" s="43">
        <f>F43</f>
        <v>-203617305</v>
      </c>
      <c r="G68" s="2"/>
      <c r="H68" s="42">
        <f>H43</f>
        <v>-1195985379</v>
      </c>
      <c r="I68" s="2"/>
      <c r="J68" s="43">
        <f>J43</f>
        <v>-189554530</v>
      </c>
    </row>
    <row r="69" spans="1:10" ht="20.100000000000001" customHeight="1" thickTop="1">
      <c r="A69" s="72"/>
      <c r="D69" s="83"/>
      <c r="E69" s="85"/>
      <c r="F69" s="79"/>
      <c r="G69" s="79"/>
      <c r="H69" s="83"/>
      <c r="I69" s="79"/>
      <c r="J69" s="79"/>
    </row>
    <row r="70" spans="1:10" ht="20.100000000000001" customHeight="1">
      <c r="A70" s="63" t="s">
        <v>91</v>
      </c>
      <c r="B70" s="75">
        <v>30</v>
      </c>
      <c r="C70" s="97"/>
      <c r="D70" s="105"/>
      <c r="E70" s="1"/>
      <c r="F70" s="106"/>
      <c r="G70" s="1"/>
      <c r="H70" s="107"/>
      <c r="I70" s="1"/>
      <c r="J70" s="71"/>
    </row>
    <row r="71" spans="1:10" ht="20.100000000000001" customHeight="1" thickBot="1">
      <c r="A71" s="64" t="s">
        <v>92</v>
      </c>
      <c r="C71" s="97"/>
      <c r="D71" s="108">
        <v>-0.10730000000000001</v>
      </c>
      <c r="E71" s="2"/>
      <c r="F71" s="109">
        <v>-1.6400000000000001E-2</v>
      </c>
      <c r="G71" s="2"/>
      <c r="H71" s="108">
        <v>-9.11E-2</v>
      </c>
      <c r="I71" s="2"/>
      <c r="J71" s="109">
        <v>-1.46E-2</v>
      </c>
    </row>
    <row r="72" spans="1:10" ht="20.100000000000001" customHeight="1" thickTop="1">
      <c r="C72" s="97"/>
      <c r="D72" s="110"/>
      <c r="E72" s="2"/>
      <c r="F72" s="110"/>
      <c r="G72" s="2"/>
      <c r="H72" s="110"/>
      <c r="I72" s="2"/>
      <c r="J72" s="110"/>
    </row>
    <row r="73" spans="1:10" ht="20.100000000000001" customHeight="1">
      <c r="C73" s="97"/>
      <c r="D73" s="110"/>
      <c r="E73" s="2"/>
      <c r="F73" s="110"/>
      <c r="G73" s="2"/>
      <c r="H73" s="110"/>
      <c r="I73" s="2"/>
      <c r="J73" s="110"/>
    </row>
    <row r="74" spans="1:10" ht="20.100000000000001" customHeight="1">
      <c r="C74" s="97"/>
      <c r="D74" s="110"/>
      <c r="E74" s="2"/>
      <c r="F74" s="110"/>
      <c r="G74" s="2"/>
      <c r="H74" s="110"/>
      <c r="I74" s="2"/>
      <c r="J74" s="110"/>
    </row>
    <row r="75" spans="1:10" ht="20.100000000000001" customHeight="1">
      <c r="C75" s="97"/>
      <c r="D75" s="110"/>
      <c r="E75" s="2"/>
      <c r="F75" s="110"/>
      <c r="G75" s="2"/>
      <c r="H75" s="110"/>
      <c r="I75" s="2"/>
      <c r="J75" s="110"/>
    </row>
    <row r="76" spans="1:10" ht="20.100000000000001" customHeight="1">
      <c r="C76" s="97"/>
      <c r="D76" s="110"/>
      <c r="E76" s="2"/>
      <c r="F76" s="110"/>
      <c r="G76" s="2"/>
      <c r="H76" s="110"/>
      <c r="I76" s="2"/>
      <c r="J76" s="110"/>
    </row>
    <row r="77" spans="1:10" ht="20.100000000000001" customHeight="1">
      <c r="C77" s="97"/>
      <c r="D77" s="110"/>
      <c r="E77" s="2"/>
      <c r="F77" s="110"/>
      <c r="G77" s="2"/>
      <c r="H77" s="110"/>
      <c r="I77" s="2"/>
      <c r="J77" s="110"/>
    </row>
    <row r="78" spans="1:10" ht="20.100000000000001" customHeight="1">
      <c r="C78" s="97"/>
      <c r="D78" s="110"/>
      <c r="E78" s="2"/>
      <c r="F78" s="110"/>
      <c r="G78" s="2"/>
      <c r="H78" s="110"/>
      <c r="I78" s="2"/>
      <c r="J78" s="110"/>
    </row>
    <row r="79" spans="1:10" ht="20.100000000000001" customHeight="1">
      <c r="C79" s="97"/>
      <c r="D79" s="110"/>
      <c r="E79" s="2"/>
      <c r="F79" s="110"/>
      <c r="G79" s="2"/>
      <c r="H79" s="110"/>
      <c r="I79" s="2"/>
      <c r="J79" s="110"/>
    </row>
    <row r="80" spans="1:10" ht="20.100000000000001" customHeight="1">
      <c r="C80" s="97"/>
      <c r="D80" s="110"/>
      <c r="E80" s="2"/>
      <c r="F80" s="110"/>
      <c r="G80" s="2"/>
      <c r="H80" s="110"/>
      <c r="I80" s="2"/>
      <c r="J80" s="110"/>
    </row>
    <row r="81" spans="1:10" ht="20.100000000000001" customHeight="1">
      <c r="C81" s="97"/>
      <c r="D81" s="110"/>
      <c r="E81" s="2"/>
      <c r="F81" s="110"/>
      <c r="G81" s="2"/>
      <c r="H81" s="110"/>
      <c r="I81" s="2"/>
      <c r="J81" s="110"/>
    </row>
    <row r="82" spans="1:10" ht="20.100000000000001" customHeight="1">
      <c r="C82" s="97"/>
      <c r="D82" s="110"/>
      <c r="E82" s="2"/>
      <c r="F82" s="110"/>
      <c r="G82" s="2"/>
      <c r="H82" s="110"/>
      <c r="I82" s="2"/>
      <c r="J82" s="110"/>
    </row>
    <row r="83" spans="1:10" ht="20.100000000000001" customHeight="1">
      <c r="C83" s="97"/>
      <c r="D83" s="110"/>
      <c r="E83" s="2"/>
      <c r="F83" s="110"/>
      <c r="G83" s="2"/>
      <c r="H83" s="110"/>
      <c r="I83" s="2"/>
      <c r="J83" s="110"/>
    </row>
    <row r="84" spans="1:10" ht="20.100000000000001" customHeight="1">
      <c r="C84" s="97"/>
      <c r="D84" s="110"/>
      <c r="E84" s="2"/>
      <c r="F84" s="110"/>
      <c r="G84" s="2"/>
      <c r="H84" s="110"/>
      <c r="I84" s="2"/>
      <c r="J84" s="110"/>
    </row>
    <row r="85" spans="1:10" ht="20.100000000000001" customHeight="1">
      <c r="C85" s="97"/>
      <c r="D85" s="110"/>
      <c r="E85" s="2"/>
      <c r="F85" s="110"/>
      <c r="G85" s="2"/>
      <c r="H85" s="110"/>
      <c r="I85" s="2"/>
      <c r="J85" s="110"/>
    </row>
    <row r="86" spans="1:10" ht="20.100000000000001" customHeight="1">
      <c r="C86" s="97"/>
      <c r="D86" s="110"/>
      <c r="E86" s="2"/>
      <c r="F86" s="110"/>
      <c r="G86" s="2"/>
      <c r="H86" s="110"/>
      <c r="I86" s="2"/>
      <c r="J86" s="110"/>
    </row>
    <row r="87" spans="1:10" ht="20.100000000000001" customHeight="1">
      <c r="C87" s="97"/>
      <c r="D87" s="110"/>
      <c r="E87" s="2"/>
      <c r="F87" s="110"/>
      <c r="G87" s="2"/>
      <c r="H87" s="110"/>
      <c r="I87" s="2"/>
      <c r="J87" s="110"/>
    </row>
    <row r="88" spans="1:10" ht="20.100000000000001" customHeight="1">
      <c r="C88" s="97"/>
      <c r="D88" s="110"/>
      <c r="E88" s="2"/>
      <c r="F88" s="110"/>
      <c r="G88" s="2"/>
      <c r="H88" s="110"/>
      <c r="I88" s="2"/>
      <c r="J88" s="110"/>
    </row>
    <row r="89" spans="1:10" ht="20.100000000000001" customHeight="1">
      <c r="C89" s="97"/>
      <c r="D89" s="110"/>
      <c r="E89" s="2"/>
      <c r="F89" s="110"/>
      <c r="G89" s="2"/>
      <c r="H89" s="110"/>
      <c r="I89" s="2"/>
      <c r="J89" s="110"/>
    </row>
    <row r="90" spans="1:10" ht="20.100000000000001" customHeight="1">
      <c r="A90" s="273" t="s">
        <v>30</v>
      </c>
      <c r="B90" s="273"/>
      <c r="C90" s="273"/>
      <c r="D90" s="273"/>
      <c r="E90" s="273"/>
      <c r="F90" s="273"/>
      <c r="G90" s="273"/>
      <c r="H90" s="273"/>
      <c r="I90" s="273"/>
      <c r="J90" s="273"/>
    </row>
    <row r="91" spans="1:10" ht="27" customHeight="1">
      <c r="C91" s="97"/>
      <c r="D91" s="110"/>
      <c r="E91" s="2"/>
      <c r="F91" s="110"/>
      <c r="G91" s="2"/>
      <c r="H91" s="110"/>
      <c r="I91" s="2"/>
      <c r="J91" s="110"/>
    </row>
    <row r="92" spans="1:10" ht="21.95" customHeight="1">
      <c r="A92" s="67" t="str">
        <f>+'8-10'!A144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67"/>
      <c r="C92" s="67"/>
      <c r="D92" s="67"/>
      <c r="E92" s="67"/>
      <c r="F92" s="67"/>
      <c r="G92" s="67"/>
      <c r="H92" s="67"/>
      <c r="I92" s="67"/>
      <c r="J92" s="67"/>
    </row>
  </sheetData>
  <mergeCells count="6">
    <mergeCell ref="A90:J90"/>
    <mergeCell ref="D5:F5"/>
    <mergeCell ref="H5:J5"/>
    <mergeCell ref="A47:J47"/>
    <mergeCell ref="D54:F54"/>
    <mergeCell ref="H54:J54"/>
  </mergeCells>
  <pageMargins left="0.78740157480314998" right="0.511811023622047" top="0.511811023622047" bottom="0.59055118110236204" header="0.47244094488188998" footer="0.39370078740157499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D77D-FB7A-4CE7-A27F-14E0865BE001}">
  <sheetPr>
    <tabColor theme="5" tint="-0.249977111117893"/>
  </sheetPr>
  <dimension ref="A1:W39"/>
  <sheetViews>
    <sheetView tabSelected="1" view="pageBreakPreview" zoomScaleNormal="100" zoomScaleSheetLayoutView="100" workbookViewId="0">
      <selection activeCell="B4" sqref="B4"/>
    </sheetView>
  </sheetViews>
  <sheetFormatPr defaultColWidth="9.28515625" defaultRowHeight="21.75" customHeight="1"/>
  <cols>
    <col min="1" max="1" width="35.28515625" style="2" customWidth="1"/>
    <col min="2" max="2" width="2.140625" style="111" customWidth="1"/>
    <col min="3" max="3" width="7.42578125" style="2" customWidth="1"/>
    <col min="4" max="4" width="0.5703125" style="2" customWidth="1"/>
    <col min="5" max="5" width="11" style="111" customWidth="1"/>
    <col min="6" max="6" width="0.5703125" style="111" customWidth="1"/>
    <col min="7" max="7" width="11.85546875" style="111" customWidth="1"/>
    <col min="8" max="8" width="0.5703125" style="111" customWidth="1"/>
    <col min="9" max="9" width="9.7109375" style="111" customWidth="1"/>
    <col min="10" max="10" width="0.5703125" style="111" customWidth="1"/>
    <col min="11" max="11" width="12" style="111" customWidth="1"/>
    <col min="12" max="12" width="0.5703125" style="111" customWidth="1"/>
    <col min="13" max="13" width="20.5703125" style="111" customWidth="1"/>
    <col min="14" max="14" width="0.5703125" style="111" customWidth="1"/>
    <col min="15" max="15" width="12.7109375" style="111" customWidth="1"/>
    <col min="16" max="16" width="0.5703125" style="111" customWidth="1"/>
    <col min="17" max="17" width="12" style="111" customWidth="1"/>
    <col min="18" max="18" width="0.5703125" style="111" customWidth="1"/>
    <col min="19" max="19" width="11.7109375" style="111" customWidth="1"/>
    <col min="20" max="20" width="0.5703125" style="111" customWidth="1"/>
    <col min="21" max="21" width="12.5703125" style="111" customWidth="1"/>
    <col min="22" max="22" width="0.5703125" style="111" customWidth="1"/>
    <col min="23" max="23" width="11.85546875" style="111" customWidth="1"/>
    <col min="24" max="16384" width="9.28515625" style="2"/>
  </cols>
  <sheetData>
    <row r="1" spans="1:23" ht="20.100000000000001" customHeight="1">
      <c r="A1" s="1" t="s">
        <v>191</v>
      </c>
    </row>
    <row r="2" spans="1:23" ht="20.100000000000001" customHeight="1">
      <c r="A2" s="112" t="s">
        <v>93</v>
      </c>
    </row>
    <row r="3" spans="1:23" ht="20.100000000000001" customHeight="1">
      <c r="A3" s="113" t="s">
        <v>194</v>
      </c>
      <c r="B3" s="114"/>
      <c r="C3" s="4"/>
      <c r="D3" s="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23" s="115" customFormat="1" ht="12.75" customHeight="1">
      <c r="B4" s="116"/>
      <c r="C4" s="117"/>
      <c r="E4" s="118"/>
      <c r="F4" s="116"/>
      <c r="G4" s="89"/>
      <c r="H4" s="116"/>
      <c r="I4" s="89"/>
      <c r="J4" s="116"/>
      <c r="K4" s="89"/>
      <c r="L4" s="116"/>
      <c r="M4" s="116"/>
      <c r="N4" s="116"/>
      <c r="O4" s="116"/>
      <c r="P4" s="116"/>
      <c r="Q4" s="116"/>
      <c r="R4" s="116"/>
      <c r="S4" s="89"/>
      <c r="T4" s="116"/>
      <c r="U4" s="89"/>
      <c r="V4" s="119"/>
      <c r="W4" s="89"/>
    </row>
    <row r="5" spans="1:23" s="122" customFormat="1" ht="18.95" customHeight="1">
      <c r="A5" s="120"/>
      <c r="B5" s="121"/>
      <c r="E5" s="123"/>
      <c r="F5" s="123"/>
      <c r="G5" s="123"/>
      <c r="H5" s="123"/>
      <c r="I5" s="123"/>
      <c r="J5" s="123"/>
      <c r="K5" s="123"/>
      <c r="L5" s="123"/>
      <c r="M5" s="124" t="s">
        <v>94</v>
      </c>
      <c r="N5" s="123"/>
      <c r="O5" s="123"/>
      <c r="P5" s="123"/>
      <c r="Q5" s="123"/>
      <c r="R5" s="123"/>
      <c r="S5" s="123"/>
      <c r="T5" s="123"/>
      <c r="U5" s="123"/>
      <c r="V5" s="123"/>
      <c r="W5" s="125" t="s">
        <v>5</v>
      </c>
    </row>
    <row r="6" spans="1:23" s="122" customFormat="1" ht="18.95" customHeight="1">
      <c r="A6" s="120"/>
      <c r="B6" s="120"/>
      <c r="E6" s="275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126"/>
      <c r="U6" s="126"/>
      <c r="V6" s="126"/>
      <c r="W6" s="126"/>
    </row>
    <row r="7" spans="1:23" s="122" customFormat="1" ht="18.95" customHeight="1">
      <c r="A7" s="120"/>
      <c r="B7" s="120"/>
      <c r="E7" s="126"/>
      <c r="F7" s="126"/>
      <c r="G7" s="111"/>
      <c r="H7" s="126"/>
      <c r="I7" s="126"/>
      <c r="J7" s="127"/>
      <c r="K7" s="127"/>
      <c r="M7" s="275" t="s">
        <v>63</v>
      </c>
      <c r="N7" s="275"/>
      <c r="O7" s="275"/>
      <c r="P7" s="275"/>
      <c r="Q7" s="275"/>
      <c r="R7" s="126"/>
      <c r="T7" s="126"/>
      <c r="U7" s="126"/>
      <c r="V7" s="126"/>
      <c r="W7" s="126"/>
    </row>
    <row r="8" spans="1:23" s="122" customFormat="1" ht="18.95" customHeight="1">
      <c r="A8" s="120"/>
      <c r="B8" s="128"/>
      <c r="E8" s="126"/>
      <c r="F8" s="126"/>
      <c r="G8" s="111"/>
      <c r="H8" s="126"/>
      <c r="I8" s="276" t="s">
        <v>179</v>
      </c>
      <c r="J8" s="276"/>
      <c r="K8" s="276"/>
      <c r="L8" s="128"/>
      <c r="M8" s="129" t="s">
        <v>81</v>
      </c>
      <c r="N8" s="130"/>
      <c r="O8" s="128" t="s">
        <v>96</v>
      </c>
      <c r="P8" s="128"/>
      <c r="Q8" s="128" t="s">
        <v>97</v>
      </c>
      <c r="R8" s="126"/>
      <c r="T8" s="126"/>
      <c r="U8" s="126"/>
      <c r="V8" s="126"/>
      <c r="W8" s="126"/>
    </row>
    <row r="9" spans="1:23" s="122" customFormat="1" ht="18.95" customHeight="1">
      <c r="A9" s="120"/>
      <c r="B9" s="128"/>
      <c r="E9" s="126"/>
      <c r="F9" s="126"/>
      <c r="G9" s="128"/>
      <c r="H9" s="126"/>
      <c r="I9" s="131" t="s">
        <v>98</v>
      </c>
      <c r="J9" s="132"/>
      <c r="K9" s="132"/>
      <c r="L9" s="128"/>
      <c r="M9" s="128"/>
      <c r="N9" s="132"/>
      <c r="O9" s="128" t="s">
        <v>99</v>
      </c>
      <c r="P9" s="128"/>
      <c r="Q9" s="133" t="s">
        <v>100</v>
      </c>
      <c r="S9" s="128" t="s">
        <v>101</v>
      </c>
      <c r="T9" s="126"/>
      <c r="U9" s="126"/>
      <c r="V9" s="126"/>
      <c r="W9" s="126"/>
    </row>
    <row r="10" spans="1:23" s="120" customFormat="1" ht="18.95" customHeight="1">
      <c r="B10" s="128"/>
      <c r="E10" s="134" t="s">
        <v>102</v>
      </c>
      <c r="F10" s="135"/>
      <c r="G10" s="134" t="s">
        <v>103</v>
      </c>
      <c r="H10" s="126"/>
      <c r="I10" s="128" t="s">
        <v>104</v>
      </c>
      <c r="J10" s="126"/>
      <c r="K10" s="126"/>
      <c r="L10" s="128"/>
      <c r="M10" s="128"/>
      <c r="N10" s="126"/>
      <c r="O10" s="128" t="s">
        <v>105</v>
      </c>
      <c r="P10" s="128"/>
      <c r="Q10" s="128" t="s">
        <v>106</v>
      </c>
      <c r="R10" s="126"/>
      <c r="S10" s="133" t="s">
        <v>107</v>
      </c>
      <c r="T10" s="126"/>
      <c r="U10" s="128" t="s">
        <v>108</v>
      </c>
      <c r="V10" s="128"/>
      <c r="W10" s="128"/>
    </row>
    <row r="11" spans="1:23" s="120" customFormat="1" ht="18.95" customHeight="1">
      <c r="B11" s="128"/>
      <c r="C11" s="125" t="s">
        <v>4</v>
      </c>
      <c r="E11" s="125" t="s">
        <v>109</v>
      </c>
      <c r="F11" s="135"/>
      <c r="G11" s="125" t="s">
        <v>110</v>
      </c>
      <c r="H11" s="126"/>
      <c r="I11" s="136" t="s">
        <v>111</v>
      </c>
      <c r="J11" s="126"/>
      <c r="K11" s="136" t="s">
        <v>62</v>
      </c>
      <c r="L11" s="128"/>
      <c r="M11" s="136" t="s">
        <v>243</v>
      </c>
      <c r="N11" s="126"/>
      <c r="O11" s="136" t="s">
        <v>112</v>
      </c>
      <c r="P11" s="128"/>
      <c r="Q11" s="136" t="s">
        <v>113</v>
      </c>
      <c r="R11" s="126"/>
      <c r="S11" s="136" t="s">
        <v>105</v>
      </c>
      <c r="T11" s="126"/>
      <c r="U11" s="136" t="s">
        <v>114</v>
      </c>
      <c r="V11" s="128"/>
      <c r="W11" s="136" t="s">
        <v>97</v>
      </c>
    </row>
    <row r="12" spans="1:23" s="240" customFormat="1" ht="6" customHeight="1">
      <c r="B12" s="241"/>
      <c r="E12" s="134"/>
      <c r="F12" s="137"/>
      <c r="G12" s="134"/>
      <c r="H12" s="241"/>
      <c r="I12" s="241"/>
      <c r="J12" s="241"/>
      <c r="K12" s="241"/>
      <c r="L12" s="241"/>
      <c r="M12" s="241" t="s">
        <v>115</v>
      </c>
      <c r="N12" s="241"/>
      <c r="O12" s="241"/>
      <c r="P12" s="241"/>
      <c r="Q12" s="241"/>
      <c r="R12" s="241"/>
      <c r="S12" s="241"/>
      <c r="T12" s="241"/>
      <c r="U12" s="241"/>
      <c r="V12" s="241"/>
      <c r="W12" s="241"/>
    </row>
    <row r="13" spans="1:23" s="140" customFormat="1" ht="18.95" customHeight="1">
      <c r="A13" s="138" t="s">
        <v>116</v>
      </c>
      <c r="B13" s="118"/>
      <c r="C13" s="139"/>
      <c r="E13" s="118">
        <v>5065171463</v>
      </c>
      <c r="F13" s="246"/>
      <c r="G13" s="118">
        <v>-874901802</v>
      </c>
      <c r="H13" s="246"/>
      <c r="I13" s="118">
        <v>767100</v>
      </c>
      <c r="J13" s="246"/>
      <c r="K13" s="118">
        <v>-1225772088</v>
      </c>
      <c r="L13" s="246"/>
      <c r="M13" s="118">
        <v>83182478</v>
      </c>
      <c r="N13" s="246"/>
      <c r="O13" s="118">
        <v>-22830005</v>
      </c>
      <c r="P13" s="246"/>
      <c r="Q13" s="118">
        <f>SUM(L13:P13)</f>
        <v>60352473</v>
      </c>
      <c r="R13" s="246"/>
      <c r="S13" s="118">
        <v>3025617146</v>
      </c>
      <c r="T13" s="246"/>
      <c r="U13" s="118">
        <v>183569143</v>
      </c>
      <c r="V13" s="119"/>
      <c r="W13" s="118">
        <v>3209186289</v>
      </c>
    </row>
    <row r="14" spans="1:23" s="140" customFormat="1" ht="6" customHeight="1">
      <c r="A14" s="112"/>
      <c r="B14" s="116"/>
      <c r="C14" s="139"/>
      <c r="E14" s="118"/>
      <c r="F14" s="246"/>
      <c r="G14" s="118"/>
      <c r="H14" s="246"/>
      <c r="I14" s="118"/>
      <c r="J14" s="246"/>
      <c r="K14" s="89"/>
      <c r="L14" s="246"/>
      <c r="M14" s="246"/>
      <c r="N14" s="246"/>
      <c r="O14" s="246"/>
      <c r="P14" s="246"/>
      <c r="Q14" s="246"/>
      <c r="R14" s="246"/>
      <c r="S14" s="89"/>
      <c r="T14" s="246"/>
      <c r="U14" s="89"/>
      <c r="V14" s="119"/>
      <c r="W14" s="89"/>
    </row>
    <row r="15" spans="1:23" s="115" customFormat="1" ht="18.95" customHeight="1">
      <c r="A15" s="140" t="s">
        <v>117</v>
      </c>
      <c r="B15" s="118"/>
      <c r="C15" s="117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</row>
    <row r="16" spans="1:23" s="115" customFormat="1" ht="18.95" customHeight="1">
      <c r="A16" s="122" t="s">
        <v>118</v>
      </c>
      <c r="B16" s="118"/>
      <c r="C16" s="117">
        <v>26</v>
      </c>
      <c r="E16" s="118">
        <v>1499999998</v>
      </c>
      <c r="F16" s="246"/>
      <c r="G16" s="89">
        <v>-599999999</v>
      </c>
      <c r="H16" s="246"/>
      <c r="I16" s="89">
        <v>0</v>
      </c>
      <c r="J16" s="246"/>
      <c r="K16" s="89">
        <v>0</v>
      </c>
      <c r="L16" s="246"/>
      <c r="M16" s="247">
        <v>0</v>
      </c>
      <c r="N16" s="246"/>
      <c r="O16" s="246">
        <v>0</v>
      </c>
      <c r="P16" s="118"/>
      <c r="Q16" s="118">
        <f t="shared" ref="Q16:Q20" si="0">SUM(L16:P16)</f>
        <v>0</v>
      </c>
      <c r="R16" s="118"/>
      <c r="S16" s="118">
        <f>SUM(Q16,E16,G16,I16,K16,M16,O16)</f>
        <v>899999999</v>
      </c>
      <c r="T16" s="118"/>
      <c r="U16" s="89">
        <v>0</v>
      </c>
      <c r="V16" s="118"/>
      <c r="W16" s="118">
        <f>SUM(S16,U16)</f>
        <v>899999999</v>
      </c>
    </row>
    <row r="17" spans="1:23" s="115" customFormat="1" ht="18.95" customHeight="1">
      <c r="A17" s="122" t="s">
        <v>119</v>
      </c>
      <c r="B17" s="118"/>
      <c r="C17" s="117">
        <v>26</v>
      </c>
      <c r="E17" s="118">
        <v>220220</v>
      </c>
      <c r="F17" s="246"/>
      <c r="G17" s="89">
        <v>0</v>
      </c>
      <c r="H17" s="246"/>
      <c r="I17" s="89">
        <v>0</v>
      </c>
      <c r="J17" s="246"/>
      <c r="K17" s="89">
        <v>0</v>
      </c>
      <c r="L17" s="246"/>
      <c r="M17" s="247">
        <v>0</v>
      </c>
      <c r="N17" s="246"/>
      <c r="O17" s="246">
        <v>0</v>
      </c>
      <c r="P17" s="118"/>
      <c r="Q17" s="118">
        <f t="shared" si="0"/>
        <v>0</v>
      </c>
      <c r="R17" s="118"/>
      <c r="S17" s="118">
        <f t="shared" ref="S17" si="1">SUM(Q17,E17,G17,I17,K17,M17,O17)</f>
        <v>220220</v>
      </c>
      <c r="T17" s="118"/>
      <c r="U17" s="89">
        <v>0</v>
      </c>
      <c r="V17" s="118"/>
      <c r="W17" s="118">
        <f t="shared" ref="W17:W21" si="2">SUM(S17,U17)</f>
        <v>220220</v>
      </c>
    </row>
    <row r="18" spans="1:23" s="115" customFormat="1" ht="18.95" customHeight="1">
      <c r="A18" s="122" t="s">
        <v>120</v>
      </c>
      <c r="B18" s="118"/>
      <c r="C18" s="117"/>
      <c r="E18" s="118">
        <v>0</v>
      </c>
      <c r="F18" s="246"/>
      <c r="G18" s="89">
        <v>0</v>
      </c>
      <c r="H18" s="246"/>
      <c r="I18" s="89">
        <v>0</v>
      </c>
      <c r="J18" s="246"/>
      <c r="K18" s="89">
        <v>0</v>
      </c>
      <c r="L18" s="246"/>
      <c r="M18" s="247">
        <v>0</v>
      </c>
      <c r="N18" s="246"/>
      <c r="O18" s="246">
        <v>182497068</v>
      </c>
      <c r="P18" s="118"/>
      <c r="Q18" s="118">
        <f t="shared" si="0"/>
        <v>182497068</v>
      </c>
      <c r="R18" s="118"/>
      <c r="S18" s="118">
        <f>SUM(Q18,K18,I18,G18,E18)</f>
        <v>182497068</v>
      </c>
      <c r="T18" s="118"/>
      <c r="U18" s="89">
        <v>45068055</v>
      </c>
      <c r="V18" s="118"/>
      <c r="W18" s="118">
        <f t="shared" si="2"/>
        <v>227565123</v>
      </c>
    </row>
    <row r="19" spans="1:23" s="115" customFormat="1" ht="18.95" customHeight="1">
      <c r="A19" s="122" t="s">
        <v>121</v>
      </c>
      <c r="B19" s="118"/>
      <c r="C19" s="117"/>
      <c r="E19" s="118">
        <v>0</v>
      </c>
      <c r="F19" s="246"/>
      <c r="G19" s="89">
        <v>0</v>
      </c>
      <c r="H19" s="246"/>
      <c r="I19" s="89">
        <v>0</v>
      </c>
      <c r="J19" s="246"/>
      <c r="K19" s="89">
        <v>0</v>
      </c>
      <c r="L19" s="246"/>
      <c r="M19" s="247">
        <v>0</v>
      </c>
      <c r="N19" s="246"/>
      <c r="O19" s="246">
        <v>0</v>
      </c>
      <c r="P19" s="118"/>
      <c r="Q19" s="118">
        <f t="shared" si="0"/>
        <v>0</v>
      </c>
      <c r="R19" s="118"/>
      <c r="S19" s="118">
        <f t="shared" ref="S19:S21" si="3">SUM(Q19,K19,I19,G19,E19)</f>
        <v>0</v>
      </c>
      <c r="T19" s="118"/>
      <c r="U19" s="89">
        <v>36279068</v>
      </c>
      <c r="V19" s="118"/>
      <c r="W19" s="118">
        <f t="shared" si="2"/>
        <v>36279068</v>
      </c>
    </row>
    <row r="20" spans="1:23" s="115" customFormat="1" ht="18.95" customHeight="1">
      <c r="A20" s="122" t="s">
        <v>180</v>
      </c>
      <c r="B20" s="116"/>
      <c r="C20" s="117"/>
      <c r="E20" s="118">
        <v>0</v>
      </c>
      <c r="F20" s="246"/>
      <c r="G20" s="89">
        <v>0</v>
      </c>
      <c r="H20" s="246"/>
      <c r="I20" s="89">
        <v>0</v>
      </c>
      <c r="J20" s="246"/>
      <c r="K20" s="89">
        <v>159667063</v>
      </c>
      <c r="L20" s="246"/>
      <c r="M20" s="247">
        <v>0</v>
      </c>
      <c r="N20" s="246"/>
      <c r="O20" s="246">
        <v>-159667063</v>
      </c>
      <c r="P20" s="246"/>
      <c r="Q20" s="118">
        <f t="shared" si="0"/>
        <v>-159667063</v>
      </c>
      <c r="R20" s="246"/>
      <c r="S20" s="118">
        <f t="shared" si="3"/>
        <v>0</v>
      </c>
      <c r="T20" s="246"/>
      <c r="U20" s="89">
        <v>-46575258</v>
      </c>
      <c r="V20" s="119"/>
      <c r="W20" s="118">
        <f t="shared" si="2"/>
        <v>-46575258</v>
      </c>
    </row>
    <row r="21" spans="1:23" s="122" customFormat="1" ht="18.95" customHeight="1">
      <c r="A21" s="122" t="s">
        <v>122</v>
      </c>
      <c r="B21" s="116"/>
      <c r="C21" s="117"/>
      <c r="D21" s="115"/>
      <c r="E21" s="148">
        <v>0</v>
      </c>
      <c r="F21" s="246"/>
      <c r="G21" s="148">
        <v>0</v>
      </c>
      <c r="H21" s="246"/>
      <c r="I21" s="94">
        <v>0</v>
      </c>
      <c r="J21" s="246"/>
      <c r="K21" s="94">
        <v>-212242383</v>
      </c>
      <c r="L21" s="246"/>
      <c r="M21" s="248">
        <v>-2249420</v>
      </c>
      <c r="N21" s="246"/>
      <c r="O21" s="248">
        <v>0</v>
      </c>
      <c r="P21" s="246"/>
      <c r="Q21" s="248">
        <f>SUM(M21:O21)</f>
        <v>-2249420</v>
      </c>
      <c r="R21" s="246"/>
      <c r="S21" s="149">
        <f t="shared" si="3"/>
        <v>-214491803</v>
      </c>
      <c r="T21" s="246"/>
      <c r="U21" s="149">
        <v>10874498</v>
      </c>
      <c r="V21" s="119"/>
      <c r="W21" s="149">
        <f t="shared" si="2"/>
        <v>-203617305</v>
      </c>
    </row>
    <row r="22" spans="1:23" s="140" customFormat="1" ht="6" customHeight="1">
      <c r="A22" s="112"/>
      <c r="B22" s="116"/>
      <c r="C22" s="139"/>
      <c r="E22" s="118"/>
      <c r="F22" s="246"/>
      <c r="G22" s="118"/>
      <c r="H22" s="246"/>
      <c r="I22" s="118"/>
      <c r="J22" s="246"/>
      <c r="K22" s="89"/>
      <c r="L22" s="246"/>
      <c r="M22" s="246"/>
      <c r="N22" s="246"/>
      <c r="O22" s="246"/>
      <c r="P22" s="246"/>
      <c r="Q22" s="246"/>
      <c r="R22" s="246"/>
      <c r="S22" s="89"/>
      <c r="T22" s="246"/>
      <c r="U22" s="89"/>
      <c r="V22" s="119"/>
      <c r="W22" s="89"/>
    </row>
    <row r="23" spans="1:23" s="120" customFormat="1" ht="18.95" customHeight="1" thickBot="1">
      <c r="A23" s="138" t="s">
        <v>123</v>
      </c>
      <c r="B23" s="118"/>
      <c r="C23" s="139"/>
      <c r="D23" s="122"/>
      <c r="E23" s="150">
        <f>SUM(E13:E21)</f>
        <v>6565391681</v>
      </c>
      <c r="F23" s="147"/>
      <c r="G23" s="150">
        <f>SUM(G13:G21)</f>
        <v>-1474901801</v>
      </c>
      <c r="H23" s="147"/>
      <c r="I23" s="150">
        <f>SUM(I13:I21)</f>
        <v>767100</v>
      </c>
      <c r="J23" s="147"/>
      <c r="K23" s="150">
        <f>SUM(K13:K21)</f>
        <v>-1278347408</v>
      </c>
      <c r="L23" s="147"/>
      <c r="M23" s="150">
        <f>SUM(M13:M21)</f>
        <v>80933058</v>
      </c>
      <c r="N23" s="147"/>
      <c r="O23" s="150">
        <f>SUM(O13:O21)</f>
        <v>0</v>
      </c>
      <c r="P23" s="147"/>
      <c r="Q23" s="150">
        <f>SUM(Q13:Q21)</f>
        <v>80933058</v>
      </c>
      <c r="R23" s="147"/>
      <c r="S23" s="150">
        <f>SUM(S13:S21)</f>
        <v>3893842630</v>
      </c>
      <c r="T23" s="147"/>
      <c r="U23" s="150">
        <f>SUM(U13:U21)</f>
        <v>229215506</v>
      </c>
      <c r="V23" s="147"/>
      <c r="W23" s="150">
        <f>SUM(W13:W21)</f>
        <v>4123058136</v>
      </c>
    </row>
    <row r="24" spans="1:23" s="120" customFormat="1" ht="12" customHeight="1" thickTop="1">
      <c r="A24" s="138"/>
      <c r="B24" s="118"/>
      <c r="C24" s="139"/>
      <c r="D24" s="122"/>
      <c r="E24" s="118"/>
      <c r="F24" s="147"/>
      <c r="G24" s="118"/>
      <c r="H24" s="147"/>
      <c r="I24" s="118"/>
      <c r="J24" s="147"/>
      <c r="K24" s="118"/>
      <c r="L24" s="147"/>
      <c r="M24" s="118"/>
      <c r="N24" s="147"/>
      <c r="O24" s="118"/>
      <c r="P24" s="147"/>
      <c r="Q24" s="118"/>
      <c r="R24" s="147"/>
      <c r="S24" s="118"/>
      <c r="T24" s="147"/>
      <c r="U24" s="118"/>
      <c r="V24" s="147"/>
      <c r="W24" s="118"/>
    </row>
    <row r="25" spans="1:23" s="140" customFormat="1" ht="18.95" customHeight="1">
      <c r="A25" s="138" t="s">
        <v>195</v>
      </c>
      <c r="B25" s="118"/>
      <c r="C25" s="139"/>
      <c r="E25" s="141">
        <f>E23</f>
        <v>6565391681</v>
      </c>
      <c r="F25" s="116"/>
      <c r="G25" s="141">
        <f>G23</f>
        <v>-1474901801</v>
      </c>
      <c r="H25" s="116"/>
      <c r="I25" s="141">
        <f>I23</f>
        <v>767100</v>
      </c>
      <c r="J25" s="116"/>
      <c r="K25" s="141">
        <f>K23</f>
        <v>-1278347408</v>
      </c>
      <c r="L25" s="116"/>
      <c r="M25" s="141">
        <f>M23</f>
        <v>80933058</v>
      </c>
      <c r="N25" s="116"/>
      <c r="O25" s="141">
        <f>O23</f>
        <v>0</v>
      </c>
      <c r="P25" s="116"/>
      <c r="Q25" s="141">
        <f>Q23</f>
        <v>80933058</v>
      </c>
      <c r="R25" s="116"/>
      <c r="S25" s="141">
        <f>S23</f>
        <v>3893842630</v>
      </c>
      <c r="T25" s="116"/>
      <c r="U25" s="141">
        <f>U23</f>
        <v>229215506</v>
      </c>
      <c r="V25" s="119"/>
      <c r="W25" s="141">
        <f>W23</f>
        <v>4123058136</v>
      </c>
    </row>
    <row r="26" spans="1:23" s="140" customFormat="1" ht="6" customHeight="1">
      <c r="A26" s="112"/>
      <c r="B26" s="116"/>
      <c r="C26" s="139"/>
      <c r="E26" s="141"/>
      <c r="F26" s="116"/>
      <c r="G26" s="141"/>
      <c r="H26" s="116"/>
      <c r="I26" s="141"/>
      <c r="J26" s="116"/>
      <c r="K26" s="88"/>
      <c r="L26" s="116"/>
      <c r="M26" s="142"/>
      <c r="N26" s="116"/>
      <c r="O26" s="142"/>
      <c r="P26" s="116"/>
      <c r="Q26" s="142"/>
      <c r="R26" s="116"/>
      <c r="S26" s="88"/>
      <c r="T26" s="116"/>
      <c r="U26" s="88"/>
      <c r="V26" s="119"/>
      <c r="W26" s="88"/>
    </row>
    <row r="27" spans="1:23" s="115" customFormat="1" ht="18.95" customHeight="1">
      <c r="A27" s="140" t="s">
        <v>117</v>
      </c>
      <c r="B27" s="118"/>
      <c r="C27" s="117"/>
      <c r="E27" s="141"/>
      <c r="F27" s="118"/>
      <c r="G27" s="141"/>
      <c r="H27" s="118"/>
      <c r="I27" s="141"/>
      <c r="J27" s="118"/>
      <c r="K27" s="141"/>
      <c r="L27" s="118"/>
      <c r="M27" s="141"/>
      <c r="N27" s="118"/>
      <c r="O27" s="141"/>
      <c r="P27" s="118"/>
      <c r="Q27" s="141"/>
      <c r="R27" s="118"/>
      <c r="S27" s="141"/>
      <c r="T27" s="118"/>
      <c r="U27" s="141"/>
      <c r="V27" s="118"/>
      <c r="W27" s="141"/>
    </row>
    <row r="28" spans="1:23" s="115" customFormat="1" ht="18.95" customHeight="1">
      <c r="A28" s="122" t="s">
        <v>119</v>
      </c>
      <c r="B28" s="116"/>
      <c r="C28" s="117">
        <v>26</v>
      </c>
      <c r="E28" s="141">
        <v>86442</v>
      </c>
      <c r="F28" s="116"/>
      <c r="G28" s="88">
        <v>0</v>
      </c>
      <c r="H28" s="116"/>
      <c r="I28" s="88">
        <v>0</v>
      </c>
      <c r="J28" s="116"/>
      <c r="K28" s="88">
        <v>0</v>
      </c>
      <c r="L28" s="116"/>
      <c r="M28" s="88">
        <v>0</v>
      </c>
      <c r="N28" s="116"/>
      <c r="O28" s="88">
        <v>0</v>
      </c>
      <c r="P28" s="116"/>
      <c r="Q28" s="142">
        <f>SUM(L28:P28)</f>
        <v>0</v>
      </c>
      <c r="R28" s="116"/>
      <c r="S28" s="88">
        <f>E28+G28+I28+K28+Q28</f>
        <v>86442</v>
      </c>
      <c r="T28" s="116"/>
      <c r="U28" s="88">
        <v>0</v>
      </c>
      <c r="V28" s="119"/>
      <c r="W28" s="88">
        <f t="shared" ref="W28:W32" si="4">SUM(S28:U28)</f>
        <v>86442</v>
      </c>
    </row>
    <row r="29" spans="1:23" s="115" customFormat="1" ht="18.95" customHeight="1">
      <c r="A29" s="122" t="s">
        <v>234</v>
      </c>
      <c r="B29" s="116"/>
      <c r="C29" s="117"/>
      <c r="E29" s="141"/>
      <c r="F29" s="116"/>
      <c r="G29" s="88"/>
      <c r="H29" s="116"/>
      <c r="I29" s="88"/>
      <c r="J29" s="116"/>
      <c r="K29" s="88"/>
      <c r="L29" s="116"/>
      <c r="M29" s="88"/>
      <c r="N29" s="116"/>
      <c r="O29" s="88"/>
      <c r="P29" s="116"/>
      <c r="Q29" s="142"/>
      <c r="R29" s="116"/>
      <c r="S29" s="88"/>
      <c r="T29" s="116"/>
      <c r="U29" s="88"/>
      <c r="V29" s="119"/>
      <c r="W29" s="88"/>
    </row>
    <row r="30" spans="1:23" s="115" customFormat="1" ht="18.95" customHeight="1">
      <c r="A30" s="261" t="s">
        <v>235</v>
      </c>
      <c r="B30" s="116"/>
      <c r="C30" s="117"/>
      <c r="E30" s="141">
        <v>0</v>
      </c>
      <c r="F30" s="116"/>
      <c r="G30" s="88">
        <v>0</v>
      </c>
      <c r="H30" s="116"/>
      <c r="I30" s="88">
        <v>0</v>
      </c>
      <c r="J30" s="116"/>
      <c r="K30" s="88">
        <v>0</v>
      </c>
      <c r="L30" s="116"/>
      <c r="M30" s="88">
        <v>0</v>
      </c>
      <c r="N30" s="116"/>
      <c r="O30" s="88">
        <v>0</v>
      </c>
      <c r="P30" s="116"/>
      <c r="Q30" s="142">
        <f>SUM(L30:P30)</f>
        <v>0</v>
      </c>
      <c r="R30" s="116"/>
      <c r="S30" s="88">
        <f>E30+G30+I30+K30+Q30</f>
        <v>0</v>
      </c>
      <c r="T30" s="116"/>
      <c r="U30" s="88">
        <v>100</v>
      </c>
      <c r="V30" s="119"/>
      <c r="W30" s="88">
        <f t="shared" ref="W30" si="5">SUM(S30:U30)</f>
        <v>100</v>
      </c>
    </row>
    <row r="31" spans="1:23" s="115" customFormat="1" ht="18.95" customHeight="1">
      <c r="A31" s="122" t="s">
        <v>210</v>
      </c>
      <c r="B31" s="116"/>
      <c r="C31" s="117"/>
      <c r="E31" s="141">
        <v>0</v>
      </c>
      <c r="F31" s="116"/>
      <c r="G31" s="141">
        <v>0</v>
      </c>
      <c r="H31" s="116"/>
      <c r="I31" s="141">
        <v>0</v>
      </c>
      <c r="J31" s="116"/>
      <c r="K31" s="141">
        <v>0</v>
      </c>
      <c r="L31" s="116"/>
      <c r="M31" s="141">
        <v>0</v>
      </c>
      <c r="N31" s="116"/>
      <c r="O31" s="141">
        <v>0</v>
      </c>
      <c r="P31" s="116"/>
      <c r="Q31" s="142">
        <f t="shared" ref="Q31:Q32" si="6">SUM(L31:P31)</f>
        <v>0</v>
      </c>
      <c r="R31" s="116"/>
      <c r="S31" s="88">
        <v>0</v>
      </c>
      <c r="T31" s="116"/>
      <c r="U31" s="88">
        <v>-4536000</v>
      </c>
      <c r="V31" s="119"/>
      <c r="W31" s="88">
        <f t="shared" si="4"/>
        <v>-4536000</v>
      </c>
    </row>
    <row r="32" spans="1:23" s="122" customFormat="1" ht="18.95" customHeight="1">
      <c r="A32" s="122" t="s">
        <v>122</v>
      </c>
      <c r="B32" s="116"/>
      <c r="C32" s="117"/>
      <c r="D32" s="115"/>
      <c r="E32" s="143">
        <v>0</v>
      </c>
      <c r="F32" s="116"/>
      <c r="G32" s="143">
        <v>0</v>
      </c>
      <c r="H32" s="116"/>
      <c r="I32" s="143">
        <v>0</v>
      </c>
      <c r="J32" s="116"/>
      <c r="K32" s="93">
        <f>'11-12'!D59+'11-12'!D36</f>
        <v>-1408470914</v>
      </c>
      <c r="L32" s="116"/>
      <c r="M32" s="144">
        <v>166030</v>
      </c>
      <c r="N32" s="116"/>
      <c r="O32" s="144">
        <v>0</v>
      </c>
      <c r="P32" s="116"/>
      <c r="Q32" s="144">
        <f t="shared" si="6"/>
        <v>166030</v>
      </c>
      <c r="R32" s="116"/>
      <c r="S32" s="93">
        <f>E32+G32+I32+K32+Q32</f>
        <v>-1408304884</v>
      </c>
      <c r="T32" s="116"/>
      <c r="U32" s="145">
        <f>'11-12'!D66</f>
        <v>17831105</v>
      </c>
      <c r="V32" s="119"/>
      <c r="W32" s="93">
        <f t="shared" si="4"/>
        <v>-1390473779</v>
      </c>
    </row>
    <row r="33" spans="1:23" s="140" customFormat="1" ht="6" customHeight="1">
      <c r="A33" s="112"/>
      <c r="B33" s="116"/>
      <c r="C33" s="139"/>
      <c r="E33" s="141"/>
      <c r="F33" s="116"/>
      <c r="G33" s="141"/>
      <c r="H33" s="116"/>
      <c r="I33" s="141"/>
      <c r="J33" s="116"/>
      <c r="K33" s="88"/>
      <c r="L33" s="116"/>
      <c r="M33" s="142"/>
      <c r="N33" s="116"/>
      <c r="O33" s="142"/>
      <c r="P33" s="116"/>
      <c r="Q33" s="142"/>
      <c r="R33" s="116"/>
      <c r="S33" s="88"/>
      <c r="T33" s="116"/>
      <c r="U33" s="88"/>
      <c r="V33" s="119"/>
      <c r="W33" s="88"/>
    </row>
    <row r="34" spans="1:23" s="120" customFormat="1" ht="18.95" customHeight="1" thickBot="1">
      <c r="A34" s="138" t="s">
        <v>196</v>
      </c>
      <c r="B34" s="118"/>
      <c r="C34" s="139"/>
      <c r="D34" s="122"/>
      <c r="E34" s="146">
        <f>SUM(E25:E32)</f>
        <v>6565478123</v>
      </c>
      <c r="F34" s="147"/>
      <c r="G34" s="146">
        <f>SUM(G25:G32)</f>
        <v>-1474901801</v>
      </c>
      <c r="H34" s="147"/>
      <c r="I34" s="146">
        <f>SUM(I25:I32)</f>
        <v>767100</v>
      </c>
      <c r="J34" s="147"/>
      <c r="K34" s="146">
        <f>SUM(K25:K32)</f>
        <v>-2686818322</v>
      </c>
      <c r="L34" s="147"/>
      <c r="M34" s="146">
        <f>SUM(M25:M32)</f>
        <v>81099088</v>
      </c>
      <c r="N34" s="147"/>
      <c r="O34" s="146">
        <f>SUM(O25:O32)</f>
        <v>0</v>
      </c>
      <c r="P34" s="147"/>
      <c r="Q34" s="146">
        <f>SUM(Q25:Q32)</f>
        <v>81099088</v>
      </c>
      <c r="R34" s="147"/>
      <c r="S34" s="146">
        <f>SUM(S25:S32)</f>
        <v>2485624188</v>
      </c>
      <c r="T34" s="147"/>
      <c r="U34" s="146">
        <f>SUM(U25:U32)</f>
        <v>242510711</v>
      </c>
      <c r="V34" s="147"/>
      <c r="W34" s="146">
        <f>SUM(W25:W32)</f>
        <v>2728134899</v>
      </c>
    </row>
    <row r="35" spans="1:23" s="120" customFormat="1" ht="18.95" customHeight="1" thickTop="1">
      <c r="A35" s="138"/>
      <c r="B35" s="118"/>
      <c r="C35" s="139"/>
      <c r="D35" s="122"/>
      <c r="E35" s="118"/>
      <c r="F35" s="147"/>
      <c r="G35" s="118"/>
      <c r="H35" s="147"/>
      <c r="I35" s="118"/>
      <c r="J35" s="147"/>
      <c r="K35" s="118"/>
      <c r="L35" s="147"/>
      <c r="M35" s="118"/>
      <c r="N35" s="147"/>
      <c r="O35" s="118"/>
      <c r="P35" s="147"/>
      <c r="Q35" s="118"/>
      <c r="R35" s="147"/>
      <c r="S35" s="118"/>
      <c r="T35" s="147"/>
      <c r="U35" s="118"/>
      <c r="V35" s="147"/>
      <c r="W35" s="118"/>
    </row>
    <row r="36" spans="1:23" s="120" customFormat="1" ht="25.5" customHeight="1">
      <c r="A36" s="138"/>
      <c r="B36" s="118"/>
      <c r="C36" s="139"/>
      <c r="D36" s="122"/>
      <c r="E36" s="118"/>
      <c r="F36" s="147"/>
      <c r="G36" s="118"/>
      <c r="H36" s="147"/>
      <c r="I36" s="118"/>
      <c r="J36" s="147"/>
      <c r="K36" s="118"/>
      <c r="L36" s="147"/>
      <c r="M36" s="118"/>
      <c r="N36" s="147"/>
      <c r="O36" s="118"/>
      <c r="P36" s="147"/>
      <c r="Q36" s="118"/>
      <c r="R36" s="147"/>
      <c r="S36" s="118"/>
      <c r="T36" s="147"/>
      <c r="U36" s="118"/>
      <c r="V36" s="147"/>
      <c r="W36" s="118"/>
    </row>
    <row r="37" spans="1:23" s="120" customFormat="1" ht="18.95" customHeight="1">
      <c r="A37" s="273" t="s">
        <v>124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9" customHeight="1"/>
    <row r="39" spans="1:23" s="122" customFormat="1" ht="21.95" customHeight="1">
      <c r="A39" s="277" t="s">
        <v>31</v>
      </c>
      <c r="B39" s="277"/>
      <c r="C39" s="277"/>
      <c r="D39" s="277"/>
      <c r="E39" s="277"/>
      <c r="F39" s="277"/>
      <c r="G39" s="277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</row>
  </sheetData>
  <mergeCells count="5">
    <mergeCell ref="E6:S6"/>
    <mergeCell ref="M7:Q7"/>
    <mergeCell ref="I8:K8"/>
    <mergeCell ref="A37:W37"/>
    <mergeCell ref="A39:G39"/>
  </mergeCells>
  <pageMargins left="0.31496062992126" right="0.31496062992126" top="0.511811023622047" bottom="0.59055118110236204" header="0.47244094488188998" footer="0.39370078740157499"/>
  <pageSetup paperSize="9" scale="80" firstPageNumber="13" orientation="landscape" useFirstPageNumber="1" horizontalDpi="1200" verticalDpi="1200" r:id="rId1"/>
  <headerFooter>
    <oddFooter>&amp;R&amp;"Browallia New,Regular"&amp;13&amp;P</oddFooter>
  </headerFooter>
  <ignoredErrors>
    <ignoredError sqref="Q30:Q33 Q28 Q13:Q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3957-5812-44FB-AF3F-B58B0D821919}">
  <sheetPr>
    <tabColor theme="5" tint="-0.249977111117893"/>
  </sheetPr>
  <dimension ref="A1:L31"/>
  <sheetViews>
    <sheetView view="pageBreakPreview" topLeftCell="A22" zoomScale="115" zoomScaleNormal="100" zoomScaleSheetLayoutView="115" workbookViewId="0">
      <selection activeCell="D37" sqref="D37"/>
    </sheetView>
  </sheetViews>
  <sheetFormatPr defaultColWidth="9.28515625" defaultRowHeight="20.100000000000001" customHeight="1"/>
  <cols>
    <col min="1" max="1" width="42.7109375" style="153" customWidth="1"/>
    <col min="2" max="2" width="8.28515625" style="152" customWidth="1"/>
    <col min="3" max="3" width="0.7109375" style="153" customWidth="1"/>
    <col min="4" max="4" width="13.28515625" style="153" customWidth="1"/>
    <col min="5" max="5" width="0.7109375" style="153" customWidth="1"/>
    <col min="6" max="6" width="14.7109375" style="153" customWidth="1"/>
    <col min="7" max="7" width="0.7109375" style="153" customWidth="1"/>
    <col min="8" max="8" width="17.7109375" style="153" customWidth="1"/>
    <col min="9" max="9" width="0.7109375" style="153" customWidth="1"/>
    <col min="10" max="10" width="15.28515625" style="153" customWidth="1"/>
    <col min="11" max="11" width="0.7109375" style="153" customWidth="1"/>
    <col min="12" max="12" width="14.42578125" style="153" customWidth="1"/>
    <col min="13" max="16384" width="9.28515625" style="153"/>
  </cols>
  <sheetData>
    <row r="1" spans="1:12" ht="20.100000000000001" customHeight="1">
      <c r="A1" s="151" t="s">
        <v>191</v>
      </c>
    </row>
    <row r="2" spans="1:12" ht="20.100000000000001" customHeight="1">
      <c r="A2" s="112" t="s">
        <v>93</v>
      </c>
    </row>
    <row r="3" spans="1:12" ht="20.100000000000001" customHeight="1">
      <c r="A3" s="113" t="s">
        <v>194</v>
      </c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8.95" customHeight="1">
      <c r="A4" s="112"/>
    </row>
    <row r="5" spans="1:12" s="122" customFormat="1" ht="18.95" customHeight="1">
      <c r="A5" s="120"/>
      <c r="B5" s="120"/>
      <c r="C5" s="120"/>
      <c r="D5" s="156"/>
      <c r="E5" s="156"/>
      <c r="F5" s="156"/>
      <c r="G5" s="156"/>
      <c r="H5" s="157" t="s">
        <v>125</v>
      </c>
      <c r="I5" s="156"/>
      <c r="J5" s="156"/>
      <c r="K5" s="156"/>
      <c r="L5" s="158" t="s">
        <v>5</v>
      </c>
    </row>
    <row r="6" spans="1:12" s="120" customFormat="1" ht="18.95" customHeight="1">
      <c r="F6" s="133"/>
      <c r="H6" s="278" t="s">
        <v>179</v>
      </c>
      <c r="I6" s="278"/>
      <c r="J6" s="278"/>
      <c r="K6" s="133"/>
      <c r="L6" s="133"/>
    </row>
    <row r="7" spans="1:12" s="120" customFormat="1" ht="18.95" customHeight="1">
      <c r="D7" s="159" t="s">
        <v>102</v>
      </c>
      <c r="E7" s="160"/>
      <c r="F7" s="159" t="s">
        <v>103</v>
      </c>
      <c r="G7" s="133"/>
      <c r="H7" s="133" t="s">
        <v>98</v>
      </c>
      <c r="I7" s="133"/>
      <c r="J7" s="133"/>
      <c r="K7" s="133"/>
      <c r="L7" s="133"/>
    </row>
    <row r="8" spans="1:12" s="120" customFormat="1" ht="18.95" customHeight="1">
      <c r="B8" s="161" t="s">
        <v>4</v>
      </c>
      <c r="D8" s="158" t="s">
        <v>109</v>
      </c>
      <c r="E8" s="160"/>
      <c r="F8" s="158" t="s">
        <v>110</v>
      </c>
      <c r="G8" s="133"/>
      <c r="H8" s="162" t="s">
        <v>126</v>
      </c>
      <c r="I8" s="133"/>
      <c r="J8" s="163" t="s">
        <v>62</v>
      </c>
      <c r="K8" s="133"/>
      <c r="L8" s="163" t="s">
        <v>97</v>
      </c>
    </row>
    <row r="9" spans="1:12" s="245" customFormat="1" ht="6" customHeight="1">
      <c r="A9" s="242"/>
      <c r="B9" s="243"/>
      <c r="C9" s="244"/>
      <c r="D9" s="168"/>
      <c r="E9" s="167"/>
      <c r="F9" s="168"/>
      <c r="G9" s="168"/>
      <c r="H9" s="168"/>
      <c r="I9" s="168"/>
      <c r="J9" s="168"/>
      <c r="K9" s="168"/>
      <c r="L9" s="168"/>
    </row>
    <row r="10" spans="1:12" s="140" customFormat="1" ht="18.95" customHeight="1">
      <c r="A10" s="112" t="s">
        <v>116</v>
      </c>
      <c r="B10" s="120"/>
      <c r="C10" s="112"/>
      <c r="D10" s="168">
        <v>5065171463</v>
      </c>
      <c r="E10" s="168"/>
      <c r="F10" s="168">
        <v>-874901802</v>
      </c>
      <c r="G10" s="168"/>
      <c r="H10" s="168">
        <v>767100</v>
      </c>
      <c r="I10" s="168"/>
      <c r="J10" s="168">
        <v>-983079961</v>
      </c>
      <c r="K10" s="168"/>
      <c r="L10" s="168">
        <f>SUM(D10:K10)</f>
        <v>3207956800</v>
      </c>
    </row>
    <row r="11" spans="1:12" s="140" customFormat="1" ht="6" customHeight="1">
      <c r="A11" s="138"/>
      <c r="B11" s="120"/>
      <c r="C11" s="112"/>
      <c r="D11" s="168"/>
      <c r="E11" s="168"/>
      <c r="F11" s="168"/>
      <c r="G11" s="168"/>
      <c r="H11" s="168"/>
      <c r="I11" s="168"/>
      <c r="J11" s="168"/>
      <c r="K11" s="168"/>
      <c r="L11" s="168"/>
    </row>
    <row r="12" spans="1:12" s="140" customFormat="1" ht="18.95" customHeight="1">
      <c r="A12" s="140" t="s">
        <v>117</v>
      </c>
      <c r="B12" s="139"/>
      <c r="C12" s="112"/>
      <c r="D12" s="168"/>
      <c r="E12" s="168"/>
      <c r="F12" s="168"/>
      <c r="G12" s="168"/>
      <c r="H12" s="168"/>
      <c r="I12" s="168"/>
      <c r="J12" s="168"/>
      <c r="K12" s="168"/>
      <c r="L12" s="168"/>
    </row>
    <row r="13" spans="1:12" s="140" customFormat="1" ht="18.95" customHeight="1">
      <c r="A13" s="122" t="s">
        <v>118</v>
      </c>
      <c r="B13" s="139">
        <v>26</v>
      </c>
      <c r="C13" s="112"/>
      <c r="D13" s="168">
        <v>1499999998</v>
      </c>
      <c r="E13" s="168"/>
      <c r="F13" s="168">
        <v>-599999999</v>
      </c>
      <c r="G13" s="168"/>
      <c r="H13" s="168">
        <v>0</v>
      </c>
      <c r="I13" s="168"/>
      <c r="J13" s="168">
        <v>0</v>
      </c>
      <c r="K13" s="168"/>
      <c r="L13" s="168">
        <f t="shared" ref="L13:L14" si="0">SUM(D13:K13)</f>
        <v>899999999</v>
      </c>
    </row>
    <row r="14" spans="1:12" s="140" customFormat="1" ht="18.95" customHeight="1">
      <c r="A14" s="122" t="s">
        <v>119</v>
      </c>
      <c r="B14" s="139">
        <v>26</v>
      </c>
      <c r="C14" s="112"/>
      <c r="D14" s="168">
        <v>220220</v>
      </c>
      <c r="E14" s="168"/>
      <c r="F14" s="168">
        <v>0</v>
      </c>
      <c r="G14" s="168"/>
      <c r="H14" s="168">
        <v>0</v>
      </c>
      <c r="I14" s="168"/>
      <c r="J14" s="168">
        <v>0</v>
      </c>
      <c r="K14" s="168"/>
      <c r="L14" s="168">
        <f t="shared" si="0"/>
        <v>220220</v>
      </c>
    </row>
    <row r="15" spans="1:12" s="122" customFormat="1" ht="18.95" customHeight="1">
      <c r="A15" s="122" t="s">
        <v>127</v>
      </c>
      <c r="B15" s="139"/>
      <c r="D15" s="173">
        <v>0</v>
      </c>
      <c r="E15" s="168"/>
      <c r="F15" s="173">
        <v>0</v>
      </c>
      <c r="G15" s="168"/>
      <c r="H15" s="173">
        <v>0</v>
      </c>
      <c r="I15" s="168"/>
      <c r="J15" s="173">
        <v>-189554530</v>
      </c>
      <c r="K15" s="168"/>
      <c r="L15" s="173">
        <f>SUM(D15:K15)</f>
        <v>-189554530</v>
      </c>
    </row>
    <row r="16" spans="1:12" s="115" customFormat="1" ht="6" customHeight="1">
      <c r="A16" s="164"/>
      <c r="B16" s="117"/>
      <c r="C16" s="165"/>
      <c r="D16" s="168"/>
      <c r="E16" s="167"/>
      <c r="F16" s="168"/>
      <c r="G16" s="168"/>
      <c r="H16" s="168"/>
      <c r="I16" s="168"/>
      <c r="J16" s="168"/>
      <c r="K16" s="168"/>
      <c r="L16" s="168"/>
    </row>
    <row r="17" spans="1:12" s="122" customFormat="1" ht="18.95" customHeight="1" thickBot="1">
      <c r="A17" s="138" t="s">
        <v>123</v>
      </c>
      <c r="B17" s="170"/>
      <c r="C17" s="138"/>
      <c r="D17" s="174">
        <f>SUM(D10:D15)</f>
        <v>6565391681</v>
      </c>
      <c r="E17" s="168"/>
      <c r="F17" s="174">
        <f>SUM(F10:F15)</f>
        <v>-1474901801</v>
      </c>
      <c r="G17" s="168"/>
      <c r="H17" s="174">
        <f>SUM(H10:H15)</f>
        <v>767100</v>
      </c>
      <c r="I17" s="168"/>
      <c r="J17" s="174">
        <f>SUM(J10:J15)</f>
        <v>-1172634491</v>
      </c>
      <c r="K17" s="168"/>
      <c r="L17" s="174">
        <f>SUM(L10:L15)</f>
        <v>3918622489</v>
      </c>
    </row>
    <row r="18" spans="1:12" s="122" customFormat="1" ht="24.75" customHeight="1" thickTop="1">
      <c r="B18" s="139"/>
      <c r="D18" s="172"/>
      <c r="E18" s="172"/>
      <c r="F18" s="172"/>
      <c r="G18" s="172"/>
      <c r="H18" s="172"/>
      <c r="I18" s="101"/>
      <c r="J18" s="172"/>
      <c r="K18" s="172"/>
      <c r="L18" s="172"/>
    </row>
    <row r="19" spans="1:12" s="140" customFormat="1" ht="18.95" customHeight="1">
      <c r="A19" s="112" t="s">
        <v>195</v>
      </c>
      <c r="B19" s="120"/>
      <c r="C19" s="112"/>
      <c r="D19" s="166">
        <f>D17</f>
        <v>6565391681</v>
      </c>
      <c r="E19" s="168"/>
      <c r="F19" s="166">
        <f>F17</f>
        <v>-1474901801</v>
      </c>
      <c r="G19" s="168"/>
      <c r="H19" s="166">
        <f>H17</f>
        <v>767100</v>
      </c>
      <c r="I19" s="168"/>
      <c r="J19" s="166">
        <f>J17</f>
        <v>-1172634491</v>
      </c>
      <c r="K19" s="168"/>
      <c r="L19" s="166">
        <f>L17</f>
        <v>3918622489</v>
      </c>
    </row>
    <row r="20" spans="1:12" s="140" customFormat="1" ht="6" customHeight="1">
      <c r="A20" s="138"/>
      <c r="B20" s="120"/>
      <c r="C20" s="112"/>
      <c r="D20" s="166"/>
      <c r="E20" s="168"/>
      <c r="F20" s="166"/>
      <c r="G20" s="168"/>
      <c r="H20" s="166"/>
      <c r="I20" s="168"/>
      <c r="J20" s="166"/>
      <c r="K20" s="168"/>
      <c r="L20" s="166"/>
    </row>
    <row r="21" spans="1:12" s="140" customFormat="1" ht="18.95" customHeight="1">
      <c r="A21" s="140" t="s">
        <v>117</v>
      </c>
      <c r="B21" s="139"/>
      <c r="C21" s="112"/>
      <c r="D21" s="166"/>
      <c r="E21" s="168"/>
      <c r="F21" s="166"/>
      <c r="G21" s="168"/>
      <c r="H21" s="166"/>
      <c r="I21" s="168"/>
      <c r="J21" s="166"/>
      <c r="K21" s="168"/>
      <c r="L21" s="166"/>
    </row>
    <row r="22" spans="1:12" s="122" customFormat="1" ht="18.95" customHeight="1">
      <c r="A22" s="122" t="s">
        <v>119</v>
      </c>
      <c r="B22" s="139">
        <v>26</v>
      </c>
      <c r="D22" s="166">
        <v>86442</v>
      </c>
      <c r="E22" s="168"/>
      <c r="F22" s="166">
        <v>0</v>
      </c>
      <c r="G22" s="168"/>
      <c r="H22" s="166">
        <v>0</v>
      </c>
      <c r="I22" s="168"/>
      <c r="J22" s="166">
        <v>0</v>
      </c>
      <c r="K22" s="168"/>
      <c r="L22" s="166">
        <f>SUM(D22:K22)</f>
        <v>86442</v>
      </c>
    </row>
    <row r="23" spans="1:12" s="122" customFormat="1" ht="18.95" customHeight="1">
      <c r="A23" s="122" t="s">
        <v>127</v>
      </c>
      <c r="B23" s="139"/>
      <c r="D23" s="169">
        <v>0</v>
      </c>
      <c r="E23" s="168"/>
      <c r="F23" s="169">
        <v>0</v>
      </c>
      <c r="G23" s="168"/>
      <c r="H23" s="169">
        <v>0</v>
      </c>
      <c r="I23" s="168"/>
      <c r="J23" s="169">
        <f>'11-12'!H27</f>
        <v>-1195985379</v>
      </c>
      <c r="K23" s="168"/>
      <c r="L23" s="169">
        <f>SUM(D23:K23)</f>
        <v>-1195985379</v>
      </c>
    </row>
    <row r="24" spans="1:12" s="115" customFormat="1" ht="6" customHeight="1">
      <c r="A24" s="164"/>
      <c r="B24" s="117"/>
      <c r="C24" s="165"/>
      <c r="D24" s="166"/>
      <c r="E24" s="167"/>
      <c r="F24" s="166"/>
      <c r="G24" s="168"/>
      <c r="H24" s="166"/>
      <c r="I24" s="168"/>
      <c r="J24" s="166"/>
      <c r="K24" s="168"/>
      <c r="L24" s="166"/>
    </row>
    <row r="25" spans="1:12" s="122" customFormat="1" ht="18.95" customHeight="1" thickBot="1">
      <c r="A25" s="138" t="s">
        <v>196</v>
      </c>
      <c r="B25" s="170"/>
      <c r="C25" s="138"/>
      <c r="D25" s="171">
        <f>SUM(D19:D24)</f>
        <v>6565478123</v>
      </c>
      <c r="E25" s="168"/>
      <c r="F25" s="171">
        <f>SUM(F19:F24)</f>
        <v>-1474901801</v>
      </c>
      <c r="G25" s="168"/>
      <c r="H25" s="171">
        <f>SUM(H19:H24)</f>
        <v>767100</v>
      </c>
      <c r="I25" s="168"/>
      <c r="J25" s="171">
        <f>SUM(J19:J24)</f>
        <v>-2368619870</v>
      </c>
      <c r="K25" s="168"/>
      <c r="L25" s="171">
        <f>SUM(L19:L24)</f>
        <v>2722723552</v>
      </c>
    </row>
    <row r="26" spans="1:12" s="122" customFormat="1" ht="18.95" customHeight="1" thickTop="1">
      <c r="B26" s="139"/>
      <c r="D26" s="172"/>
      <c r="E26" s="172"/>
      <c r="F26" s="172"/>
      <c r="G26" s="172"/>
      <c r="H26" s="172"/>
      <c r="I26" s="101"/>
      <c r="J26" s="172"/>
      <c r="K26" s="172"/>
      <c r="L26" s="172"/>
    </row>
    <row r="27" spans="1:12" s="122" customFormat="1" ht="18.75">
      <c r="B27" s="139"/>
      <c r="D27" s="172"/>
      <c r="E27" s="172"/>
      <c r="F27" s="172"/>
      <c r="G27" s="172"/>
      <c r="H27" s="172"/>
      <c r="I27" s="101"/>
      <c r="J27" s="172"/>
      <c r="K27" s="172"/>
      <c r="L27" s="172"/>
    </row>
    <row r="28" spans="1:12" s="122" customFormat="1" ht="15.6" customHeight="1">
      <c r="B28" s="139"/>
      <c r="D28" s="172"/>
      <c r="E28" s="172"/>
      <c r="F28" s="172"/>
      <c r="G28" s="172"/>
      <c r="H28" s="172"/>
      <c r="I28" s="101"/>
      <c r="J28" s="172"/>
      <c r="K28" s="172"/>
      <c r="L28" s="172"/>
    </row>
    <row r="29" spans="1:12" s="122" customFormat="1" ht="18.95" customHeight="1">
      <c r="A29" s="279" t="s">
        <v>128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</row>
    <row r="30" spans="1:12" s="122" customFormat="1" ht="18.75">
      <c r="A30" s="152"/>
      <c r="B30" s="152"/>
      <c r="C30" s="152"/>
      <c r="D30" s="152"/>
      <c r="E30" s="152"/>
      <c r="F30" s="172"/>
      <c r="G30" s="152"/>
      <c r="H30" s="152"/>
      <c r="I30" s="152"/>
      <c r="J30" s="152"/>
      <c r="K30" s="152"/>
      <c r="L30" s="172"/>
    </row>
    <row r="31" spans="1:12" s="122" customFormat="1" ht="21.95" customHeight="1">
      <c r="A31" s="277" t="s">
        <v>31</v>
      </c>
      <c r="B31" s="277"/>
      <c r="C31" s="277"/>
      <c r="D31" s="277"/>
      <c r="E31" s="277"/>
      <c r="F31" s="277"/>
      <c r="G31" s="175"/>
      <c r="H31" s="175"/>
      <c r="I31" s="175"/>
      <c r="J31" s="175"/>
      <c r="K31" s="175"/>
      <c r="L31" s="175"/>
    </row>
  </sheetData>
  <mergeCells count="3">
    <mergeCell ref="H6:J6"/>
    <mergeCell ref="A29:L29"/>
    <mergeCell ref="A31:F31"/>
  </mergeCells>
  <pageMargins left="0.78740157480314998" right="0.78740157480314998" top="0.511811023622047" bottom="0.59055118110236204" header="0.47244094488188998" footer="0.39370078740157499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2CEE-6038-4272-A514-1DE32A097606}">
  <sheetPr>
    <tabColor theme="5" tint="-0.249977111117893"/>
  </sheetPr>
  <dimension ref="A1:K172"/>
  <sheetViews>
    <sheetView view="pageBreakPreview" topLeftCell="A65" zoomScaleNormal="85" zoomScaleSheetLayoutView="100" workbookViewId="0">
      <selection activeCell="D37" sqref="D37"/>
    </sheetView>
  </sheetViews>
  <sheetFormatPr defaultRowHeight="20.100000000000001" customHeight="1"/>
  <cols>
    <col min="1" max="1" width="2" style="177" customWidth="1"/>
    <col min="2" max="2" width="54.85546875" style="177" customWidth="1"/>
    <col min="3" max="3" width="7.7109375" style="178" customWidth="1"/>
    <col min="4" max="4" width="0.85546875" style="177" customWidth="1"/>
    <col min="5" max="5" width="12.7109375" style="177" customWidth="1"/>
    <col min="6" max="6" width="0.85546875" style="177" customWidth="1"/>
    <col min="7" max="7" width="12.7109375" style="177" customWidth="1"/>
    <col min="8" max="8" width="0.85546875" style="177" customWidth="1"/>
    <col min="9" max="9" width="12.7109375" style="177" customWidth="1"/>
    <col min="10" max="10" width="0.85546875" style="177" customWidth="1"/>
    <col min="11" max="11" width="12.7109375" style="177" customWidth="1"/>
    <col min="12" max="166" width="9.140625" style="177"/>
    <col min="167" max="167" width="2" style="177" customWidth="1"/>
    <col min="168" max="168" width="37.7109375" style="177" customWidth="1"/>
    <col min="169" max="169" width="6.7109375" style="177" customWidth="1"/>
    <col min="170" max="170" width="0.7109375" style="177" customWidth="1"/>
    <col min="171" max="171" width="11.7109375" style="177" customWidth="1"/>
    <col min="172" max="172" width="0.7109375" style="177" customWidth="1"/>
    <col min="173" max="173" width="11.7109375" style="177" customWidth="1"/>
    <col min="174" max="174" width="0.7109375" style="177" customWidth="1"/>
    <col min="175" max="175" width="11.28515625" style="177" customWidth="1"/>
    <col min="176" max="176" width="0.7109375" style="177" customWidth="1"/>
    <col min="177" max="177" width="11.28515625" style="177" customWidth="1"/>
    <col min="178" max="178" width="7.7109375" style="177" customWidth="1"/>
    <col min="179" max="179" width="9.28515625" style="177" bestFit="1" customWidth="1"/>
    <col min="180" max="422" width="9.140625" style="177"/>
    <col min="423" max="423" width="2" style="177" customWidth="1"/>
    <col min="424" max="424" width="37.7109375" style="177" customWidth="1"/>
    <col min="425" max="425" width="6.7109375" style="177" customWidth="1"/>
    <col min="426" max="426" width="0.7109375" style="177" customWidth="1"/>
    <col min="427" max="427" width="11.7109375" style="177" customWidth="1"/>
    <col min="428" max="428" width="0.7109375" style="177" customWidth="1"/>
    <col min="429" max="429" width="11.7109375" style="177" customWidth="1"/>
    <col min="430" max="430" width="0.7109375" style="177" customWidth="1"/>
    <col min="431" max="431" width="11.28515625" style="177" customWidth="1"/>
    <col min="432" max="432" width="0.7109375" style="177" customWidth="1"/>
    <col min="433" max="433" width="11.28515625" style="177" customWidth="1"/>
    <col min="434" max="434" width="7.7109375" style="177" customWidth="1"/>
    <col min="435" max="435" width="9.28515625" style="177" bestFit="1" customWidth="1"/>
    <col min="436" max="678" width="9.140625" style="177"/>
    <col min="679" max="679" width="2" style="177" customWidth="1"/>
    <col min="680" max="680" width="37.7109375" style="177" customWidth="1"/>
    <col min="681" max="681" width="6.7109375" style="177" customWidth="1"/>
    <col min="682" max="682" width="0.7109375" style="177" customWidth="1"/>
    <col min="683" max="683" width="11.7109375" style="177" customWidth="1"/>
    <col min="684" max="684" width="0.7109375" style="177" customWidth="1"/>
    <col min="685" max="685" width="11.7109375" style="177" customWidth="1"/>
    <col min="686" max="686" width="0.7109375" style="177" customWidth="1"/>
    <col min="687" max="687" width="11.28515625" style="177" customWidth="1"/>
    <col min="688" max="688" width="0.7109375" style="177" customWidth="1"/>
    <col min="689" max="689" width="11.28515625" style="177" customWidth="1"/>
    <col min="690" max="690" width="7.7109375" style="177" customWidth="1"/>
    <col min="691" max="691" width="9.28515625" style="177" bestFit="1" customWidth="1"/>
    <col min="692" max="934" width="9.140625" style="177"/>
    <col min="935" max="935" width="2" style="177" customWidth="1"/>
    <col min="936" max="936" width="37.7109375" style="177" customWidth="1"/>
    <col min="937" max="937" width="6.7109375" style="177" customWidth="1"/>
    <col min="938" max="938" width="0.7109375" style="177" customWidth="1"/>
    <col min="939" max="939" width="11.7109375" style="177" customWidth="1"/>
    <col min="940" max="940" width="0.7109375" style="177" customWidth="1"/>
    <col min="941" max="941" width="11.7109375" style="177" customWidth="1"/>
    <col min="942" max="942" width="0.7109375" style="177" customWidth="1"/>
    <col min="943" max="943" width="11.28515625" style="177" customWidth="1"/>
    <col min="944" max="944" width="0.7109375" style="177" customWidth="1"/>
    <col min="945" max="945" width="11.28515625" style="177" customWidth="1"/>
    <col min="946" max="946" width="7.7109375" style="177" customWidth="1"/>
    <col min="947" max="947" width="9.28515625" style="177" bestFit="1" customWidth="1"/>
    <col min="948" max="1190" width="9.140625" style="177"/>
    <col min="1191" max="1191" width="2" style="177" customWidth="1"/>
    <col min="1192" max="1192" width="37.7109375" style="177" customWidth="1"/>
    <col min="1193" max="1193" width="6.7109375" style="177" customWidth="1"/>
    <col min="1194" max="1194" width="0.7109375" style="177" customWidth="1"/>
    <col min="1195" max="1195" width="11.7109375" style="177" customWidth="1"/>
    <col min="1196" max="1196" width="0.7109375" style="177" customWidth="1"/>
    <col min="1197" max="1197" width="11.7109375" style="177" customWidth="1"/>
    <col min="1198" max="1198" width="0.7109375" style="177" customWidth="1"/>
    <col min="1199" max="1199" width="11.28515625" style="177" customWidth="1"/>
    <col min="1200" max="1200" width="0.7109375" style="177" customWidth="1"/>
    <col min="1201" max="1201" width="11.28515625" style="177" customWidth="1"/>
    <col min="1202" max="1202" width="7.7109375" style="177" customWidth="1"/>
    <col min="1203" max="1203" width="9.28515625" style="177" bestFit="1" customWidth="1"/>
    <col min="1204" max="1446" width="9.140625" style="177"/>
    <col min="1447" max="1447" width="2" style="177" customWidth="1"/>
    <col min="1448" max="1448" width="37.7109375" style="177" customWidth="1"/>
    <col min="1449" max="1449" width="6.7109375" style="177" customWidth="1"/>
    <col min="1450" max="1450" width="0.7109375" style="177" customWidth="1"/>
    <col min="1451" max="1451" width="11.7109375" style="177" customWidth="1"/>
    <col min="1452" max="1452" width="0.7109375" style="177" customWidth="1"/>
    <col min="1453" max="1453" width="11.7109375" style="177" customWidth="1"/>
    <col min="1454" max="1454" width="0.7109375" style="177" customWidth="1"/>
    <col min="1455" max="1455" width="11.28515625" style="177" customWidth="1"/>
    <col min="1456" max="1456" width="0.7109375" style="177" customWidth="1"/>
    <col min="1457" max="1457" width="11.28515625" style="177" customWidth="1"/>
    <col min="1458" max="1458" width="7.7109375" style="177" customWidth="1"/>
    <col min="1459" max="1459" width="9.28515625" style="177" bestFit="1" customWidth="1"/>
    <col min="1460" max="1702" width="9.140625" style="177"/>
    <col min="1703" max="1703" width="2" style="177" customWidth="1"/>
    <col min="1704" max="1704" width="37.7109375" style="177" customWidth="1"/>
    <col min="1705" max="1705" width="6.7109375" style="177" customWidth="1"/>
    <col min="1706" max="1706" width="0.7109375" style="177" customWidth="1"/>
    <col min="1707" max="1707" width="11.7109375" style="177" customWidth="1"/>
    <col min="1708" max="1708" width="0.7109375" style="177" customWidth="1"/>
    <col min="1709" max="1709" width="11.7109375" style="177" customWidth="1"/>
    <col min="1710" max="1710" width="0.7109375" style="177" customWidth="1"/>
    <col min="1711" max="1711" width="11.28515625" style="177" customWidth="1"/>
    <col min="1712" max="1712" width="0.7109375" style="177" customWidth="1"/>
    <col min="1713" max="1713" width="11.28515625" style="177" customWidth="1"/>
    <col min="1714" max="1714" width="7.7109375" style="177" customWidth="1"/>
    <col min="1715" max="1715" width="9.28515625" style="177" bestFit="1" customWidth="1"/>
    <col min="1716" max="1958" width="9.140625" style="177"/>
    <col min="1959" max="1959" width="2" style="177" customWidth="1"/>
    <col min="1960" max="1960" width="37.7109375" style="177" customWidth="1"/>
    <col min="1961" max="1961" width="6.7109375" style="177" customWidth="1"/>
    <col min="1962" max="1962" width="0.7109375" style="177" customWidth="1"/>
    <col min="1963" max="1963" width="11.7109375" style="177" customWidth="1"/>
    <col min="1964" max="1964" width="0.7109375" style="177" customWidth="1"/>
    <col min="1965" max="1965" width="11.7109375" style="177" customWidth="1"/>
    <col min="1966" max="1966" width="0.7109375" style="177" customWidth="1"/>
    <col min="1967" max="1967" width="11.28515625" style="177" customWidth="1"/>
    <col min="1968" max="1968" width="0.7109375" style="177" customWidth="1"/>
    <col min="1969" max="1969" width="11.28515625" style="177" customWidth="1"/>
    <col min="1970" max="1970" width="7.7109375" style="177" customWidth="1"/>
    <col min="1971" max="1971" width="9.28515625" style="177" bestFit="1" customWidth="1"/>
    <col min="1972" max="2214" width="9.140625" style="177"/>
    <col min="2215" max="2215" width="2" style="177" customWidth="1"/>
    <col min="2216" max="2216" width="37.7109375" style="177" customWidth="1"/>
    <col min="2217" max="2217" width="6.7109375" style="177" customWidth="1"/>
    <col min="2218" max="2218" width="0.7109375" style="177" customWidth="1"/>
    <col min="2219" max="2219" width="11.7109375" style="177" customWidth="1"/>
    <col min="2220" max="2220" width="0.7109375" style="177" customWidth="1"/>
    <col min="2221" max="2221" width="11.7109375" style="177" customWidth="1"/>
    <col min="2222" max="2222" width="0.7109375" style="177" customWidth="1"/>
    <col min="2223" max="2223" width="11.28515625" style="177" customWidth="1"/>
    <col min="2224" max="2224" width="0.7109375" style="177" customWidth="1"/>
    <col min="2225" max="2225" width="11.28515625" style="177" customWidth="1"/>
    <col min="2226" max="2226" width="7.7109375" style="177" customWidth="1"/>
    <col min="2227" max="2227" width="9.28515625" style="177" bestFit="1" customWidth="1"/>
    <col min="2228" max="2470" width="9.140625" style="177"/>
    <col min="2471" max="2471" width="2" style="177" customWidth="1"/>
    <col min="2472" max="2472" width="37.7109375" style="177" customWidth="1"/>
    <col min="2473" max="2473" width="6.7109375" style="177" customWidth="1"/>
    <col min="2474" max="2474" width="0.7109375" style="177" customWidth="1"/>
    <col min="2475" max="2475" width="11.7109375" style="177" customWidth="1"/>
    <col min="2476" max="2476" width="0.7109375" style="177" customWidth="1"/>
    <col min="2477" max="2477" width="11.7109375" style="177" customWidth="1"/>
    <col min="2478" max="2478" width="0.7109375" style="177" customWidth="1"/>
    <col min="2479" max="2479" width="11.28515625" style="177" customWidth="1"/>
    <col min="2480" max="2480" width="0.7109375" style="177" customWidth="1"/>
    <col min="2481" max="2481" width="11.28515625" style="177" customWidth="1"/>
    <col min="2482" max="2482" width="7.7109375" style="177" customWidth="1"/>
    <col min="2483" max="2483" width="9.28515625" style="177" bestFit="1" customWidth="1"/>
    <col min="2484" max="2726" width="9.140625" style="177"/>
    <col min="2727" max="2727" width="2" style="177" customWidth="1"/>
    <col min="2728" max="2728" width="37.7109375" style="177" customWidth="1"/>
    <col min="2729" max="2729" width="6.7109375" style="177" customWidth="1"/>
    <col min="2730" max="2730" width="0.7109375" style="177" customWidth="1"/>
    <col min="2731" max="2731" width="11.7109375" style="177" customWidth="1"/>
    <col min="2732" max="2732" width="0.7109375" style="177" customWidth="1"/>
    <col min="2733" max="2733" width="11.7109375" style="177" customWidth="1"/>
    <col min="2734" max="2734" width="0.7109375" style="177" customWidth="1"/>
    <col min="2735" max="2735" width="11.28515625" style="177" customWidth="1"/>
    <col min="2736" max="2736" width="0.7109375" style="177" customWidth="1"/>
    <col min="2737" max="2737" width="11.28515625" style="177" customWidth="1"/>
    <col min="2738" max="2738" width="7.7109375" style="177" customWidth="1"/>
    <col min="2739" max="2739" width="9.28515625" style="177" bestFit="1" customWidth="1"/>
    <col min="2740" max="2982" width="9.140625" style="177"/>
    <col min="2983" max="2983" width="2" style="177" customWidth="1"/>
    <col min="2984" max="2984" width="37.7109375" style="177" customWidth="1"/>
    <col min="2985" max="2985" width="6.7109375" style="177" customWidth="1"/>
    <col min="2986" max="2986" width="0.7109375" style="177" customWidth="1"/>
    <col min="2987" max="2987" width="11.7109375" style="177" customWidth="1"/>
    <col min="2988" max="2988" width="0.7109375" style="177" customWidth="1"/>
    <col min="2989" max="2989" width="11.7109375" style="177" customWidth="1"/>
    <col min="2990" max="2990" width="0.7109375" style="177" customWidth="1"/>
    <col min="2991" max="2991" width="11.28515625" style="177" customWidth="1"/>
    <col min="2992" max="2992" width="0.7109375" style="177" customWidth="1"/>
    <col min="2993" max="2993" width="11.28515625" style="177" customWidth="1"/>
    <col min="2994" max="2994" width="7.7109375" style="177" customWidth="1"/>
    <col min="2995" max="2995" width="9.28515625" style="177" bestFit="1" customWidth="1"/>
    <col min="2996" max="3238" width="9.140625" style="177"/>
    <col min="3239" max="3239" width="2" style="177" customWidth="1"/>
    <col min="3240" max="3240" width="37.7109375" style="177" customWidth="1"/>
    <col min="3241" max="3241" width="6.7109375" style="177" customWidth="1"/>
    <col min="3242" max="3242" width="0.7109375" style="177" customWidth="1"/>
    <col min="3243" max="3243" width="11.7109375" style="177" customWidth="1"/>
    <col min="3244" max="3244" width="0.7109375" style="177" customWidth="1"/>
    <col min="3245" max="3245" width="11.7109375" style="177" customWidth="1"/>
    <col min="3246" max="3246" width="0.7109375" style="177" customWidth="1"/>
    <col min="3247" max="3247" width="11.28515625" style="177" customWidth="1"/>
    <col min="3248" max="3248" width="0.7109375" style="177" customWidth="1"/>
    <col min="3249" max="3249" width="11.28515625" style="177" customWidth="1"/>
    <col min="3250" max="3250" width="7.7109375" style="177" customWidth="1"/>
    <col min="3251" max="3251" width="9.28515625" style="177" bestFit="1" customWidth="1"/>
    <col min="3252" max="3494" width="9.140625" style="177"/>
    <col min="3495" max="3495" width="2" style="177" customWidth="1"/>
    <col min="3496" max="3496" width="37.7109375" style="177" customWidth="1"/>
    <col min="3497" max="3497" width="6.7109375" style="177" customWidth="1"/>
    <col min="3498" max="3498" width="0.7109375" style="177" customWidth="1"/>
    <col min="3499" max="3499" width="11.7109375" style="177" customWidth="1"/>
    <col min="3500" max="3500" width="0.7109375" style="177" customWidth="1"/>
    <col min="3501" max="3501" width="11.7109375" style="177" customWidth="1"/>
    <col min="3502" max="3502" width="0.7109375" style="177" customWidth="1"/>
    <col min="3503" max="3503" width="11.28515625" style="177" customWidth="1"/>
    <col min="3504" max="3504" width="0.7109375" style="177" customWidth="1"/>
    <col min="3505" max="3505" width="11.28515625" style="177" customWidth="1"/>
    <col min="3506" max="3506" width="7.7109375" style="177" customWidth="1"/>
    <col min="3507" max="3507" width="9.28515625" style="177" bestFit="1" customWidth="1"/>
    <col min="3508" max="3750" width="9.140625" style="177"/>
    <col min="3751" max="3751" width="2" style="177" customWidth="1"/>
    <col min="3752" max="3752" width="37.7109375" style="177" customWidth="1"/>
    <col min="3753" max="3753" width="6.7109375" style="177" customWidth="1"/>
    <col min="3754" max="3754" width="0.7109375" style="177" customWidth="1"/>
    <col min="3755" max="3755" width="11.7109375" style="177" customWidth="1"/>
    <col min="3756" max="3756" width="0.7109375" style="177" customWidth="1"/>
    <col min="3757" max="3757" width="11.7109375" style="177" customWidth="1"/>
    <col min="3758" max="3758" width="0.7109375" style="177" customWidth="1"/>
    <col min="3759" max="3759" width="11.28515625" style="177" customWidth="1"/>
    <col min="3760" max="3760" width="0.7109375" style="177" customWidth="1"/>
    <col min="3761" max="3761" width="11.28515625" style="177" customWidth="1"/>
    <col min="3762" max="3762" width="7.7109375" style="177" customWidth="1"/>
    <col min="3763" max="3763" width="9.28515625" style="177" bestFit="1" customWidth="1"/>
    <col min="3764" max="4006" width="9.140625" style="177"/>
    <col min="4007" max="4007" width="2" style="177" customWidth="1"/>
    <col min="4008" max="4008" width="37.7109375" style="177" customWidth="1"/>
    <col min="4009" max="4009" width="6.7109375" style="177" customWidth="1"/>
    <col min="4010" max="4010" width="0.7109375" style="177" customWidth="1"/>
    <col min="4011" max="4011" width="11.7109375" style="177" customWidth="1"/>
    <col min="4012" max="4012" width="0.7109375" style="177" customWidth="1"/>
    <col min="4013" max="4013" width="11.7109375" style="177" customWidth="1"/>
    <col min="4014" max="4014" width="0.7109375" style="177" customWidth="1"/>
    <col min="4015" max="4015" width="11.28515625" style="177" customWidth="1"/>
    <col min="4016" max="4016" width="0.7109375" style="177" customWidth="1"/>
    <col min="4017" max="4017" width="11.28515625" style="177" customWidth="1"/>
    <col min="4018" max="4018" width="7.7109375" style="177" customWidth="1"/>
    <col min="4019" max="4019" width="9.28515625" style="177" bestFit="1" customWidth="1"/>
    <col min="4020" max="4262" width="9.140625" style="177"/>
    <col min="4263" max="4263" width="2" style="177" customWidth="1"/>
    <col min="4264" max="4264" width="37.7109375" style="177" customWidth="1"/>
    <col min="4265" max="4265" width="6.7109375" style="177" customWidth="1"/>
    <col min="4266" max="4266" width="0.7109375" style="177" customWidth="1"/>
    <col min="4267" max="4267" width="11.7109375" style="177" customWidth="1"/>
    <col min="4268" max="4268" width="0.7109375" style="177" customWidth="1"/>
    <col min="4269" max="4269" width="11.7109375" style="177" customWidth="1"/>
    <col min="4270" max="4270" width="0.7109375" style="177" customWidth="1"/>
    <col min="4271" max="4271" width="11.28515625" style="177" customWidth="1"/>
    <col min="4272" max="4272" width="0.7109375" style="177" customWidth="1"/>
    <col min="4273" max="4273" width="11.28515625" style="177" customWidth="1"/>
    <col min="4274" max="4274" width="7.7109375" style="177" customWidth="1"/>
    <col min="4275" max="4275" width="9.28515625" style="177" bestFit="1" customWidth="1"/>
    <col min="4276" max="4518" width="9.140625" style="177"/>
    <col min="4519" max="4519" width="2" style="177" customWidth="1"/>
    <col min="4520" max="4520" width="37.7109375" style="177" customWidth="1"/>
    <col min="4521" max="4521" width="6.7109375" style="177" customWidth="1"/>
    <col min="4522" max="4522" width="0.7109375" style="177" customWidth="1"/>
    <col min="4523" max="4523" width="11.7109375" style="177" customWidth="1"/>
    <col min="4524" max="4524" width="0.7109375" style="177" customWidth="1"/>
    <col min="4525" max="4525" width="11.7109375" style="177" customWidth="1"/>
    <col min="4526" max="4526" width="0.7109375" style="177" customWidth="1"/>
    <col min="4527" max="4527" width="11.28515625" style="177" customWidth="1"/>
    <col min="4528" max="4528" width="0.7109375" style="177" customWidth="1"/>
    <col min="4529" max="4529" width="11.28515625" style="177" customWidth="1"/>
    <col min="4530" max="4530" width="7.7109375" style="177" customWidth="1"/>
    <col min="4531" max="4531" width="9.28515625" style="177" bestFit="1" customWidth="1"/>
    <col min="4532" max="4774" width="9.140625" style="177"/>
    <col min="4775" max="4775" width="2" style="177" customWidth="1"/>
    <col min="4776" max="4776" width="37.7109375" style="177" customWidth="1"/>
    <col min="4777" max="4777" width="6.7109375" style="177" customWidth="1"/>
    <col min="4778" max="4778" width="0.7109375" style="177" customWidth="1"/>
    <col min="4779" max="4779" width="11.7109375" style="177" customWidth="1"/>
    <col min="4780" max="4780" width="0.7109375" style="177" customWidth="1"/>
    <col min="4781" max="4781" width="11.7109375" style="177" customWidth="1"/>
    <col min="4782" max="4782" width="0.7109375" style="177" customWidth="1"/>
    <col min="4783" max="4783" width="11.28515625" style="177" customWidth="1"/>
    <col min="4784" max="4784" width="0.7109375" style="177" customWidth="1"/>
    <col min="4785" max="4785" width="11.28515625" style="177" customWidth="1"/>
    <col min="4786" max="4786" width="7.7109375" style="177" customWidth="1"/>
    <col min="4787" max="4787" width="9.28515625" style="177" bestFit="1" customWidth="1"/>
    <col min="4788" max="5030" width="9.140625" style="177"/>
    <col min="5031" max="5031" width="2" style="177" customWidth="1"/>
    <col min="5032" max="5032" width="37.7109375" style="177" customWidth="1"/>
    <col min="5033" max="5033" width="6.7109375" style="177" customWidth="1"/>
    <col min="5034" max="5034" width="0.7109375" style="177" customWidth="1"/>
    <col min="5035" max="5035" width="11.7109375" style="177" customWidth="1"/>
    <col min="5036" max="5036" width="0.7109375" style="177" customWidth="1"/>
    <col min="5037" max="5037" width="11.7109375" style="177" customWidth="1"/>
    <col min="5038" max="5038" width="0.7109375" style="177" customWidth="1"/>
    <col min="5039" max="5039" width="11.28515625" style="177" customWidth="1"/>
    <col min="5040" max="5040" width="0.7109375" style="177" customWidth="1"/>
    <col min="5041" max="5041" width="11.28515625" style="177" customWidth="1"/>
    <col min="5042" max="5042" width="7.7109375" style="177" customWidth="1"/>
    <col min="5043" max="5043" width="9.28515625" style="177" bestFit="1" customWidth="1"/>
    <col min="5044" max="5286" width="9.140625" style="177"/>
    <col min="5287" max="5287" width="2" style="177" customWidth="1"/>
    <col min="5288" max="5288" width="37.7109375" style="177" customWidth="1"/>
    <col min="5289" max="5289" width="6.7109375" style="177" customWidth="1"/>
    <col min="5290" max="5290" width="0.7109375" style="177" customWidth="1"/>
    <col min="5291" max="5291" width="11.7109375" style="177" customWidth="1"/>
    <col min="5292" max="5292" width="0.7109375" style="177" customWidth="1"/>
    <col min="5293" max="5293" width="11.7109375" style="177" customWidth="1"/>
    <col min="5294" max="5294" width="0.7109375" style="177" customWidth="1"/>
    <col min="5295" max="5295" width="11.28515625" style="177" customWidth="1"/>
    <col min="5296" max="5296" width="0.7109375" style="177" customWidth="1"/>
    <col min="5297" max="5297" width="11.28515625" style="177" customWidth="1"/>
    <col min="5298" max="5298" width="7.7109375" style="177" customWidth="1"/>
    <col min="5299" max="5299" width="9.28515625" style="177" bestFit="1" customWidth="1"/>
    <col min="5300" max="5542" width="9.140625" style="177"/>
    <col min="5543" max="5543" width="2" style="177" customWidth="1"/>
    <col min="5544" max="5544" width="37.7109375" style="177" customWidth="1"/>
    <col min="5545" max="5545" width="6.7109375" style="177" customWidth="1"/>
    <col min="5546" max="5546" width="0.7109375" style="177" customWidth="1"/>
    <col min="5547" max="5547" width="11.7109375" style="177" customWidth="1"/>
    <col min="5548" max="5548" width="0.7109375" style="177" customWidth="1"/>
    <col min="5549" max="5549" width="11.7109375" style="177" customWidth="1"/>
    <col min="5550" max="5550" width="0.7109375" style="177" customWidth="1"/>
    <col min="5551" max="5551" width="11.28515625" style="177" customWidth="1"/>
    <col min="5552" max="5552" width="0.7109375" style="177" customWidth="1"/>
    <col min="5553" max="5553" width="11.28515625" style="177" customWidth="1"/>
    <col min="5554" max="5554" width="7.7109375" style="177" customWidth="1"/>
    <col min="5555" max="5555" width="9.28515625" style="177" bestFit="1" customWidth="1"/>
    <col min="5556" max="5798" width="9.140625" style="177"/>
    <col min="5799" max="5799" width="2" style="177" customWidth="1"/>
    <col min="5800" max="5800" width="37.7109375" style="177" customWidth="1"/>
    <col min="5801" max="5801" width="6.7109375" style="177" customWidth="1"/>
    <col min="5802" max="5802" width="0.7109375" style="177" customWidth="1"/>
    <col min="5803" max="5803" width="11.7109375" style="177" customWidth="1"/>
    <col min="5804" max="5804" width="0.7109375" style="177" customWidth="1"/>
    <col min="5805" max="5805" width="11.7109375" style="177" customWidth="1"/>
    <col min="5806" max="5806" width="0.7109375" style="177" customWidth="1"/>
    <col min="5807" max="5807" width="11.28515625" style="177" customWidth="1"/>
    <col min="5808" max="5808" width="0.7109375" style="177" customWidth="1"/>
    <col min="5809" max="5809" width="11.28515625" style="177" customWidth="1"/>
    <col min="5810" max="5810" width="7.7109375" style="177" customWidth="1"/>
    <col min="5811" max="5811" width="9.28515625" style="177" bestFit="1" customWidth="1"/>
    <col min="5812" max="6054" width="9.140625" style="177"/>
    <col min="6055" max="6055" width="2" style="177" customWidth="1"/>
    <col min="6056" max="6056" width="37.7109375" style="177" customWidth="1"/>
    <col min="6057" max="6057" width="6.7109375" style="177" customWidth="1"/>
    <col min="6058" max="6058" width="0.7109375" style="177" customWidth="1"/>
    <col min="6059" max="6059" width="11.7109375" style="177" customWidth="1"/>
    <col min="6060" max="6060" width="0.7109375" style="177" customWidth="1"/>
    <col min="6061" max="6061" width="11.7109375" style="177" customWidth="1"/>
    <col min="6062" max="6062" width="0.7109375" style="177" customWidth="1"/>
    <col min="6063" max="6063" width="11.28515625" style="177" customWidth="1"/>
    <col min="6064" max="6064" width="0.7109375" style="177" customWidth="1"/>
    <col min="6065" max="6065" width="11.28515625" style="177" customWidth="1"/>
    <col min="6066" max="6066" width="7.7109375" style="177" customWidth="1"/>
    <col min="6067" max="6067" width="9.28515625" style="177" bestFit="1" customWidth="1"/>
    <col min="6068" max="6310" width="9.140625" style="177"/>
    <col min="6311" max="6311" width="2" style="177" customWidth="1"/>
    <col min="6312" max="6312" width="37.7109375" style="177" customWidth="1"/>
    <col min="6313" max="6313" width="6.7109375" style="177" customWidth="1"/>
    <col min="6314" max="6314" width="0.7109375" style="177" customWidth="1"/>
    <col min="6315" max="6315" width="11.7109375" style="177" customWidth="1"/>
    <col min="6316" max="6316" width="0.7109375" style="177" customWidth="1"/>
    <col min="6317" max="6317" width="11.7109375" style="177" customWidth="1"/>
    <col min="6318" max="6318" width="0.7109375" style="177" customWidth="1"/>
    <col min="6319" max="6319" width="11.28515625" style="177" customWidth="1"/>
    <col min="6320" max="6320" width="0.7109375" style="177" customWidth="1"/>
    <col min="6321" max="6321" width="11.28515625" style="177" customWidth="1"/>
    <col min="6322" max="6322" width="7.7109375" style="177" customWidth="1"/>
    <col min="6323" max="6323" width="9.28515625" style="177" bestFit="1" customWidth="1"/>
    <col min="6324" max="6566" width="9.140625" style="177"/>
    <col min="6567" max="6567" width="2" style="177" customWidth="1"/>
    <col min="6568" max="6568" width="37.7109375" style="177" customWidth="1"/>
    <col min="6569" max="6569" width="6.7109375" style="177" customWidth="1"/>
    <col min="6570" max="6570" width="0.7109375" style="177" customWidth="1"/>
    <col min="6571" max="6571" width="11.7109375" style="177" customWidth="1"/>
    <col min="6572" max="6572" width="0.7109375" style="177" customWidth="1"/>
    <col min="6573" max="6573" width="11.7109375" style="177" customWidth="1"/>
    <col min="6574" max="6574" width="0.7109375" style="177" customWidth="1"/>
    <col min="6575" max="6575" width="11.28515625" style="177" customWidth="1"/>
    <col min="6576" max="6576" width="0.7109375" style="177" customWidth="1"/>
    <col min="6577" max="6577" width="11.28515625" style="177" customWidth="1"/>
    <col min="6578" max="6578" width="7.7109375" style="177" customWidth="1"/>
    <col min="6579" max="6579" width="9.28515625" style="177" bestFit="1" customWidth="1"/>
    <col min="6580" max="6822" width="9.140625" style="177"/>
    <col min="6823" max="6823" width="2" style="177" customWidth="1"/>
    <col min="6824" max="6824" width="37.7109375" style="177" customWidth="1"/>
    <col min="6825" max="6825" width="6.7109375" style="177" customWidth="1"/>
    <col min="6826" max="6826" width="0.7109375" style="177" customWidth="1"/>
    <col min="6827" max="6827" width="11.7109375" style="177" customWidth="1"/>
    <col min="6828" max="6828" width="0.7109375" style="177" customWidth="1"/>
    <col min="6829" max="6829" width="11.7109375" style="177" customWidth="1"/>
    <col min="6830" max="6830" width="0.7109375" style="177" customWidth="1"/>
    <col min="6831" max="6831" width="11.28515625" style="177" customWidth="1"/>
    <col min="6832" max="6832" width="0.7109375" style="177" customWidth="1"/>
    <col min="6833" max="6833" width="11.28515625" style="177" customWidth="1"/>
    <col min="6834" max="6834" width="7.7109375" style="177" customWidth="1"/>
    <col min="6835" max="6835" width="9.28515625" style="177" bestFit="1" customWidth="1"/>
    <col min="6836" max="7078" width="9.140625" style="177"/>
    <col min="7079" max="7079" width="2" style="177" customWidth="1"/>
    <col min="7080" max="7080" width="37.7109375" style="177" customWidth="1"/>
    <col min="7081" max="7081" width="6.7109375" style="177" customWidth="1"/>
    <col min="7082" max="7082" width="0.7109375" style="177" customWidth="1"/>
    <col min="7083" max="7083" width="11.7109375" style="177" customWidth="1"/>
    <col min="7084" max="7084" width="0.7109375" style="177" customWidth="1"/>
    <col min="7085" max="7085" width="11.7109375" style="177" customWidth="1"/>
    <col min="7086" max="7086" width="0.7109375" style="177" customWidth="1"/>
    <col min="7087" max="7087" width="11.28515625" style="177" customWidth="1"/>
    <col min="7088" max="7088" width="0.7109375" style="177" customWidth="1"/>
    <col min="7089" max="7089" width="11.28515625" style="177" customWidth="1"/>
    <col min="7090" max="7090" width="7.7109375" style="177" customWidth="1"/>
    <col min="7091" max="7091" width="9.28515625" style="177" bestFit="1" customWidth="1"/>
    <col min="7092" max="7334" width="9.140625" style="177"/>
    <col min="7335" max="7335" width="2" style="177" customWidth="1"/>
    <col min="7336" max="7336" width="37.7109375" style="177" customWidth="1"/>
    <col min="7337" max="7337" width="6.7109375" style="177" customWidth="1"/>
    <col min="7338" max="7338" width="0.7109375" style="177" customWidth="1"/>
    <col min="7339" max="7339" width="11.7109375" style="177" customWidth="1"/>
    <col min="7340" max="7340" width="0.7109375" style="177" customWidth="1"/>
    <col min="7341" max="7341" width="11.7109375" style="177" customWidth="1"/>
    <col min="7342" max="7342" width="0.7109375" style="177" customWidth="1"/>
    <col min="7343" max="7343" width="11.28515625" style="177" customWidth="1"/>
    <col min="7344" max="7344" width="0.7109375" style="177" customWidth="1"/>
    <col min="7345" max="7345" width="11.28515625" style="177" customWidth="1"/>
    <col min="7346" max="7346" width="7.7109375" style="177" customWidth="1"/>
    <col min="7347" max="7347" width="9.28515625" style="177" bestFit="1" customWidth="1"/>
    <col min="7348" max="7590" width="9.140625" style="177"/>
    <col min="7591" max="7591" width="2" style="177" customWidth="1"/>
    <col min="7592" max="7592" width="37.7109375" style="177" customWidth="1"/>
    <col min="7593" max="7593" width="6.7109375" style="177" customWidth="1"/>
    <col min="7594" max="7594" width="0.7109375" style="177" customWidth="1"/>
    <col min="7595" max="7595" width="11.7109375" style="177" customWidth="1"/>
    <col min="7596" max="7596" width="0.7109375" style="177" customWidth="1"/>
    <col min="7597" max="7597" width="11.7109375" style="177" customWidth="1"/>
    <col min="7598" max="7598" width="0.7109375" style="177" customWidth="1"/>
    <col min="7599" max="7599" width="11.28515625" style="177" customWidth="1"/>
    <col min="7600" max="7600" width="0.7109375" style="177" customWidth="1"/>
    <col min="7601" max="7601" width="11.28515625" style="177" customWidth="1"/>
    <col min="7602" max="7602" width="7.7109375" style="177" customWidth="1"/>
    <col min="7603" max="7603" width="9.28515625" style="177" bestFit="1" customWidth="1"/>
    <col min="7604" max="7846" width="9.140625" style="177"/>
    <col min="7847" max="7847" width="2" style="177" customWidth="1"/>
    <col min="7848" max="7848" width="37.7109375" style="177" customWidth="1"/>
    <col min="7849" max="7849" width="6.7109375" style="177" customWidth="1"/>
    <col min="7850" max="7850" width="0.7109375" style="177" customWidth="1"/>
    <col min="7851" max="7851" width="11.7109375" style="177" customWidth="1"/>
    <col min="7852" max="7852" width="0.7109375" style="177" customWidth="1"/>
    <col min="7853" max="7853" width="11.7109375" style="177" customWidth="1"/>
    <col min="7854" max="7854" width="0.7109375" style="177" customWidth="1"/>
    <col min="7855" max="7855" width="11.28515625" style="177" customWidth="1"/>
    <col min="7856" max="7856" width="0.7109375" style="177" customWidth="1"/>
    <col min="7857" max="7857" width="11.28515625" style="177" customWidth="1"/>
    <col min="7858" max="7858" width="7.7109375" style="177" customWidth="1"/>
    <col min="7859" max="7859" width="9.28515625" style="177" bestFit="1" customWidth="1"/>
    <col min="7860" max="8102" width="9.140625" style="177"/>
    <col min="8103" max="8103" width="2" style="177" customWidth="1"/>
    <col min="8104" max="8104" width="37.7109375" style="177" customWidth="1"/>
    <col min="8105" max="8105" width="6.7109375" style="177" customWidth="1"/>
    <col min="8106" max="8106" width="0.7109375" style="177" customWidth="1"/>
    <col min="8107" max="8107" width="11.7109375" style="177" customWidth="1"/>
    <col min="8108" max="8108" width="0.7109375" style="177" customWidth="1"/>
    <col min="8109" max="8109" width="11.7109375" style="177" customWidth="1"/>
    <col min="8110" max="8110" width="0.7109375" style="177" customWidth="1"/>
    <col min="8111" max="8111" width="11.28515625" style="177" customWidth="1"/>
    <col min="8112" max="8112" width="0.7109375" style="177" customWidth="1"/>
    <col min="8113" max="8113" width="11.28515625" style="177" customWidth="1"/>
    <col min="8114" max="8114" width="7.7109375" style="177" customWidth="1"/>
    <col min="8115" max="8115" width="9.28515625" style="177" bestFit="1" customWidth="1"/>
    <col min="8116" max="8358" width="9.140625" style="177"/>
    <col min="8359" max="8359" width="2" style="177" customWidth="1"/>
    <col min="8360" max="8360" width="37.7109375" style="177" customWidth="1"/>
    <col min="8361" max="8361" width="6.7109375" style="177" customWidth="1"/>
    <col min="8362" max="8362" width="0.7109375" style="177" customWidth="1"/>
    <col min="8363" max="8363" width="11.7109375" style="177" customWidth="1"/>
    <col min="8364" max="8364" width="0.7109375" style="177" customWidth="1"/>
    <col min="8365" max="8365" width="11.7109375" style="177" customWidth="1"/>
    <col min="8366" max="8366" width="0.7109375" style="177" customWidth="1"/>
    <col min="8367" max="8367" width="11.28515625" style="177" customWidth="1"/>
    <col min="8368" max="8368" width="0.7109375" style="177" customWidth="1"/>
    <col min="8369" max="8369" width="11.28515625" style="177" customWidth="1"/>
    <col min="8370" max="8370" width="7.7109375" style="177" customWidth="1"/>
    <col min="8371" max="8371" width="9.28515625" style="177" bestFit="1" customWidth="1"/>
    <col min="8372" max="8614" width="9.140625" style="177"/>
    <col min="8615" max="8615" width="2" style="177" customWidth="1"/>
    <col min="8616" max="8616" width="37.7109375" style="177" customWidth="1"/>
    <col min="8617" max="8617" width="6.7109375" style="177" customWidth="1"/>
    <col min="8618" max="8618" width="0.7109375" style="177" customWidth="1"/>
    <col min="8619" max="8619" width="11.7109375" style="177" customWidth="1"/>
    <col min="8620" max="8620" width="0.7109375" style="177" customWidth="1"/>
    <col min="8621" max="8621" width="11.7109375" style="177" customWidth="1"/>
    <col min="8622" max="8622" width="0.7109375" style="177" customWidth="1"/>
    <col min="8623" max="8623" width="11.28515625" style="177" customWidth="1"/>
    <col min="8624" max="8624" width="0.7109375" style="177" customWidth="1"/>
    <col min="8625" max="8625" width="11.28515625" style="177" customWidth="1"/>
    <col min="8626" max="8626" width="7.7109375" style="177" customWidth="1"/>
    <col min="8627" max="8627" width="9.28515625" style="177" bestFit="1" customWidth="1"/>
    <col min="8628" max="8870" width="9.140625" style="177"/>
    <col min="8871" max="8871" width="2" style="177" customWidth="1"/>
    <col min="8872" max="8872" width="37.7109375" style="177" customWidth="1"/>
    <col min="8873" max="8873" width="6.7109375" style="177" customWidth="1"/>
    <col min="8874" max="8874" width="0.7109375" style="177" customWidth="1"/>
    <col min="8875" max="8875" width="11.7109375" style="177" customWidth="1"/>
    <col min="8876" max="8876" width="0.7109375" style="177" customWidth="1"/>
    <col min="8877" max="8877" width="11.7109375" style="177" customWidth="1"/>
    <col min="8878" max="8878" width="0.7109375" style="177" customWidth="1"/>
    <col min="8879" max="8879" width="11.28515625" style="177" customWidth="1"/>
    <col min="8880" max="8880" width="0.7109375" style="177" customWidth="1"/>
    <col min="8881" max="8881" width="11.28515625" style="177" customWidth="1"/>
    <col min="8882" max="8882" width="7.7109375" style="177" customWidth="1"/>
    <col min="8883" max="8883" width="9.28515625" style="177" bestFit="1" customWidth="1"/>
    <col min="8884" max="9126" width="9.140625" style="177"/>
    <col min="9127" max="9127" width="2" style="177" customWidth="1"/>
    <col min="9128" max="9128" width="37.7109375" style="177" customWidth="1"/>
    <col min="9129" max="9129" width="6.7109375" style="177" customWidth="1"/>
    <col min="9130" max="9130" width="0.7109375" style="177" customWidth="1"/>
    <col min="9131" max="9131" width="11.7109375" style="177" customWidth="1"/>
    <col min="9132" max="9132" width="0.7109375" style="177" customWidth="1"/>
    <col min="9133" max="9133" width="11.7109375" style="177" customWidth="1"/>
    <col min="9134" max="9134" width="0.7109375" style="177" customWidth="1"/>
    <col min="9135" max="9135" width="11.28515625" style="177" customWidth="1"/>
    <col min="9136" max="9136" width="0.7109375" style="177" customWidth="1"/>
    <col min="9137" max="9137" width="11.28515625" style="177" customWidth="1"/>
    <col min="9138" max="9138" width="7.7109375" style="177" customWidth="1"/>
    <col min="9139" max="9139" width="9.28515625" style="177" bestFit="1" customWidth="1"/>
    <col min="9140" max="9382" width="9.140625" style="177"/>
    <col min="9383" max="9383" width="2" style="177" customWidth="1"/>
    <col min="9384" max="9384" width="37.7109375" style="177" customWidth="1"/>
    <col min="9385" max="9385" width="6.7109375" style="177" customWidth="1"/>
    <col min="9386" max="9386" width="0.7109375" style="177" customWidth="1"/>
    <col min="9387" max="9387" width="11.7109375" style="177" customWidth="1"/>
    <col min="9388" max="9388" width="0.7109375" style="177" customWidth="1"/>
    <col min="9389" max="9389" width="11.7109375" style="177" customWidth="1"/>
    <col min="9390" max="9390" width="0.7109375" style="177" customWidth="1"/>
    <col min="9391" max="9391" width="11.28515625" style="177" customWidth="1"/>
    <col min="9392" max="9392" width="0.7109375" style="177" customWidth="1"/>
    <col min="9393" max="9393" width="11.28515625" style="177" customWidth="1"/>
    <col min="9394" max="9394" width="7.7109375" style="177" customWidth="1"/>
    <col min="9395" max="9395" width="9.28515625" style="177" bestFit="1" customWidth="1"/>
    <col min="9396" max="9638" width="9.140625" style="177"/>
    <col min="9639" max="9639" width="2" style="177" customWidth="1"/>
    <col min="9640" max="9640" width="37.7109375" style="177" customWidth="1"/>
    <col min="9641" max="9641" width="6.7109375" style="177" customWidth="1"/>
    <col min="9642" max="9642" width="0.7109375" style="177" customWidth="1"/>
    <col min="9643" max="9643" width="11.7109375" style="177" customWidth="1"/>
    <col min="9644" max="9644" width="0.7109375" style="177" customWidth="1"/>
    <col min="9645" max="9645" width="11.7109375" style="177" customWidth="1"/>
    <col min="9646" max="9646" width="0.7109375" style="177" customWidth="1"/>
    <col min="9647" max="9647" width="11.28515625" style="177" customWidth="1"/>
    <col min="9648" max="9648" width="0.7109375" style="177" customWidth="1"/>
    <col min="9649" max="9649" width="11.28515625" style="177" customWidth="1"/>
    <col min="9650" max="9650" width="7.7109375" style="177" customWidth="1"/>
    <col min="9651" max="9651" width="9.28515625" style="177" bestFit="1" customWidth="1"/>
    <col min="9652" max="9894" width="9.140625" style="177"/>
    <col min="9895" max="9895" width="2" style="177" customWidth="1"/>
    <col min="9896" max="9896" width="37.7109375" style="177" customWidth="1"/>
    <col min="9897" max="9897" width="6.7109375" style="177" customWidth="1"/>
    <col min="9898" max="9898" width="0.7109375" style="177" customWidth="1"/>
    <col min="9899" max="9899" width="11.7109375" style="177" customWidth="1"/>
    <col min="9900" max="9900" width="0.7109375" style="177" customWidth="1"/>
    <col min="9901" max="9901" width="11.7109375" style="177" customWidth="1"/>
    <col min="9902" max="9902" width="0.7109375" style="177" customWidth="1"/>
    <col min="9903" max="9903" width="11.28515625" style="177" customWidth="1"/>
    <col min="9904" max="9904" width="0.7109375" style="177" customWidth="1"/>
    <col min="9905" max="9905" width="11.28515625" style="177" customWidth="1"/>
    <col min="9906" max="9906" width="7.7109375" style="177" customWidth="1"/>
    <col min="9907" max="9907" width="9.28515625" style="177" bestFit="1" customWidth="1"/>
    <col min="9908" max="10150" width="9.140625" style="177"/>
    <col min="10151" max="10151" width="2" style="177" customWidth="1"/>
    <col min="10152" max="10152" width="37.7109375" style="177" customWidth="1"/>
    <col min="10153" max="10153" width="6.7109375" style="177" customWidth="1"/>
    <col min="10154" max="10154" width="0.7109375" style="177" customWidth="1"/>
    <col min="10155" max="10155" width="11.7109375" style="177" customWidth="1"/>
    <col min="10156" max="10156" width="0.7109375" style="177" customWidth="1"/>
    <col min="10157" max="10157" width="11.7109375" style="177" customWidth="1"/>
    <col min="10158" max="10158" width="0.7109375" style="177" customWidth="1"/>
    <col min="10159" max="10159" width="11.28515625" style="177" customWidth="1"/>
    <col min="10160" max="10160" width="0.7109375" style="177" customWidth="1"/>
    <col min="10161" max="10161" width="11.28515625" style="177" customWidth="1"/>
    <col min="10162" max="10162" width="7.7109375" style="177" customWidth="1"/>
    <col min="10163" max="10163" width="9.28515625" style="177" bestFit="1" customWidth="1"/>
    <col min="10164" max="10406" width="9.140625" style="177"/>
    <col min="10407" max="10407" width="2" style="177" customWidth="1"/>
    <col min="10408" max="10408" width="37.7109375" style="177" customWidth="1"/>
    <col min="10409" max="10409" width="6.7109375" style="177" customWidth="1"/>
    <col min="10410" max="10410" width="0.7109375" style="177" customWidth="1"/>
    <col min="10411" max="10411" width="11.7109375" style="177" customWidth="1"/>
    <col min="10412" max="10412" width="0.7109375" style="177" customWidth="1"/>
    <col min="10413" max="10413" width="11.7109375" style="177" customWidth="1"/>
    <col min="10414" max="10414" width="0.7109375" style="177" customWidth="1"/>
    <col min="10415" max="10415" width="11.28515625" style="177" customWidth="1"/>
    <col min="10416" max="10416" width="0.7109375" style="177" customWidth="1"/>
    <col min="10417" max="10417" width="11.28515625" style="177" customWidth="1"/>
    <col min="10418" max="10418" width="7.7109375" style="177" customWidth="1"/>
    <col min="10419" max="10419" width="9.28515625" style="177" bestFit="1" customWidth="1"/>
    <col min="10420" max="10662" width="9.140625" style="177"/>
    <col min="10663" max="10663" width="2" style="177" customWidth="1"/>
    <col min="10664" max="10664" width="37.7109375" style="177" customWidth="1"/>
    <col min="10665" max="10665" width="6.7109375" style="177" customWidth="1"/>
    <col min="10666" max="10666" width="0.7109375" style="177" customWidth="1"/>
    <col min="10667" max="10667" width="11.7109375" style="177" customWidth="1"/>
    <col min="10668" max="10668" width="0.7109375" style="177" customWidth="1"/>
    <col min="10669" max="10669" width="11.7109375" style="177" customWidth="1"/>
    <col min="10670" max="10670" width="0.7109375" style="177" customWidth="1"/>
    <col min="10671" max="10671" width="11.28515625" style="177" customWidth="1"/>
    <col min="10672" max="10672" width="0.7109375" style="177" customWidth="1"/>
    <col min="10673" max="10673" width="11.28515625" style="177" customWidth="1"/>
    <col min="10674" max="10674" width="7.7109375" style="177" customWidth="1"/>
    <col min="10675" max="10675" width="9.28515625" style="177" bestFit="1" customWidth="1"/>
    <col min="10676" max="10918" width="9.140625" style="177"/>
    <col min="10919" max="10919" width="2" style="177" customWidth="1"/>
    <col min="10920" max="10920" width="37.7109375" style="177" customWidth="1"/>
    <col min="10921" max="10921" width="6.7109375" style="177" customWidth="1"/>
    <col min="10922" max="10922" width="0.7109375" style="177" customWidth="1"/>
    <col min="10923" max="10923" width="11.7109375" style="177" customWidth="1"/>
    <col min="10924" max="10924" width="0.7109375" style="177" customWidth="1"/>
    <col min="10925" max="10925" width="11.7109375" style="177" customWidth="1"/>
    <col min="10926" max="10926" width="0.7109375" style="177" customWidth="1"/>
    <col min="10927" max="10927" width="11.28515625" style="177" customWidth="1"/>
    <col min="10928" max="10928" width="0.7109375" style="177" customWidth="1"/>
    <col min="10929" max="10929" width="11.28515625" style="177" customWidth="1"/>
    <col min="10930" max="10930" width="7.7109375" style="177" customWidth="1"/>
    <col min="10931" max="10931" width="9.28515625" style="177" bestFit="1" customWidth="1"/>
    <col min="10932" max="11174" width="9.140625" style="177"/>
    <col min="11175" max="11175" width="2" style="177" customWidth="1"/>
    <col min="11176" max="11176" width="37.7109375" style="177" customWidth="1"/>
    <col min="11177" max="11177" width="6.7109375" style="177" customWidth="1"/>
    <col min="11178" max="11178" width="0.7109375" style="177" customWidth="1"/>
    <col min="11179" max="11179" width="11.7109375" style="177" customWidth="1"/>
    <col min="11180" max="11180" width="0.7109375" style="177" customWidth="1"/>
    <col min="11181" max="11181" width="11.7109375" style="177" customWidth="1"/>
    <col min="11182" max="11182" width="0.7109375" style="177" customWidth="1"/>
    <col min="11183" max="11183" width="11.28515625" style="177" customWidth="1"/>
    <col min="11184" max="11184" width="0.7109375" style="177" customWidth="1"/>
    <col min="11185" max="11185" width="11.28515625" style="177" customWidth="1"/>
    <col min="11186" max="11186" width="7.7109375" style="177" customWidth="1"/>
    <col min="11187" max="11187" width="9.28515625" style="177" bestFit="1" customWidth="1"/>
    <col min="11188" max="11430" width="9.140625" style="177"/>
    <col min="11431" max="11431" width="2" style="177" customWidth="1"/>
    <col min="11432" max="11432" width="37.7109375" style="177" customWidth="1"/>
    <col min="11433" max="11433" width="6.7109375" style="177" customWidth="1"/>
    <col min="11434" max="11434" width="0.7109375" style="177" customWidth="1"/>
    <col min="11435" max="11435" width="11.7109375" style="177" customWidth="1"/>
    <col min="11436" max="11436" width="0.7109375" style="177" customWidth="1"/>
    <col min="11437" max="11437" width="11.7109375" style="177" customWidth="1"/>
    <col min="11438" max="11438" width="0.7109375" style="177" customWidth="1"/>
    <col min="11439" max="11439" width="11.28515625" style="177" customWidth="1"/>
    <col min="11440" max="11440" width="0.7109375" style="177" customWidth="1"/>
    <col min="11441" max="11441" width="11.28515625" style="177" customWidth="1"/>
    <col min="11442" max="11442" width="7.7109375" style="177" customWidth="1"/>
    <col min="11443" max="11443" width="9.28515625" style="177" bestFit="1" customWidth="1"/>
    <col min="11444" max="11686" width="9.140625" style="177"/>
    <col min="11687" max="11687" width="2" style="177" customWidth="1"/>
    <col min="11688" max="11688" width="37.7109375" style="177" customWidth="1"/>
    <col min="11689" max="11689" width="6.7109375" style="177" customWidth="1"/>
    <col min="11690" max="11690" width="0.7109375" style="177" customWidth="1"/>
    <col min="11691" max="11691" width="11.7109375" style="177" customWidth="1"/>
    <col min="11692" max="11692" width="0.7109375" style="177" customWidth="1"/>
    <col min="11693" max="11693" width="11.7109375" style="177" customWidth="1"/>
    <col min="11694" max="11694" width="0.7109375" style="177" customWidth="1"/>
    <col min="11695" max="11695" width="11.28515625" style="177" customWidth="1"/>
    <col min="11696" max="11696" width="0.7109375" style="177" customWidth="1"/>
    <col min="11697" max="11697" width="11.28515625" style="177" customWidth="1"/>
    <col min="11698" max="11698" width="7.7109375" style="177" customWidth="1"/>
    <col min="11699" max="11699" width="9.28515625" style="177" bestFit="1" customWidth="1"/>
    <col min="11700" max="11942" width="9.140625" style="177"/>
    <col min="11943" max="11943" width="2" style="177" customWidth="1"/>
    <col min="11944" max="11944" width="37.7109375" style="177" customWidth="1"/>
    <col min="11945" max="11945" width="6.7109375" style="177" customWidth="1"/>
    <col min="11946" max="11946" width="0.7109375" style="177" customWidth="1"/>
    <col min="11947" max="11947" width="11.7109375" style="177" customWidth="1"/>
    <col min="11948" max="11948" width="0.7109375" style="177" customWidth="1"/>
    <col min="11949" max="11949" width="11.7109375" style="177" customWidth="1"/>
    <col min="11950" max="11950" width="0.7109375" style="177" customWidth="1"/>
    <col min="11951" max="11951" width="11.28515625" style="177" customWidth="1"/>
    <col min="11952" max="11952" width="0.7109375" style="177" customWidth="1"/>
    <col min="11953" max="11953" width="11.28515625" style="177" customWidth="1"/>
    <col min="11954" max="11954" width="7.7109375" style="177" customWidth="1"/>
    <col min="11955" max="11955" width="9.28515625" style="177" bestFit="1" customWidth="1"/>
    <col min="11956" max="12198" width="9.140625" style="177"/>
    <col min="12199" max="12199" width="2" style="177" customWidth="1"/>
    <col min="12200" max="12200" width="37.7109375" style="177" customWidth="1"/>
    <col min="12201" max="12201" width="6.7109375" style="177" customWidth="1"/>
    <col min="12202" max="12202" width="0.7109375" style="177" customWidth="1"/>
    <col min="12203" max="12203" width="11.7109375" style="177" customWidth="1"/>
    <col min="12204" max="12204" width="0.7109375" style="177" customWidth="1"/>
    <col min="12205" max="12205" width="11.7109375" style="177" customWidth="1"/>
    <col min="12206" max="12206" width="0.7109375" style="177" customWidth="1"/>
    <col min="12207" max="12207" width="11.28515625" style="177" customWidth="1"/>
    <col min="12208" max="12208" width="0.7109375" style="177" customWidth="1"/>
    <col min="12209" max="12209" width="11.28515625" style="177" customWidth="1"/>
    <col min="12210" max="12210" width="7.7109375" style="177" customWidth="1"/>
    <col min="12211" max="12211" width="9.28515625" style="177" bestFit="1" customWidth="1"/>
    <col min="12212" max="12454" width="9.140625" style="177"/>
    <col min="12455" max="12455" width="2" style="177" customWidth="1"/>
    <col min="12456" max="12456" width="37.7109375" style="177" customWidth="1"/>
    <col min="12457" max="12457" width="6.7109375" style="177" customWidth="1"/>
    <col min="12458" max="12458" width="0.7109375" style="177" customWidth="1"/>
    <col min="12459" max="12459" width="11.7109375" style="177" customWidth="1"/>
    <col min="12460" max="12460" width="0.7109375" style="177" customWidth="1"/>
    <col min="12461" max="12461" width="11.7109375" style="177" customWidth="1"/>
    <col min="12462" max="12462" width="0.7109375" style="177" customWidth="1"/>
    <col min="12463" max="12463" width="11.28515625" style="177" customWidth="1"/>
    <col min="12464" max="12464" width="0.7109375" style="177" customWidth="1"/>
    <col min="12465" max="12465" width="11.28515625" style="177" customWidth="1"/>
    <col min="12466" max="12466" width="7.7109375" style="177" customWidth="1"/>
    <col min="12467" max="12467" width="9.28515625" style="177" bestFit="1" customWidth="1"/>
    <col min="12468" max="12710" width="9.140625" style="177"/>
    <col min="12711" max="12711" width="2" style="177" customWidth="1"/>
    <col min="12712" max="12712" width="37.7109375" style="177" customWidth="1"/>
    <col min="12713" max="12713" width="6.7109375" style="177" customWidth="1"/>
    <col min="12714" max="12714" width="0.7109375" style="177" customWidth="1"/>
    <col min="12715" max="12715" width="11.7109375" style="177" customWidth="1"/>
    <col min="12716" max="12716" width="0.7109375" style="177" customWidth="1"/>
    <col min="12717" max="12717" width="11.7109375" style="177" customWidth="1"/>
    <col min="12718" max="12718" width="0.7109375" style="177" customWidth="1"/>
    <col min="12719" max="12719" width="11.28515625" style="177" customWidth="1"/>
    <col min="12720" max="12720" width="0.7109375" style="177" customWidth="1"/>
    <col min="12721" max="12721" width="11.28515625" style="177" customWidth="1"/>
    <col min="12722" max="12722" width="7.7109375" style="177" customWidth="1"/>
    <col min="12723" max="12723" width="9.28515625" style="177" bestFit="1" customWidth="1"/>
    <col min="12724" max="12966" width="9.140625" style="177"/>
    <col min="12967" max="12967" width="2" style="177" customWidth="1"/>
    <col min="12968" max="12968" width="37.7109375" style="177" customWidth="1"/>
    <col min="12969" max="12969" width="6.7109375" style="177" customWidth="1"/>
    <col min="12970" max="12970" width="0.7109375" style="177" customWidth="1"/>
    <col min="12971" max="12971" width="11.7109375" style="177" customWidth="1"/>
    <col min="12972" max="12972" width="0.7109375" style="177" customWidth="1"/>
    <col min="12973" max="12973" width="11.7109375" style="177" customWidth="1"/>
    <col min="12974" max="12974" width="0.7109375" style="177" customWidth="1"/>
    <col min="12975" max="12975" width="11.28515625" style="177" customWidth="1"/>
    <col min="12976" max="12976" width="0.7109375" style="177" customWidth="1"/>
    <col min="12977" max="12977" width="11.28515625" style="177" customWidth="1"/>
    <col min="12978" max="12978" width="7.7109375" style="177" customWidth="1"/>
    <col min="12979" max="12979" width="9.28515625" style="177" bestFit="1" customWidth="1"/>
    <col min="12980" max="13222" width="9.140625" style="177"/>
    <col min="13223" max="13223" width="2" style="177" customWidth="1"/>
    <col min="13224" max="13224" width="37.7109375" style="177" customWidth="1"/>
    <col min="13225" max="13225" width="6.7109375" style="177" customWidth="1"/>
    <col min="13226" max="13226" width="0.7109375" style="177" customWidth="1"/>
    <col min="13227" max="13227" width="11.7109375" style="177" customWidth="1"/>
    <col min="13228" max="13228" width="0.7109375" style="177" customWidth="1"/>
    <col min="13229" max="13229" width="11.7109375" style="177" customWidth="1"/>
    <col min="13230" max="13230" width="0.7109375" style="177" customWidth="1"/>
    <col min="13231" max="13231" width="11.28515625" style="177" customWidth="1"/>
    <col min="13232" max="13232" width="0.7109375" style="177" customWidth="1"/>
    <col min="13233" max="13233" width="11.28515625" style="177" customWidth="1"/>
    <col min="13234" max="13234" width="7.7109375" style="177" customWidth="1"/>
    <col min="13235" max="13235" width="9.28515625" style="177" bestFit="1" customWidth="1"/>
    <col min="13236" max="13478" width="9.140625" style="177"/>
    <col min="13479" max="13479" width="2" style="177" customWidth="1"/>
    <col min="13480" max="13480" width="37.7109375" style="177" customWidth="1"/>
    <col min="13481" max="13481" width="6.7109375" style="177" customWidth="1"/>
    <col min="13482" max="13482" width="0.7109375" style="177" customWidth="1"/>
    <col min="13483" max="13483" width="11.7109375" style="177" customWidth="1"/>
    <col min="13484" max="13484" width="0.7109375" style="177" customWidth="1"/>
    <col min="13485" max="13485" width="11.7109375" style="177" customWidth="1"/>
    <col min="13486" max="13486" width="0.7109375" style="177" customWidth="1"/>
    <col min="13487" max="13487" width="11.28515625" style="177" customWidth="1"/>
    <col min="13488" max="13488" width="0.7109375" style="177" customWidth="1"/>
    <col min="13489" max="13489" width="11.28515625" style="177" customWidth="1"/>
    <col min="13490" max="13490" width="7.7109375" style="177" customWidth="1"/>
    <col min="13491" max="13491" width="9.28515625" style="177" bestFit="1" customWidth="1"/>
    <col min="13492" max="13734" width="9.140625" style="177"/>
    <col min="13735" max="13735" width="2" style="177" customWidth="1"/>
    <col min="13736" max="13736" width="37.7109375" style="177" customWidth="1"/>
    <col min="13737" max="13737" width="6.7109375" style="177" customWidth="1"/>
    <col min="13738" max="13738" width="0.7109375" style="177" customWidth="1"/>
    <col min="13739" max="13739" width="11.7109375" style="177" customWidth="1"/>
    <col min="13740" max="13740" width="0.7109375" style="177" customWidth="1"/>
    <col min="13741" max="13741" width="11.7109375" style="177" customWidth="1"/>
    <col min="13742" max="13742" width="0.7109375" style="177" customWidth="1"/>
    <col min="13743" max="13743" width="11.28515625" style="177" customWidth="1"/>
    <col min="13744" max="13744" width="0.7109375" style="177" customWidth="1"/>
    <col min="13745" max="13745" width="11.28515625" style="177" customWidth="1"/>
    <col min="13746" max="13746" width="7.7109375" style="177" customWidth="1"/>
    <col min="13747" max="13747" width="9.28515625" style="177" bestFit="1" customWidth="1"/>
    <col min="13748" max="13990" width="9.140625" style="177"/>
    <col min="13991" max="13991" width="2" style="177" customWidth="1"/>
    <col min="13992" max="13992" width="37.7109375" style="177" customWidth="1"/>
    <col min="13993" max="13993" width="6.7109375" style="177" customWidth="1"/>
    <col min="13994" max="13994" width="0.7109375" style="177" customWidth="1"/>
    <col min="13995" max="13995" width="11.7109375" style="177" customWidth="1"/>
    <col min="13996" max="13996" width="0.7109375" style="177" customWidth="1"/>
    <col min="13997" max="13997" width="11.7109375" style="177" customWidth="1"/>
    <col min="13998" max="13998" width="0.7109375" style="177" customWidth="1"/>
    <col min="13999" max="13999" width="11.28515625" style="177" customWidth="1"/>
    <col min="14000" max="14000" width="0.7109375" style="177" customWidth="1"/>
    <col min="14001" max="14001" width="11.28515625" style="177" customWidth="1"/>
    <col min="14002" max="14002" width="7.7109375" style="177" customWidth="1"/>
    <col min="14003" max="14003" width="9.28515625" style="177" bestFit="1" customWidth="1"/>
    <col min="14004" max="14246" width="9.140625" style="177"/>
    <col min="14247" max="14247" width="2" style="177" customWidth="1"/>
    <col min="14248" max="14248" width="37.7109375" style="177" customWidth="1"/>
    <col min="14249" max="14249" width="6.7109375" style="177" customWidth="1"/>
    <col min="14250" max="14250" width="0.7109375" style="177" customWidth="1"/>
    <col min="14251" max="14251" width="11.7109375" style="177" customWidth="1"/>
    <col min="14252" max="14252" width="0.7109375" style="177" customWidth="1"/>
    <col min="14253" max="14253" width="11.7109375" style="177" customWidth="1"/>
    <col min="14254" max="14254" width="0.7109375" style="177" customWidth="1"/>
    <col min="14255" max="14255" width="11.28515625" style="177" customWidth="1"/>
    <col min="14256" max="14256" width="0.7109375" style="177" customWidth="1"/>
    <col min="14257" max="14257" width="11.28515625" style="177" customWidth="1"/>
    <col min="14258" max="14258" width="7.7109375" style="177" customWidth="1"/>
    <col min="14259" max="14259" width="9.28515625" style="177" bestFit="1" customWidth="1"/>
    <col min="14260" max="14502" width="9.140625" style="177"/>
    <col min="14503" max="14503" width="2" style="177" customWidth="1"/>
    <col min="14504" max="14504" width="37.7109375" style="177" customWidth="1"/>
    <col min="14505" max="14505" width="6.7109375" style="177" customWidth="1"/>
    <col min="14506" max="14506" width="0.7109375" style="177" customWidth="1"/>
    <col min="14507" max="14507" width="11.7109375" style="177" customWidth="1"/>
    <col min="14508" max="14508" width="0.7109375" style="177" customWidth="1"/>
    <col min="14509" max="14509" width="11.7109375" style="177" customWidth="1"/>
    <col min="14510" max="14510" width="0.7109375" style="177" customWidth="1"/>
    <col min="14511" max="14511" width="11.28515625" style="177" customWidth="1"/>
    <col min="14512" max="14512" width="0.7109375" style="177" customWidth="1"/>
    <col min="14513" max="14513" width="11.28515625" style="177" customWidth="1"/>
    <col min="14514" max="14514" width="7.7109375" style="177" customWidth="1"/>
    <col min="14515" max="14515" width="9.28515625" style="177" bestFit="1" customWidth="1"/>
    <col min="14516" max="14758" width="9.140625" style="177"/>
    <col min="14759" max="14759" width="2" style="177" customWidth="1"/>
    <col min="14760" max="14760" width="37.7109375" style="177" customWidth="1"/>
    <col min="14761" max="14761" width="6.7109375" style="177" customWidth="1"/>
    <col min="14762" max="14762" width="0.7109375" style="177" customWidth="1"/>
    <col min="14763" max="14763" width="11.7109375" style="177" customWidth="1"/>
    <col min="14764" max="14764" width="0.7109375" style="177" customWidth="1"/>
    <col min="14765" max="14765" width="11.7109375" style="177" customWidth="1"/>
    <col min="14766" max="14766" width="0.7109375" style="177" customWidth="1"/>
    <col min="14767" max="14767" width="11.28515625" style="177" customWidth="1"/>
    <col min="14768" max="14768" width="0.7109375" style="177" customWidth="1"/>
    <col min="14769" max="14769" width="11.28515625" style="177" customWidth="1"/>
    <col min="14770" max="14770" width="7.7109375" style="177" customWidth="1"/>
    <col min="14771" max="14771" width="9.28515625" style="177" bestFit="1" customWidth="1"/>
    <col min="14772" max="15014" width="9.140625" style="177"/>
    <col min="15015" max="15015" width="2" style="177" customWidth="1"/>
    <col min="15016" max="15016" width="37.7109375" style="177" customWidth="1"/>
    <col min="15017" max="15017" width="6.7109375" style="177" customWidth="1"/>
    <col min="15018" max="15018" width="0.7109375" style="177" customWidth="1"/>
    <col min="15019" max="15019" width="11.7109375" style="177" customWidth="1"/>
    <col min="15020" max="15020" width="0.7109375" style="177" customWidth="1"/>
    <col min="15021" max="15021" width="11.7109375" style="177" customWidth="1"/>
    <col min="15022" max="15022" width="0.7109375" style="177" customWidth="1"/>
    <col min="15023" max="15023" width="11.28515625" style="177" customWidth="1"/>
    <col min="15024" max="15024" width="0.7109375" style="177" customWidth="1"/>
    <col min="15025" max="15025" width="11.28515625" style="177" customWidth="1"/>
    <col min="15026" max="15026" width="7.7109375" style="177" customWidth="1"/>
    <col min="15027" max="15027" width="9.28515625" style="177" bestFit="1" customWidth="1"/>
    <col min="15028" max="15270" width="9.140625" style="177"/>
    <col min="15271" max="15271" width="2" style="177" customWidth="1"/>
    <col min="15272" max="15272" width="37.7109375" style="177" customWidth="1"/>
    <col min="15273" max="15273" width="6.7109375" style="177" customWidth="1"/>
    <col min="15274" max="15274" width="0.7109375" style="177" customWidth="1"/>
    <col min="15275" max="15275" width="11.7109375" style="177" customWidth="1"/>
    <col min="15276" max="15276" width="0.7109375" style="177" customWidth="1"/>
    <col min="15277" max="15277" width="11.7109375" style="177" customWidth="1"/>
    <col min="15278" max="15278" width="0.7109375" style="177" customWidth="1"/>
    <col min="15279" max="15279" width="11.28515625" style="177" customWidth="1"/>
    <col min="15280" max="15280" width="0.7109375" style="177" customWidth="1"/>
    <col min="15281" max="15281" width="11.28515625" style="177" customWidth="1"/>
    <col min="15282" max="15282" width="7.7109375" style="177" customWidth="1"/>
    <col min="15283" max="15283" width="9.28515625" style="177" bestFit="1" customWidth="1"/>
    <col min="15284" max="15526" width="9.140625" style="177"/>
    <col min="15527" max="15527" width="2" style="177" customWidth="1"/>
    <col min="15528" max="15528" width="37.7109375" style="177" customWidth="1"/>
    <col min="15529" max="15529" width="6.7109375" style="177" customWidth="1"/>
    <col min="15530" max="15530" width="0.7109375" style="177" customWidth="1"/>
    <col min="15531" max="15531" width="11.7109375" style="177" customWidth="1"/>
    <col min="15532" max="15532" width="0.7109375" style="177" customWidth="1"/>
    <col min="15533" max="15533" width="11.7109375" style="177" customWidth="1"/>
    <col min="15534" max="15534" width="0.7109375" style="177" customWidth="1"/>
    <col min="15535" max="15535" width="11.28515625" style="177" customWidth="1"/>
    <col min="15536" max="15536" width="0.7109375" style="177" customWidth="1"/>
    <col min="15537" max="15537" width="11.28515625" style="177" customWidth="1"/>
    <col min="15538" max="15538" width="7.7109375" style="177" customWidth="1"/>
    <col min="15539" max="15539" width="9.28515625" style="177" bestFit="1" customWidth="1"/>
    <col min="15540" max="15782" width="9.140625" style="177"/>
    <col min="15783" max="15783" width="2" style="177" customWidth="1"/>
    <col min="15784" max="15784" width="37.7109375" style="177" customWidth="1"/>
    <col min="15785" max="15785" width="6.7109375" style="177" customWidth="1"/>
    <col min="15786" max="15786" width="0.7109375" style="177" customWidth="1"/>
    <col min="15787" max="15787" width="11.7109375" style="177" customWidth="1"/>
    <col min="15788" max="15788" width="0.7109375" style="177" customWidth="1"/>
    <col min="15789" max="15789" width="11.7109375" style="177" customWidth="1"/>
    <col min="15790" max="15790" width="0.7109375" style="177" customWidth="1"/>
    <col min="15791" max="15791" width="11.28515625" style="177" customWidth="1"/>
    <col min="15792" max="15792" width="0.7109375" style="177" customWidth="1"/>
    <col min="15793" max="15793" width="11.28515625" style="177" customWidth="1"/>
    <col min="15794" max="15794" width="7.7109375" style="177" customWidth="1"/>
    <col min="15795" max="15795" width="9.28515625" style="177" bestFit="1" customWidth="1"/>
    <col min="15796" max="16038" width="9.140625" style="177"/>
    <col min="16039" max="16039" width="2" style="177" customWidth="1"/>
    <col min="16040" max="16040" width="37.7109375" style="177" customWidth="1"/>
    <col min="16041" max="16041" width="6.7109375" style="177" customWidth="1"/>
    <col min="16042" max="16042" width="0.7109375" style="177" customWidth="1"/>
    <col min="16043" max="16043" width="11.7109375" style="177" customWidth="1"/>
    <col min="16044" max="16044" width="0.7109375" style="177" customWidth="1"/>
    <col min="16045" max="16045" width="11.7109375" style="177" customWidth="1"/>
    <col min="16046" max="16046" width="0.7109375" style="177" customWidth="1"/>
    <col min="16047" max="16047" width="11.28515625" style="177" customWidth="1"/>
    <col min="16048" max="16048" width="0.7109375" style="177" customWidth="1"/>
    <col min="16049" max="16049" width="11.28515625" style="177" customWidth="1"/>
    <col min="16050" max="16050" width="7.7109375" style="177" customWidth="1"/>
    <col min="16051" max="16051" width="9.28515625" style="177" bestFit="1" customWidth="1"/>
    <col min="16052" max="16342" width="9.140625" style="177"/>
    <col min="16343" max="16384" width="9.28515625" style="177" customWidth="1"/>
  </cols>
  <sheetData>
    <row r="1" spans="1:11" ht="20.100000000000001" customHeight="1">
      <c r="A1" s="176" t="s">
        <v>191</v>
      </c>
    </row>
    <row r="2" spans="1:11" ht="20.100000000000001" customHeight="1">
      <c r="A2" s="179" t="s">
        <v>129</v>
      </c>
    </row>
    <row r="3" spans="1:11" ht="20.100000000000001" customHeight="1">
      <c r="A3" s="180" t="s">
        <v>194</v>
      </c>
      <c r="B3" s="181"/>
      <c r="C3" s="182"/>
      <c r="D3" s="181"/>
      <c r="E3" s="181"/>
      <c r="F3" s="181"/>
      <c r="G3" s="181"/>
      <c r="H3" s="181"/>
      <c r="I3" s="181"/>
      <c r="J3" s="181"/>
      <c r="K3" s="181"/>
    </row>
    <row r="4" spans="1:11" ht="19.5" customHeight="1">
      <c r="A4" s="183"/>
      <c r="E4" s="184"/>
      <c r="G4" s="184"/>
      <c r="I4" s="184"/>
      <c r="K4" s="184"/>
    </row>
    <row r="5" spans="1:11" ht="19.5" customHeight="1">
      <c r="B5" s="185"/>
      <c r="C5" s="186"/>
      <c r="D5" s="186"/>
      <c r="E5" s="280" t="s">
        <v>1</v>
      </c>
      <c r="F5" s="280"/>
      <c r="G5" s="280"/>
      <c r="H5" s="186"/>
      <c r="I5" s="280" t="s">
        <v>2</v>
      </c>
      <c r="J5" s="280"/>
      <c r="K5" s="280"/>
    </row>
    <row r="6" spans="1:11" ht="19.5" customHeight="1">
      <c r="B6" s="187"/>
      <c r="C6" s="186"/>
      <c r="D6" s="187"/>
      <c r="E6" s="7" t="s">
        <v>193</v>
      </c>
      <c r="F6" s="7"/>
      <c r="G6" s="7" t="s">
        <v>3</v>
      </c>
      <c r="H6" s="7"/>
      <c r="I6" s="7" t="s">
        <v>193</v>
      </c>
      <c r="J6" s="7"/>
      <c r="K6" s="7" t="s">
        <v>3</v>
      </c>
    </row>
    <row r="7" spans="1:11" ht="19.5" customHeight="1">
      <c r="B7" s="187"/>
      <c r="C7" s="188" t="s">
        <v>4</v>
      </c>
      <c r="E7" s="189" t="s">
        <v>5</v>
      </c>
      <c r="F7" s="190"/>
      <c r="G7" s="189" t="s">
        <v>5</v>
      </c>
      <c r="H7" s="190"/>
      <c r="I7" s="189" t="s">
        <v>5</v>
      </c>
      <c r="J7" s="190"/>
      <c r="K7" s="189" t="s">
        <v>5</v>
      </c>
    </row>
    <row r="8" spans="1:11" ht="6" customHeight="1">
      <c r="B8" s="187"/>
      <c r="C8" s="191"/>
      <c r="E8" s="192"/>
      <c r="F8" s="190"/>
      <c r="G8" s="190"/>
      <c r="H8" s="190"/>
      <c r="I8" s="192"/>
      <c r="J8" s="190"/>
      <c r="K8" s="190"/>
    </row>
    <row r="9" spans="1:11" ht="19.5" customHeight="1">
      <c r="A9" s="193" t="s">
        <v>130</v>
      </c>
      <c r="B9" s="194"/>
      <c r="E9" s="195"/>
      <c r="F9" s="196"/>
      <c r="G9" s="196"/>
      <c r="H9" s="196"/>
      <c r="I9" s="195"/>
      <c r="J9" s="196"/>
      <c r="K9" s="196"/>
    </row>
    <row r="10" spans="1:11" ht="19.5" customHeight="1">
      <c r="A10" s="194" t="s">
        <v>79</v>
      </c>
      <c r="B10" s="194"/>
      <c r="E10" s="262">
        <f>'11-12'!D27</f>
        <v>-1386391241</v>
      </c>
      <c r="F10" s="198"/>
      <c r="G10" s="198">
        <f>'11-12'!F27</f>
        <v>-211956232</v>
      </c>
      <c r="H10" s="198"/>
      <c r="I10" s="197">
        <f>'11-12'!H27</f>
        <v>-1195985379</v>
      </c>
      <c r="J10" s="198"/>
      <c r="K10" s="198">
        <v>-189024272</v>
      </c>
    </row>
    <row r="11" spans="1:11" ht="19.5" customHeight="1">
      <c r="A11" s="194" t="s">
        <v>131</v>
      </c>
      <c r="B11" s="194"/>
      <c r="E11" s="263"/>
      <c r="F11" s="199"/>
      <c r="H11" s="199"/>
      <c r="I11" s="197"/>
      <c r="J11" s="199"/>
      <c r="K11" s="198"/>
    </row>
    <row r="12" spans="1:11" ht="19.5" customHeight="1">
      <c r="A12" s="194"/>
      <c r="B12" s="194" t="s">
        <v>132</v>
      </c>
      <c r="C12" s="178" t="s">
        <v>206</v>
      </c>
      <c r="E12" s="262">
        <v>505496002</v>
      </c>
      <c r="F12" s="199"/>
      <c r="G12" s="198">
        <v>141868513</v>
      </c>
      <c r="H12" s="199"/>
      <c r="I12" s="197">
        <v>16547881</v>
      </c>
      <c r="J12" s="199"/>
      <c r="K12" s="198">
        <v>16274409</v>
      </c>
    </row>
    <row r="13" spans="1:11" ht="19.5" customHeight="1">
      <c r="A13" s="194"/>
      <c r="B13" s="194" t="s">
        <v>240</v>
      </c>
      <c r="C13" s="16">
        <v>28</v>
      </c>
      <c r="E13" s="262">
        <v>200058429</v>
      </c>
      <c r="F13" s="199"/>
      <c r="G13" s="198">
        <v>0</v>
      </c>
      <c r="H13" s="199"/>
      <c r="I13" s="197">
        <v>0</v>
      </c>
      <c r="J13" s="199"/>
      <c r="K13" s="198">
        <v>0</v>
      </c>
    </row>
    <row r="14" spans="1:11" ht="19.5" customHeight="1">
      <c r="A14" s="194"/>
      <c r="B14" s="194" t="s">
        <v>238</v>
      </c>
      <c r="C14" s="16" t="s">
        <v>242</v>
      </c>
      <c r="E14" s="197">
        <v>0</v>
      </c>
      <c r="F14" s="199"/>
      <c r="G14" s="198"/>
      <c r="H14" s="199"/>
      <c r="I14" s="197">
        <v>148228288</v>
      </c>
      <c r="J14" s="199"/>
      <c r="K14" s="198"/>
    </row>
    <row r="15" spans="1:11" ht="19.5" customHeight="1">
      <c r="A15" s="194"/>
      <c r="B15" s="194" t="s">
        <v>253</v>
      </c>
      <c r="C15" s="16"/>
      <c r="E15" s="262"/>
      <c r="F15" s="199"/>
      <c r="G15" s="198"/>
      <c r="H15" s="199"/>
      <c r="I15" s="197"/>
      <c r="J15" s="199"/>
      <c r="K15" s="198"/>
    </row>
    <row r="16" spans="1:11" ht="19.5" customHeight="1">
      <c r="A16" s="194"/>
      <c r="B16" s="194" t="s">
        <v>239</v>
      </c>
      <c r="C16" s="16" t="s">
        <v>250</v>
      </c>
      <c r="E16" s="197">
        <v>0</v>
      </c>
      <c r="F16" s="199"/>
      <c r="G16" s="198">
        <v>0</v>
      </c>
      <c r="H16" s="199"/>
      <c r="I16" s="197">
        <v>1101316382</v>
      </c>
      <c r="J16" s="199"/>
      <c r="K16" s="198">
        <v>0</v>
      </c>
    </row>
    <row r="17" spans="1:11" ht="19.5" customHeight="1">
      <c r="A17" s="193"/>
      <c r="B17" s="194" t="s">
        <v>189</v>
      </c>
      <c r="E17" s="262"/>
      <c r="F17" s="199"/>
      <c r="G17" s="198"/>
      <c r="H17" s="198"/>
      <c r="I17" s="197"/>
      <c r="J17" s="199"/>
      <c r="K17" s="198"/>
    </row>
    <row r="18" spans="1:11" ht="19.5" customHeight="1">
      <c r="A18" s="193"/>
      <c r="B18" s="194" t="s">
        <v>190</v>
      </c>
      <c r="C18" s="178">
        <v>6</v>
      </c>
      <c r="E18" s="262">
        <v>154904185</v>
      </c>
      <c r="F18" s="199"/>
      <c r="G18" s="198">
        <v>114844923</v>
      </c>
      <c r="H18" s="198"/>
      <c r="I18" s="197">
        <v>0</v>
      </c>
      <c r="J18" s="199"/>
      <c r="K18" s="198">
        <v>0</v>
      </c>
    </row>
    <row r="19" spans="1:11" ht="19.5" customHeight="1">
      <c r="A19" s="200"/>
      <c r="B19" s="194" t="s">
        <v>133</v>
      </c>
      <c r="C19" s="178">
        <v>16</v>
      </c>
      <c r="E19" s="197">
        <v>0</v>
      </c>
      <c r="F19" s="199"/>
      <c r="G19" s="198">
        <v>0</v>
      </c>
      <c r="H19" s="198"/>
      <c r="I19" s="197">
        <v>38766758</v>
      </c>
      <c r="J19" s="199"/>
      <c r="K19" s="198">
        <v>0</v>
      </c>
    </row>
    <row r="20" spans="1:11" ht="19.5" customHeight="1">
      <c r="A20" s="200"/>
      <c r="B20" s="194" t="s">
        <v>241</v>
      </c>
      <c r="C20" s="178">
        <v>18</v>
      </c>
      <c r="E20" s="262">
        <v>625555524</v>
      </c>
      <c r="F20" s="199"/>
      <c r="G20" s="198">
        <v>0</v>
      </c>
      <c r="H20" s="198"/>
      <c r="I20" s="197">
        <v>0</v>
      </c>
      <c r="J20" s="199"/>
      <c r="K20" s="198">
        <v>0</v>
      </c>
    </row>
    <row r="21" spans="1:11" ht="19.5" customHeight="1">
      <c r="A21" s="200"/>
      <c r="B21" s="194" t="s">
        <v>212</v>
      </c>
      <c r="C21" s="178">
        <v>20</v>
      </c>
      <c r="E21" s="262">
        <v>7318464</v>
      </c>
      <c r="F21" s="199"/>
      <c r="G21" s="198">
        <v>0</v>
      </c>
      <c r="H21" s="198"/>
      <c r="I21" s="197">
        <v>0</v>
      </c>
      <c r="J21" s="199"/>
      <c r="K21" s="198">
        <v>0</v>
      </c>
    </row>
    <row r="22" spans="1:11" ht="19.5" customHeight="1">
      <c r="A22" s="200"/>
      <c r="B22" s="194" t="s">
        <v>251</v>
      </c>
      <c r="C22" s="178">
        <v>31</v>
      </c>
      <c r="E22" s="262">
        <v>19573969</v>
      </c>
      <c r="F22" s="199"/>
      <c r="G22" s="198">
        <v>0</v>
      </c>
      <c r="H22" s="198"/>
      <c r="I22" s="197">
        <v>0</v>
      </c>
      <c r="J22" s="199"/>
      <c r="K22" s="198">
        <v>0</v>
      </c>
    </row>
    <row r="23" spans="1:11" ht="19.5" customHeight="1">
      <c r="A23" s="200"/>
      <c r="B23" s="194" t="s">
        <v>134</v>
      </c>
      <c r="E23" s="262">
        <v>814436</v>
      </c>
      <c r="F23" s="199"/>
      <c r="G23" s="198">
        <v>1898486</v>
      </c>
      <c r="H23" s="199"/>
      <c r="I23" s="197">
        <v>814436</v>
      </c>
      <c r="J23" s="199"/>
      <c r="K23" s="198">
        <v>1436262</v>
      </c>
    </row>
    <row r="24" spans="1:11" ht="19.5" customHeight="1">
      <c r="A24" s="200"/>
      <c r="B24" s="194" t="s">
        <v>225</v>
      </c>
      <c r="E24" s="262">
        <v>-842519</v>
      </c>
      <c r="F24" s="199"/>
      <c r="G24" s="198">
        <v>0</v>
      </c>
      <c r="H24" s="199"/>
      <c r="I24" s="197">
        <v>-842519</v>
      </c>
      <c r="J24" s="199"/>
      <c r="K24" s="198">
        <v>0</v>
      </c>
    </row>
    <row r="25" spans="1:11" ht="19.5" customHeight="1">
      <c r="A25" s="200"/>
      <c r="B25" s="194" t="s">
        <v>226</v>
      </c>
      <c r="E25" s="262">
        <v>2135538</v>
      </c>
      <c r="F25" s="199"/>
      <c r="G25" s="198">
        <v>0</v>
      </c>
      <c r="H25" s="199"/>
      <c r="I25" s="197">
        <v>1246648</v>
      </c>
      <c r="J25" s="199"/>
      <c r="K25" s="198">
        <v>0</v>
      </c>
    </row>
    <row r="26" spans="1:11" ht="19.5" customHeight="1">
      <c r="A26" s="200"/>
      <c r="B26" s="177" t="s">
        <v>211</v>
      </c>
      <c r="E26" s="262">
        <v>-102054</v>
      </c>
      <c r="F26" s="199"/>
      <c r="G26" s="198">
        <v>0</v>
      </c>
      <c r="H26" s="199"/>
      <c r="I26" s="197">
        <v>-102054</v>
      </c>
      <c r="J26" s="199"/>
      <c r="K26" s="198">
        <v>0</v>
      </c>
    </row>
    <row r="27" spans="1:11" ht="19.5" customHeight="1">
      <c r="A27" s="200"/>
      <c r="B27" s="194" t="s">
        <v>181</v>
      </c>
      <c r="E27" s="197">
        <v>-85045183</v>
      </c>
      <c r="F27" s="199"/>
      <c r="G27" s="198">
        <v>-64896960</v>
      </c>
      <c r="H27" s="199"/>
      <c r="I27" s="197">
        <v>-11815052</v>
      </c>
      <c r="J27" s="199"/>
      <c r="K27" s="198">
        <v>-35404072</v>
      </c>
    </row>
    <row r="28" spans="1:11" ht="19.5" customHeight="1">
      <c r="A28" s="200"/>
      <c r="B28" s="194" t="s">
        <v>213</v>
      </c>
      <c r="E28" s="197">
        <v>35970145</v>
      </c>
      <c r="F28" s="199"/>
      <c r="G28" s="198">
        <v>0</v>
      </c>
      <c r="H28" s="199"/>
      <c r="I28" s="197">
        <v>0</v>
      </c>
      <c r="J28" s="199"/>
      <c r="K28" s="198">
        <v>0</v>
      </c>
    </row>
    <row r="29" spans="1:11" ht="19.5" customHeight="1">
      <c r="A29" s="200"/>
      <c r="B29" s="194" t="s">
        <v>224</v>
      </c>
      <c r="C29" s="178">
        <v>15</v>
      </c>
      <c r="E29" s="197">
        <v>25900623</v>
      </c>
      <c r="F29" s="199"/>
      <c r="G29" s="198">
        <v>-17486265</v>
      </c>
      <c r="H29" s="199"/>
      <c r="I29" s="197">
        <v>0</v>
      </c>
      <c r="J29" s="199"/>
      <c r="K29" s="198">
        <v>0</v>
      </c>
    </row>
    <row r="30" spans="1:11" ht="19.5" customHeight="1">
      <c r="A30" s="200"/>
      <c r="B30" s="194" t="s">
        <v>182</v>
      </c>
      <c r="E30" s="197">
        <v>0</v>
      </c>
      <c r="F30" s="199"/>
      <c r="G30" s="198">
        <v>-33409951</v>
      </c>
      <c r="H30" s="199"/>
      <c r="I30" s="197">
        <v>0</v>
      </c>
      <c r="J30" s="199"/>
      <c r="K30" s="198">
        <v>0</v>
      </c>
    </row>
    <row r="31" spans="1:11" ht="19.5" customHeight="1">
      <c r="A31" s="200"/>
      <c r="B31" s="194" t="s">
        <v>135</v>
      </c>
      <c r="E31" s="197">
        <v>0</v>
      </c>
      <c r="F31" s="199"/>
      <c r="G31" s="198">
        <v>-21367722</v>
      </c>
      <c r="H31" s="199"/>
      <c r="I31" s="197">
        <v>0</v>
      </c>
      <c r="J31" s="199"/>
      <c r="K31" s="198">
        <v>55883750</v>
      </c>
    </row>
    <row r="32" spans="1:11" ht="19.5" customHeight="1">
      <c r="A32" s="200"/>
      <c r="B32" s="194" t="s">
        <v>188</v>
      </c>
      <c r="E32" s="197">
        <v>0</v>
      </c>
      <c r="F32" s="199"/>
      <c r="G32" s="198">
        <v>171997036</v>
      </c>
      <c r="H32" s="199"/>
      <c r="I32" s="197">
        <v>0</v>
      </c>
      <c r="J32" s="199"/>
      <c r="K32" s="198">
        <v>155875381</v>
      </c>
    </row>
    <row r="33" spans="1:11" ht="19.5" customHeight="1">
      <c r="A33" s="200"/>
      <c r="B33" s="194" t="s">
        <v>136</v>
      </c>
      <c r="E33" s="262">
        <v>-79083294</v>
      </c>
      <c r="F33" s="201"/>
      <c r="G33" s="198">
        <v>-7286479</v>
      </c>
      <c r="H33" s="201"/>
      <c r="I33" s="197">
        <v>-122105988</v>
      </c>
      <c r="J33" s="201"/>
      <c r="K33" s="198">
        <v>-55231649</v>
      </c>
    </row>
    <row r="34" spans="1:11" ht="19.5" customHeight="1">
      <c r="A34" s="200"/>
      <c r="B34" s="194" t="s">
        <v>137</v>
      </c>
      <c r="E34" s="265">
        <v>184515352</v>
      </c>
      <c r="F34" s="201"/>
      <c r="G34" s="201">
        <v>71754384</v>
      </c>
      <c r="H34" s="201"/>
      <c r="I34" s="202">
        <v>1168275</v>
      </c>
      <c r="J34" s="201"/>
      <c r="K34" s="201">
        <v>1742743</v>
      </c>
    </row>
    <row r="35" spans="1:11" ht="19.5" customHeight="1">
      <c r="A35" s="194" t="s">
        <v>138</v>
      </c>
      <c r="B35" s="193"/>
      <c r="E35" s="206"/>
      <c r="F35" s="204"/>
      <c r="G35" s="204"/>
      <c r="H35" s="204"/>
      <c r="I35" s="203"/>
      <c r="J35" s="204"/>
      <c r="K35" s="204"/>
    </row>
    <row r="36" spans="1:11" ht="19.5" customHeight="1">
      <c r="A36" s="194" t="s">
        <v>139</v>
      </c>
      <c r="B36" s="194"/>
      <c r="E36" s="206"/>
      <c r="F36" s="204"/>
      <c r="G36" s="204"/>
      <c r="H36" s="204"/>
      <c r="I36" s="203"/>
      <c r="J36" s="204"/>
      <c r="K36" s="204"/>
    </row>
    <row r="37" spans="1:11" ht="19.5" customHeight="1">
      <c r="B37" s="205" t="s">
        <v>140</v>
      </c>
      <c r="E37" s="262">
        <v>7986905</v>
      </c>
      <c r="F37" s="201"/>
      <c r="G37" s="198">
        <v>-118360539</v>
      </c>
      <c r="H37" s="201"/>
      <c r="I37" s="197">
        <v>-14738798</v>
      </c>
      <c r="J37" s="201"/>
      <c r="K37" s="198">
        <v>-69244522</v>
      </c>
    </row>
    <row r="38" spans="1:11" ht="19.5" customHeight="1">
      <c r="A38" s="205"/>
      <c r="B38" s="205" t="s">
        <v>141</v>
      </c>
      <c r="E38" s="206">
        <v>1841839</v>
      </c>
      <c r="F38" s="207"/>
      <c r="G38" s="207">
        <v>506161</v>
      </c>
      <c r="H38" s="198"/>
      <c r="I38" s="197">
        <v>227505</v>
      </c>
      <c r="J38" s="198"/>
      <c r="K38" s="198">
        <v>-266642</v>
      </c>
    </row>
    <row r="39" spans="1:11" ht="19.5" customHeight="1">
      <c r="B39" s="205" t="s">
        <v>214</v>
      </c>
      <c r="E39" s="206">
        <v>40547791</v>
      </c>
      <c r="F39" s="207"/>
      <c r="G39" s="198">
        <v>0</v>
      </c>
      <c r="H39" s="198"/>
      <c r="I39" s="197">
        <v>0</v>
      </c>
      <c r="J39" s="199"/>
      <c r="K39" s="198">
        <v>0</v>
      </c>
    </row>
    <row r="40" spans="1:11" ht="19.5" customHeight="1">
      <c r="A40" s="205"/>
      <c r="B40" s="205" t="s">
        <v>142</v>
      </c>
      <c r="E40" s="206">
        <v>189853</v>
      </c>
      <c r="F40" s="204"/>
      <c r="G40" s="207">
        <v>783693</v>
      </c>
      <c r="H40" s="198"/>
      <c r="I40" s="197">
        <v>979472</v>
      </c>
      <c r="J40" s="198"/>
      <c r="K40" s="198">
        <v>-52500</v>
      </c>
    </row>
    <row r="41" spans="1:11" ht="19.5" customHeight="1">
      <c r="A41" s="194" t="s">
        <v>143</v>
      </c>
      <c r="B41" s="194"/>
      <c r="E41" s="264"/>
      <c r="F41" s="204"/>
      <c r="G41" s="208"/>
      <c r="H41" s="198"/>
      <c r="I41" s="197"/>
      <c r="J41" s="198"/>
      <c r="K41" s="198"/>
    </row>
    <row r="42" spans="1:11" ht="19.5" customHeight="1">
      <c r="A42" s="194"/>
      <c r="B42" s="205" t="s">
        <v>144</v>
      </c>
      <c r="C42" s="205"/>
      <c r="E42" s="206">
        <v>-60399794</v>
      </c>
      <c r="F42" s="207"/>
      <c r="G42" s="207">
        <v>60198179</v>
      </c>
      <c r="H42" s="209"/>
      <c r="I42" s="197">
        <v>1065491</v>
      </c>
      <c r="J42" s="209"/>
      <c r="K42" s="198">
        <v>-10643726</v>
      </c>
    </row>
    <row r="43" spans="1:11" ht="19.5" customHeight="1">
      <c r="A43" s="194"/>
      <c r="B43" s="205" t="s">
        <v>249</v>
      </c>
      <c r="C43" s="205"/>
      <c r="E43" s="206">
        <v>-1186663</v>
      </c>
      <c r="F43" s="207"/>
      <c r="G43" s="207">
        <v>-1126870</v>
      </c>
      <c r="H43" s="209"/>
      <c r="I43" s="197">
        <v>0</v>
      </c>
      <c r="J43" s="209"/>
      <c r="K43" s="198" t="s">
        <v>46</v>
      </c>
    </row>
    <row r="44" spans="1:11" ht="19.5" customHeight="1">
      <c r="A44" s="194"/>
      <c r="B44" s="205" t="s">
        <v>145</v>
      </c>
      <c r="C44" s="205"/>
      <c r="E44" s="206">
        <v>-19083885</v>
      </c>
      <c r="F44" s="207"/>
      <c r="G44" s="207">
        <v>1065077</v>
      </c>
      <c r="H44" s="209"/>
      <c r="I44" s="197">
        <v>-232727</v>
      </c>
      <c r="J44" s="209"/>
      <c r="K44" s="198">
        <v>1042933</v>
      </c>
    </row>
    <row r="45" spans="1:11" ht="19.5" customHeight="1">
      <c r="A45" s="194"/>
      <c r="B45" s="205" t="s">
        <v>146</v>
      </c>
      <c r="C45" s="205"/>
      <c r="E45" s="210">
        <v>-1920000</v>
      </c>
      <c r="F45" s="207"/>
      <c r="G45" s="211">
        <v>-3000000</v>
      </c>
      <c r="H45" s="209"/>
      <c r="I45" s="212">
        <v>-1920000</v>
      </c>
      <c r="J45" s="209"/>
      <c r="K45" s="213">
        <v>-3000000</v>
      </c>
    </row>
    <row r="46" spans="1:11" ht="6" customHeight="1">
      <c r="B46" s="187"/>
      <c r="E46" s="266"/>
      <c r="F46" s="190"/>
      <c r="G46" s="190"/>
      <c r="H46" s="190"/>
      <c r="I46" s="192"/>
      <c r="J46" s="190"/>
      <c r="K46" s="190"/>
    </row>
    <row r="47" spans="1:11" ht="19.5" customHeight="1">
      <c r="A47" s="194" t="s">
        <v>130</v>
      </c>
      <c r="B47" s="194"/>
      <c r="E47" s="206">
        <f>SUM(E10:E45)</f>
        <v>178754422</v>
      </c>
      <c r="F47" s="201"/>
      <c r="G47" s="207">
        <f>SUM(G10:G45)</f>
        <v>86025434</v>
      </c>
      <c r="H47" s="201"/>
      <c r="I47" s="206">
        <f>SUM(I10:I45)</f>
        <v>-37381381</v>
      </c>
      <c r="J47" s="204"/>
      <c r="K47" s="207">
        <f>SUM(K10:K45)</f>
        <v>-130611905</v>
      </c>
    </row>
    <row r="48" spans="1:11" ht="19.5" customHeight="1">
      <c r="B48" s="177" t="s">
        <v>147</v>
      </c>
      <c r="E48" s="206">
        <v>33330180</v>
      </c>
      <c r="F48" s="207"/>
      <c r="G48" s="207">
        <v>7286479</v>
      </c>
      <c r="H48" s="207"/>
      <c r="I48" s="214">
        <v>24260252</v>
      </c>
      <c r="J48" s="207"/>
      <c r="K48" s="199">
        <v>6818738</v>
      </c>
    </row>
    <row r="49" spans="1:11" ht="19.5" customHeight="1">
      <c r="B49" s="177" t="s">
        <v>148</v>
      </c>
      <c r="E49" s="206">
        <v>-67122939</v>
      </c>
      <c r="F49" s="207"/>
      <c r="G49" s="207">
        <v>-66682649</v>
      </c>
      <c r="H49" s="207"/>
      <c r="I49" s="214">
        <v>-1168275</v>
      </c>
      <c r="J49" s="207"/>
      <c r="K49" s="199">
        <v>-1742743</v>
      </c>
    </row>
    <row r="50" spans="1:11" ht="19.5" customHeight="1">
      <c r="B50" s="177" t="s">
        <v>215</v>
      </c>
      <c r="E50" s="210">
        <v>-2907307</v>
      </c>
      <c r="F50" s="207"/>
      <c r="G50" s="213">
        <v>0</v>
      </c>
      <c r="H50" s="207"/>
      <c r="I50" s="215">
        <v>0</v>
      </c>
      <c r="J50" s="207"/>
      <c r="K50" s="213">
        <v>0</v>
      </c>
    </row>
    <row r="51" spans="1:11" ht="6" customHeight="1">
      <c r="A51" s="194"/>
      <c r="B51" s="194"/>
      <c r="E51" s="206"/>
      <c r="F51" s="204"/>
      <c r="G51" s="204"/>
      <c r="H51" s="204"/>
      <c r="I51" s="203"/>
      <c r="J51" s="204"/>
      <c r="K51" s="204"/>
    </row>
    <row r="52" spans="1:11" ht="19.5" customHeight="1">
      <c r="A52" s="193" t="s">
        <v>149</v>
      </c>
      <c r="B52" s="194"/>
      <c r="E52" s="210">
        <f>SUM(E47:E50)</f>
        <v>142054356</v>
      </c>
      <c r="F52" s="216"/>
      <c r="G52" s="211">
        <f>SUM(G47:G50)</f>
        <v>26629264</v>
      </c>
      <c r="H52" s="216"/>
      <c r="I52" s="210">
        <f>SUM(I47:I50)</f>
        <v>-14289404</v>
      </c>
      <c r="J52" s="216"/>
      <c r="K52" s="211">
        <f>SUM(K47:K50)</f>
        <v>-125535910</v>
      </c>
    </row>
    <row r="53" spans="1:11" ht="19.5" customHeight="1">
      <c r="A53" s="193"/>
      <c r="B53" s="194"/>
      <c r="E53" s="216"/>
      <c r="F53" s="216"/>
      <c r="G53" s="216"/>
      <c r="H53" s="216"/>
      <c r="I53" s="216"/>
      <c r="J53" s="216"/>
      <c r="K53" s="216"/>
    </row>
    <row r="54" spans="1:11" ht="0.75" hidden="1" customHeight="1">
      <c r="A54" s="193"/>
      <c r="B54" s="194"/>
      <c r="E54" s="216"/>
      <c r="F54" s="216"/>
      <c r="G54" s="216"/>
      <c r="H54" s="216"/>
      <c r="I54" s="216"/>
      <c r="J54" s="216"/>
      <c r="K54" s="216"/>
    </row>
    <row r="55" spans="1:11" ht="8.1" customHeight="1">
      <c r="A55" s="193"/>
      <c r="B55" s="194"/>
      <c r="E55" s="216"/>
      <c r="F55" s="216"/>
      <c r="G55" s="216"/>
      <c r="H55" s="216"/>
      <c r="I55" s="216"/>
      <c r="J55" s="216"/>
      <c r="K55" s="216"/>
    </row>
    <row r="56" spans="1:11" ht="18.75">
      <c r="A56" s="274" t="s">
        <v>30</v>
      </c>
      <c r="B56" s="274"/>
      <c r="C56" s="274"/>
      <c r="D56" s="274"/>
      <c r="E56" s="274"/>
      <c r="F56" s="274"/>
      <c r="G56" s="274"/>
      <c r="H56" s="274"/>
      <c r="I56" s="274"/>
      <c r="J56" s="274"/>
      <c r="K56" s="274"/>
    </row>
    <row r="57" spans="1:11" ht="11.25" customHeight="1">
      <c r="A57" s="252"/>
      <c r="B57" s="252"/>
      <c r="C57" s="252"/>
      <c r="D57" s="252"/>
      <c r="E57" s="252"/>
      <c r="F57" s="252"/>
      <c r="G57" s="252"/>
      <c r="H57" s="252"/>
      <c r="I57" s="252"/>
      <c r="J57" s="252"/>
      <c r="K57" s="252"/>
    </row>
    <row r="58" spans="1:11" ht="21.95" customHeight="1">
      <c r="A58" s="281" t="s">
        <v>150</v>
      </c>
      <c r="B58" s="281"/>
      <c r="C58" s="281"/>
      <c r="D58" s="281"/>
      <c r="E58" s="281"/>
      <c r="F58" s="281"/>
      <c r="G58" s="281"/>
      <c r="H58" s="281"/>
      <c r="I58" s="281"/>
      <c r="J58" s="217"/>
      <c r="K58" s="217"/>
    </row>
    <row r="59" spans="1:11" ht="20.100000000000001" customHeight="1">
      <c r="A59" s="176" t="s">
        <v>191</v>
      </c>
    </row>
    <row r="60" spans="1:11" ht="20.100000000000001" customHeight="1">
      <c r="A60" s="179" t="s">
        <v>129</v>
      </c>
    </row>
    <row r="61" spans="1:11" ht="20.100000000000001" customHeight="1">
      <c r="A61" s="180" t="s">
        <v>194</v>
      </c>
      <c r="B61" s="181"/>
      <c r="C61" s="182"/>
      <c r="D61" s="181"/>
      <c r="E61" s="181"/>
      <c r="F61" s="181"/>
      <c r="G61" s="181"/>
      <c r="H61" s="181"/>
      <c r="I61" s="181"/>
      <c r="J61" s="181"/>
      <c r="K61" s="181"/>
    </row>
    <row r="62" spans="1:11" ht="19.5" customHeight="1">
      <c r="A62" s="183"/>
    </row>
    <row r="63" spans="1:11" ht="19.5" customHeight="1">
      <c r="B63" s="185"/>
      <c r="C63" s="186"/>
      <c r="D63" s="186"/>
      <c r="E63" s="280" t="s">
        <v>1</v>
      </c>
      <c r="F63" s="280"/>
      <c r="G63" s="280"/>
      <c r="H63" s="186"/>
      <c r="I63" s="280" t="s">
        <v>2</v>
      </c>
      <c r="J63" s="280"/>
      <c r="K63" s="280"/>
    </row>
    <row r="64" spans="1:11" ht="19.5" customHeight="1">
      <c r="B64" s="187"/>
      <c r="C64" s="186"/>
      <c r="D64" s="187"/>
      <c r="E64" s="7" t="s">
        <v>193</v>
      </c>
      <c r="F64" s="7"/>
      <c r="G64" s="7" t="s">
        <v>3</v>
      </c>
      <c r="H64" s="7"/>
      <c r="I64" s="7" t="s">
        <v>193</v>
      </c>
      <c r="J64" s="7"/>
      <c r="K64" s="7" t="s">
        <v>3</v>
      </c>
    </row>
    <row r="65" spans="1:11" ht="19.5" customHeight="1">
      <c r="B65" s="187"/>
      <c r="C65" s="188" t="s">
        <v>4</v>
      </c>
      <c r="E65" s="189" t="s">
        <v>5</v>
      </c>
      <c r="F65" s="190"/>
      <c r="G65" s="189" t="s">
        <v>5</v>
      </c>
      <c r="H65" s="190"/>
      <c r="I65" s="189" t="s">
        <v>5</v>
      </c>
      <c r="J65" s="190"/>
      <c r="K65" s="189" t="s">
        <v>5</v>
      </c>
    </row>
    <row r="66" spans="1:11" ht="19.5" customHeight="1">
      <c r="A66" s="193" t="s">
        <v>151</v>
      </c>
      <c r="B66" s="193"/>
      <c r="E66" s="203"/>
      <c r="F66" s="204"/>
      <c r="G66" s="204"/>
      <c r="H66" s="204"/>
      <c r="I66" s="203"/>
      <c r="J66" s="204"/>
      <c r="K66" s="204"/>
    </row>
    <row r="67" spans="1:11" ht="19.5" customHeight="1">
      <c r="A67" s="200" t="s">
        <v>216</v>
      </c>
      <c r="E67" s="197">
        <v>59130000</v>
      </c>
      <c r="F67" s="218"/>
      <c r="G67" s="198">
        <v>-414319000</v>
      </c>
      <c r="H67" s="207"/>
      <c r="I67" s="197">
        <v>0</v>
      </c>
      <c r="J67" s="207"/>
      <c r="K67" s="198">
        <v>-343913000</v>
      </c>
    </row>
    <row r="68" spans="1:11" ht="19.5" customHeight="1">
      <c r="A68" s="200" t="s">
        <v>152</v>
      </c>
      <c r="E68" s="197">
        <v>0</v>
      </c>
      <c r="F68" s="218"/>
      <c r="G68" s="207">
        <v>20000000</v>
      </c>
      <c r="H68" s="207"/>
      <c r="I68" s="219">
        <v>0</v>
      </c>
      <c r="J68" s="207"/>
      <c r="K68" s="220">
        <v>20000000</v>
      </c>
    </row>
    <row r="69" spans="1:11" ht="19.5" customHeight="1">
      <c r="A69" s="200" t="s">
        <v>153</v>
      </c>
      <c r="E69" s="197">
        <v>0</v>
      </c>
      <c r="F69" s="218"/>
      <c r="G69" s="198">
        <v>-716528000</v>
      </c>
      <c r="H69" s="207"/>
      <c r="I69" s="197">
        <v>0</v>
      </c>
      <c r="J69" s="207"/>
      <c r="K69" s="198">
        <v>-716528000</v>
      </c>
    </row>
    <row r="70" spans="1:11" ht="19.5" customHeight="1">
      <c r="A70" s="200" t="s">
        <v>154</v>
      </c>
      <c r="E70" s="197">
        <v>0</v>
      </c>
      <c r="F70" s="218"/>
      <c r="G70" s="198" t="s">
        <v>46</v>
      </c>
      <c r="H70" s="207"/>
      <c r="I70" s="197">
        <v>0</v>
      </c>
      <c r="J70" s="207"/>
      <c r="K70" s="198">
        <v>-193744900</v>
      </c>
    </row>
    <row r="71" spans="1:11" ht="19.5" customHeight="1">
      <c r="A71" s="200" t="s">
        <v>227</v>
      </c>
      <c r="C71" s="178">
        <v>16</v>
      </c>
      <c r="E71" s="197">
        <v>0</v>
      </c>
      <c r="F71" s="218"/>
      <c r="G71" s="198">
        <v>0</v>
      </c>
      <c r="H71" s="207"/>
      <c r="I71" s="197">
        <v>-1980198</v>
      </c>
      <c r="J71" s="207"/>
      <c r="K71" s="198">
        <v>0</v>
      </c>
    </row>
    <row r="72" spans="1:11" ht="19.5" customHeight="1">
      <c r="A72" s="200" t="s">
        <v>183</v>
      </c>
      <c r="E72" s="197">
        <v>0</v>
      </c>
      <c r="F72" s="218"/>
      <c r="G72" s="198">
        <v>-1522791</v>
      </c>
      <c r="H72" s="207"/>
      <c r="I72" s="197">
        <v>0</v>
      </c>
      <c r="J72" s="218"/>
      <c r="K72" s="198">
        <v>0</v>
      </c>
    </row>
    <row r="73" spans="1:11" ht="19.5" customHeight="1">
      <c r="A73" s="200" t="s">
        <v>155</v>
      </c>
      <c r="C73" s="178">
        <v>31</v>
      </c>
      <c r="E73" s="197">
        <v>-1954990</v>
      </c>
      <c r="F73" s="218"/>
      <c r="G73" s="198">
        <v>49431</v>
      </c>
      <c r="H73" s="207"/>
      <c r="I73" s="197">
        <v>0</v>
      </c>
      <c r="J73" s="218"/>
      <c r="K73" s="198">
        <v>0</v>
      </c>
    </row>
    <row r="74" spans="1:11" ht="19.5" customHeight="1">
      <c r="A74" s="200" t="s">
        <v>156</v>
      </c>
      <c r="E74" s="197">
        <v>-6630032</v>
      </c>
      <c r="F74" s="218"/>
      <c r="G74" s="198">
        <v>-6758226</v>
      </c>
      <c r="H74" s="207"/>
      <c r="I74" s="219">
        <v>-3327028</v>
      </c>
      <c r="J74" s="207"/>
      <c r="K74" s="220">
        <v>-6078110</v>
      </c>
    </row>
    <row r="75" spans="1:11" ht="19.5" customHeight="1">
      <c r="A75" s="200" t="s">
        <v>157</v>
      </c>
      <c r="E75" s="197">
        <v>842523</v>
      </c>
      <c r="F75" s="218"/>
      <c r="G75" s="198">
        <v>17627411</v>
      </c>
      <c r="H75" s="207"/>
      <c r="I75" s="219">
        <v>842523</v>
      </c>
      <c r="J75" s="207"/>
      <c r="K75" s="220">
        <v>17627411</v>
      </c>
    </row>
    <row r="76" spans="1:11" ht="19.5" customHeight="1">
      <c r="A76" s="200" t="s">
        <v>158</v>
      </c>
      <c r="E76" s="197">
        <v>0</v>
      </c>
      <c r="F76" s="218"/>
      <c r="G76" s="198">
        <v>-39000</v>
      </c>
      <c r="H76" s="207"/>
      <c r="I76" s="219">
        <v>0</v>
      </c>
      <c r="J76" s="207"/>
      <c r="K76" s="220">
        <v>-39000</v>
      </c>
    </row>
    <row r="77" spans="1:11" ht="19.5" customHeight="1">
      <c r="A77" s="200" t="s">
        <v>254</v>
      </c>
      <c r="C77" s="178" t="s">
        <v>237</v>
      </c>
      <c r="E77" s="197">
        <v>0</v>
      </c>
      <c r="F77" s="218"/>
      <c r="G77" s="198" t="s">
        <v>46</v>
      </c>
      <c r="H77" s="207"/>
      <c r="I77" s="197">
        <v>-5653998</v>
      </c>
      <c r="J77" s="207"/>
      <c r="K77" s="198">
        <v>-560000</v>
      </c>
    </row>
    <row r="78" spans="1:11" ht="19.5" customHeight="1">
      <c r="A78" s="200" t="s">
        <v>255</v>
      </c>
      <c r="C78" s="178" t="s">
        <v>237</v>
      </c>
      <c r="E78" s="197">
        <v>0</v>
      </c>
      <c r="F78" s="218"/>
      <c r="G78" s="198" t="s">
        <v>46</v>
      </c>
      <c r="H78" s="207"/>
      <c r="I78" s="197">
        <v>10000000</v>
      </c>
      <c r="J78" s="207"/>
      <c r="K78" s="198">
        <v>139870000</v>
      </c>
    </row>
    <row r="79" spans="1:11" ht="19.5" customHeight="1">
      <c r="A79" s="200" t="s">
        <v>256</v>
      </c>
      <c r="E79" s="197">
        <v>0</v>
      </c>
      <c r="F79" s="218"/>
      <c r="G79" s="198" t="s">
        <v>46</v>
      </c>
      <c r="H79" s="207"/>
      <c r="I79" s="197">
        <v>0</v>
      </c>
      <c r="J79" s="207"/>
      <c r="K79" s="198">
        <v>67130000</v>
      </c>
    </row>
    <row r="80" spans="1:11" ht="19.5" customHeight="1">
      <c r="A80" s="200" t="s">
        <v>159</v>
      </c>
      <c r="E80" s="197">
        <v>0</v>
      </c>
      <c r="F80" s="218"/>
      <c r="G80" s="198" t="s">
        <v>46</v>
      </c>
      <c r="H80" s="207"/>
      <c r="I80" s="197">
        <v>0</v>
      </c>
      <c r="J80" s="207"/>
      <c r="K80" s="198">
        <v>-249925</v>
      </c>
    </row>
    <row r="81" spans="1:11" ht="6" customHeight="1">
      <c r="A81" s="194"/>
      <c r="B81" s="194"/>
      <c r="E81" s="221"/>
      <c r="F81" s="207"/>
      <c r="G81" s="222"/>
      <c r="H81" s="207"/>
      <c r="I81" s="221"/>
      <c r="J81" s="207"/>
      <c r="K81" s="222"/>
    </row>
    <row r="82" spans="1:11" ht="19.5" customHeight="1">
      <c r="A82" s="223" t="s">
        <v>228</v>
      </c>
      <c r="B82" s="224"/>
      <c r="E82" s="212">
        <f>SUM(E67:E80)</f>
        <v>51387501</v>
      </c>
      <c r="F82" s="207"/>
      <c r="G82" s="211">
        <f>SUM(G67:G80)</f>
        <v>-1101490175</v>
      </c>
      <c r="H82" s="207"/>
      <c r="I82" s="210">
        <f>SUM(I67:I80)</f>
        <v>-118701</v>
      </c>
      <c r="J82" s="207"/>
      <c r="K82" s="211">
        <f>SUM(K67:K80)</f>
        <v>-1016485524</v>
      </c>
    </row>
    <row r="83" spans="1:11" ht="19.5" customHeight="1">
      <c r="A83" s="194"/>
      <c r="B83" s="194"/>
      <c r="E83" s="203"/>
      <c r="F83" s="204"/>
      <c r="G83" s="204"/>
      <c r="H83" s="204"/>
      <c r="I83" s="203"/>
      <c r="J83" s="204"/>
      <c r="K83" s="204"/>
    </row>
    <row r="84" spans="1:11" ht="19.5" customHeight="1">
      <c r="A84" s="225" t="s">
        <v>160</v>
      </c>
      <c r="B84" s="226"/>
      <c r="E84" s="203"/>
      <c r="F84" s="204"/>
      <c r="G84" s="204"/>
      <c r="H84" s="204"/>
      <c r="I84" s="203"/>
      <c r="J84" s="204"/>
      <c r="K84" s="204"/>
    </row>
    <row r="85" spans="1:11" ht="19.5" customHeight="1">
      <c r="A85" s="224" t="s">
        <v>257</v>
      </c>
      <c r="B85" s="269"/>
      <c r="E85" s="197">
        <v>23</v>
      </c>
      <c r="F85" s="204"/>
      <c r="G85" s="198">
        <v>-52</v>
      </c>
      <c r="H85" s="204"/>
      <c r="I85" s="197">
        <v>23</v>
      </c>
      <c r="J85" s="204"/>
      <c r="K85" s="198">
        <v>-52</v>
      </c>
    </row>
    <row r="86" spans="1:11" ht="19.5" customHeight="1">
      <c r="A86" s="224" t="s">
        <v>161</v>
      </c>
      <c r="C86" s="178">
        <v>18</v>
      </c>
      <c r="E86" s="197">
        <v>-3980890</v>
      </c>
      <c r="F86" s="218"/>
      <c r="G86" s="198">
        <v>-3773717</v>
      </c>
      <c r="H86" s="207"/>
      <c r="I86" s="197">
        <v>-3629890</v>
      </c>
      <c r="J86" s="207"/>
      <c r="K86" s="198">
        <v>-3441360</v>
      </c>
    </row>
    <row r="87" spans="1:11" ht="19.5" customHeight="1">
      <c r="A87" s="200" t="s">
        <v>162</v>
      </c>
      <c r="E87" s="197">
        <v>0</v>
      </c>
      <c r="F87" s="218"/>
      <c r="G87" s="198">
        <v>-170000000</v>
      </c>
      <c r="H87" s="207"/>
      <c r="I87" s="197">
        <v>0</v>
      </c>
      <c r="J87" s="218"/>
      <c r="K87" s="198">
        <v>-170000000</v>
      </c>
    </row>
    <row r="88" spans="1:11" ht="19.5" customHeight="1">
      <c r="A88" s="200" t="s">
        <v>163</v>
      </c>
      <c r="E88" s="197">
        <v>0</v>
      </c>
      <c r="F88" s="218"/>
      <c r="G88" s="198">
        <v>472631107</v>
      </c>
      <c r="H88" s="207"/>
      <c r="I88" s="197">
        <v>0</v>
      </c>
      <c r="J88" s="218"/>
      <c r="K88" s="198">
        <v>472631107</v>
      </c>
    </row>
    <row r="89" spans="1:11" ht="19.5" customHeight="1">
      <c r="A89" s="224" t="s">
        <v>164</v>
      </c>
      <c r="C89" s="178">
        <v>24</v>
      </c>
      <c r="E89" s="197">
        <v>-84540175</v>
      </c>
      <c r="F89" s="218"/>
      <c r="G89" s="198">
        <v>-86038908</v>
      </c>
      <c r="H89" s="207"/>
      <c r="I89" s="197">
        <v>0</v>
      </c>
      <c r="J89" s="207"/>
      <c r="K89" s="198">
        <v>0</v>
      </c>
    </row>
    <row r="90" spans="1:11" ht="19.5" customHeight="1">
      <c r="A90" s="224" t="s">
        <v>165</v>
      </c>
      <c r="C90" s="178">
        <v>26</v>
      </c>
      <c r="E90" s="197">
        <v>0</v>
      </c>
      <c r="F90" s="218"/>
      <c r="G90" s="198">
        <v>899999999</v>
      </c>
      <c r="H90" s="207"/>
      <c r="I90" s="197">
        <v>0</v>
      </c>
      <c r="J90" s="207"/>
      <c r="K90" s="198">
        <v>899999999</v>
      </c>
    </row>
    <row r="91" spans="1:11" ht="19.5" customHeight="1">
      <c r="A91" s="224" t="s">
        <v>166</v>
      </c>
      <c r="C91" s="178">
        <v>26</v>
      </c>
      <c r="E91" s="197">
        <v>86442</v>
      </c>
      <c r="F91" s="218"/>
      <c r="G91" s="198">
        <v>220220</v>
      </c>
      <c r="H91" s="207"/>
      <c r="I91" s="197">
        <v>86442</v>
      </c>
      <c r="J91" s="207"/>
      <c r="K91" s="198">
        <v>220220</v>
      </c>
    </row>
    <row r="92" spans="1:11" ht="19.5" customHeight="1">
      <c r="A92" s="224" t="s">
        <v>217</v>
      </c>
      <c r="E92" s="212">
        <v>-4278000</v>
      </c>
      <c r="F92" s="216"/>
      <c r="G92" s="213">
        <v>0</v>
      </c>
      <c r="H92" s="216"/>
      <c r="I92" s="212">
        <v>0</v>
      </c>
      <c r="J92" s="216"/>
      <c r="K92" s="213">
        <v>0</v>
      </c>
    </row>
    <row r="93" spans="1:11" ht="6" customHeight="1">
      <c r="A93" s="194"/>
      <c r="B93" s="194"/>
      <c r="E93" s="227"/>
      <c r="F93" s="204"/>
      <c r="G93" s="228"/>
      <c r="H93" s="204"/>
      <c r="I93" s="227"/>
      <c r="J93" s="228"/>
      <c r="K93" s="228"/>
    </row>
    <row r="94" spans="1:11" ht="19.5" customHeight="1">
      <c r="A94" s="193" t="s">
        <v>229</v>
      </c>
      <c r="B94" s="194"/>
      <c r="E94" s="212">
        <f>SUM(E85:E92)</f>
        <v>-92712600</v>
      </c>
      <c r="F94" s="216"/>
      <c r="G94" s="211">
        <f>SUM(G85:G92)</f>
        <v>1113038649</v>
      </c>
      <c r="H94" s="216"/>
      <c r="I94" s="210">
        <f>SUM(I85:I92)</f>
        <v>-3543425</v>
      </c>
      <c r="J94" s="216"/>
      <c r="K94" s="211">
        <f>SUM(K85:K92)</f>
        <v>1199409914</v>
      </c>
    </row>
    <row r="95" spans="1:11" ht="19.5" customHeight="1">
      <c r="A95" s="194"/>
      <c r="B95" s="194"/>
      <c r="E95" s="203"/>
      <c r="F95" s="204"/>
      <c r="G95" s="204"/>
      <c r="H95" s="204"/>
      <c r="I95" s="203"/>
      <c r="J95" s="204"/>
      <c r="K95" s="204"/>
    </row>
    <row r="96" spans="1:11" ht="19.5" customHeight="1">
      <c r="A96" s="179" t="s">
        <v>230</v>
      </c>
      <c r="B96" s="205"/>
      <c r="E96" s="206">
        <f>SUM(E82,E94,E52)</f>
        <v>100729257</v>
      </c>
      <c r="F96" s="216"/>
      <c r="G96" s="207">
        <f>SUM(G82,G94,G52)</f>
        <v>38177738</v>
      </c>
      <c r="H96" s="207"/>
      <c r="I96" s="206">
        <f>SUM(I82,I94,I52)</f>
        <v>-17951530</v>
      </c>
      <c r="J96" s="207"/>
      <c r="K96" s="207">
        <f>SUM(K82,K94,K52)</f>
        <v>57388480</v>
      </c>
    </row>
    <row r="97" spans="1:11" ht="19.5" customHeight="1">
      <c r="A97" s="205" t="s">
        <v>167</v>
      </c>
      <c r="B97" s="205"/>
      <c r="E97" s="206">
        <v>115719887</v>
      </c>
      <c r="F97" s="216"/>
      <c r="G97" s="207">
        <v>76770474</v>
      </c>
      <c r="H97" s="216"/>
      <c r="I97" s="229">
        <v>90310286</v>
      </c>
      <c r="J97" s="216"/>
      <c r="K97" s="216">
        <v>32921806</v>
      </c>
    </row>
    <row r="98" spans="1:11" ht="19.5" customHeight="1">
      <c r="A98" s="205" t="s">
        <v>232</v>
      </c>
      <c r="B98" s="205"/>
      <c r="E98" s="206"/>
      <c r="F98" s="216"/>
      <c r="G98" s="207"/>
      <c r="H98" s="216"/>
      <c r="I98" s="229"/>
      <c r="J98" s="216"/>
      <c r="K98" s="216"/>
    </row>
    <row r="99" spans="1:11" ht="19.5" customHeight="1">
      <c r="A99" s="205"/>
      <c r="B99" s="205" t="s">
        <v>233</v>
      </c>
      <c r="E99" s="210">
        <v>-2112212</v>
      </c>
      <c r="F99" s="216"/>
      <c r="G99" s="211">
        <v>771675</v>
      </c>
      <c r="H99" s="230"/>
      <c r="I99" s="212">
        <v>-1704287</v>
      </c>
      <c r="J99" s="230"/>
      <c r="K99" s="213">
        <v>0</v>
      </c>
    </row>
    <row r="100" spans="1:11" ht="6" customHeight="1">
      <c r="A100" s="194"/>
      <c r="B100" s="194"/>
      <c r="E100" s="203"/>
      <c r="F100" s="204"/>
      <c r="G100" s="204"/>
      <c r="H100" s="204"/>
      <c r="I100" s="203"/>
      <c r="J100" s="204"/>
      <c r="K100" s="204"/>
    </row>
    <row r="101" spans="1:11" ht="19.5" customHeight="1" thickBot="1">
      <c r="A101" s="179" t="s">
        <v>168</v>
      </c>
      <c r="B101" s="205"/>
      <c r="E101" s="231">
        <f>SUM(E96:E99)</f>
        <v>214336932</v>
      </c>
      <c r="F101" s="216"/>
      <c r="G101" s="232">
        <f>SUM(G96:G99)</f>
        <v>115719887</v>
      </c>
      <c r="H101" s="216"/>
      <c r="I101" s="231">
        <f>SUM(I96:I99)</f>
        <v>70654469</v>
      </c>
      <c r="J101" s="216"/>
      <c r="K101" s="232">
        <f>SUM(K96:K99)</f>
        <v>90310286</v>
      </c>
    </row>
    <row r="102" spans="1:11" ht="19.5" customHeight="1" thickTop="1">
      <c r="A102" s="194"/>
      <c r="B102" s="194"/>
      <c r="E102" s="228"/>
      <c r="F102" s="204"/>
      <c r="G102" s="228"/>
      <c r="H102" s="204"/>
      <c r="I102" s="228"/>
      <c r="J102" s="228"/>
      <c r="K102" s="228"/>
    </row>
    <row r="103" spans="1:11" ht="19.5" customHeight="1">
      <c r="A103" s="194"/>
      <c r="B103" s="194"/>
      <c r="E103" s="228"/>
      <c r="F103" s="204"/>
      <c r="G103" s="228"/>
      <c r="H103" s="204"/>
      <c r="I103" s="228"/>
      <c r="J103" s="228"/>
      <c r="K103" s="228"/>
    </row>
    <row r="104" spans="1:11" ht="19.5" customHeight="1">
      <c r="A104" s="194"/>
      <c r="B104" s="194"/>
      <c r="E104" s="228"/>
      <c r="F104" s="204"/>
      <c r="G104" s="228"/>
      <c r="H104" s="204"/>
      <c r="I104" s="228"/>
      <c r="J104" s="228"/>
      <c r="K104" s="228"/>
    </row>
    <row r="105" spans="1:11" ht="19.5" customHeight="1">
      <c r="A105" s="194"/>
      <c r="B105" s="194"/>
      <c r="E105" s="228"/>
      <c r="F105" s="204"/>
      <c r="G105" s="228"/>
      <c r="H105" s="204"/>
      <c r="I105" s="228"/>
      <c r="J105" s="228"/>
      <c r="K105" s="228"/>
    </row>
    <row r="106" spans="1:11" ht="19.5" customHeight="1">
      <c r="A106" s="194"/>
      <c r="B106" s="194"/>
      <c r="E106" s="228"/>
      <c r="F106" s="204"/>
      <c r="G106" s="228"/>
      <c r="H106" s="204"/>
      <c r="I106" s="228"/>
      <c r="J106" s="228"/>
      <c r="K106" s="228"/>
    </row>
    <row r="107" spans="1:11" ht="19.5" customHeight="1">
      <c r="A107" s="194"/>
      <c r="B107" s="194"/>
      <c r="E107" s="228"/>
      <c r="F107" s="204"/>
      <c r="G107" s="228"/>
      <c r="H107" s="204"/>
      <c r="I107" s="228"/>
      <c r="J107" s="228"/>
      <c r="K107" s="228"/>
    </row>
    <row r="108" spans="1:11" ht="19.5" customHeight="1">
      <c r="A108" s="194"/>
      <c r="B108" s="194"/>
      <c r="E108" s="228"/>
      <c r="F108" s="204"/>
      <c r="G108" s="228"/>
      <c r="H108" s="204"/>
      <c r="I108" s="228"/>
      <c r="J108" s="228"/>
      <c r="K108" s="230"/>
    </row>
    <row r="109" spans="1:11" ht="19.5" customHeight="1">
      <c r="A109" s="194"/>
      <c r="B109" s="194"/>
      <c r="E109" s="228"/>
      <c r="F109" s="204"/>
      <c r="G109" s="228"/>
      <c r="H109" s="204"/>
      <c r="I109" s="228"/>
      <c r="J109" s="228"/>
      <c r="K109" s="230"/>
    </row>
    <row r="110" spans="1:11" ht="19.5" customHeight="1">
      <c r="A110" s="194"/>
      <c r="B110" s="194"/>
      <c r="E110" s="228"/>
      <c r="F110" s="204"/>
      <c r="G110" s="228"/>
      <c r="H110" s="204"/>
      <c r="I110" s="228"/>
      <c r="J110" s="228"/>
      <c r="K110" s="230"/>
    </row>
    <row r="111" spans="1:11" ht="19.5" customHeight="1">
      <c r="A111" s="194"/>
      <c r="B111" s="194"/>
      <c r="E111" s="228"/>
      <c r="F111" s="204"/>
      <c r="G111" s="228"/>
      <c r="H111" s="204"/>
      <c r="I111" s="228"/>
      <c r="J111" s="228"/>
      <c r="K111" s="230"/>
    </row>
    <row r="112" spans="1:11" ht="12.95" hidden="1" customHeight="1">
      <c r="A112" s="194"/>
      <c r="B112" s="194"/>
      <c r="E112" s="228"/>
      <c r="F112" s="204"/>
      <c r="G112" s="228"/>
      <c r="H112" s="204"/>
      <c r="I112" s="228"/>
      <c r="J112" s="228"/>
      <c r="K112" s="230"/>
    </row>
    <row r="113" spans="1:11" ht="15.6" hidden="1" customHeight="1">
      <c r="A113" s="194"/>
      <c r="B113" s="194"/>
      <c r="E113" s="228"/>
      <c r="F113" s="204"/>
      <c r="G113" s="228"/>
      <c r="H113" s="204"/>
      <c r="I113" s="228"/>
      <c r="J113" s="228"/>
      <c r="K113" s="230"/>
    </row>
    <row r="114" spans="1:11" ht="15" hidden="1" customHeight="1">
      <c r="A114" s="194"/>
      <c r="B114" s="194"/>
      <c r="E114" s="228"/>
      <c r="F114" s="204"/>
      <c r="G114" s="228"/>
      <c r="H114" s="204"/>
      <c r="I114" s="228"/>
      <c r="J114" s="228"/>
      <c r="K114" s="230"/>
    </row>
    <row r="115" spans="1:11" ht="6.95" hidden="1" customHeight="1">
      <c r="A115" s="194"/>
      <c r="B115" s="194"/>
      <c r="E115" s="228"/>
      <c r="F115" s="204"/>
      <c r="G115" s="228"/>
      <c r="H115" s="204"/>
      <c r="I115" s="228"/>
      <c r="J115" s="228"/>
      <c r="K115" s="230"/>
    </row>
    <row r="116" spans="1:11" ht="15.75" hidden="1" customHeight="1">
      <c r="A116" s="194"/>
      <c r="B116" s="194"/>
      <c r="E116" s="228"/>
      <c r="F116" s="204"/>
      <c r="G116" s="228"/>
      <c r="H116" s="204"/>
      <c r="I116" s="228"/>
      <c r="J116" s="228"/>
      <c r="K116" s="230"/>
    </row>
    <row r="117" spans="1:11" ht="18.75" customHeight="1">
      <c r="A117" s="274" t="s">
        <v>30</v>
      </c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</row>
    <row r="118" spans="1:11" ht="18.75" customHeight="1">
      <c r="A118" s="194"/>
      <c r="B118" s="194"/>
      <c r="E118" s="228"/>
      <c r="F118" s="204"/>
      <c r="G118" s="228"/>
      <c r="H118" s="204"/>
      <c r="I118" s="228"/>
      <c r="J118" s="228"/>
      <c r="K118" s="228"/>
    </row>
    <row r="119" spans="1:11" ht="21.95" customHeight="1">
      <c r="A119" s="281" t="s">
        <v>150</v>
      </c>
      <c r="B119" s="281"/>
      <c r="C119" s="281"/>
      <c r="D119" s="281"/>
      <c r="E119" s="281"/>
      <c r="F119" s="281"/>
      <c r="G119" s="281"/>
      <c r="H119" s="281"/>
      <c r="I119" s="281"/>
      <c r="J119" s="217"/>
      <c r="K119" s="217"/>
    </row>
    <row r="120" spans="1:11" ht="20.100000000000001" customHeight="1">
      <c r="A120" s="176" t="s">
        <v>191</v>
      </c>
    </row>
    <row r="121" spans="1:11" ht="20.100000000000001" customHeight="1">
      <c r="A121" s="179" t="s">
        <v>129</v>
      </c>
    </row>
    <row r="122" spans="1:11" ht="20.100000000000001" customHeight="1">
      <c r="A122" s="180" t="s">
        <v>194</v>
      </c>
      <c r="B122" s="181"/>
      <c r="C122" s="182"/>
      <c r="D122" s="181"/>
      <c r="E122" s="181"/>
      <c r="F122" s="181"/>
      <c r="G122" s="181"/>
      <c r="H122" s="181"/>
      <c r="I122" s="181"/>
      <c r="J122" s="181"/>
      <c r="K122" s="181"/>
    </row>
    <row r="123" spans="1:11" ht="20.100000000000001" customHeight="1">
      <c r="A123" s="194"/>
      <c r="B123" s="194"/>
      <c r="E123" s="204"/>
      <c r="F123" s="204"/>
      <c r="G123" s="204"/>
      <c r="H123" s="204"/>
      <c r="I123" s="204"/>
      <c r="J123" s="204"/>
      <c r="K123" s="204"/>
    </row>
    <row r="124" spans="1:11" ht="20.100000000000001" customHeight="1">
      <c r="A124" s="234" t="s">
        <v>169</v>
      </c>
      <c r="B124" s="235"/>
      <c r="C124" s="75"/>
      <c r="D124" s="64"/>
      <c r="E124" s="236"/>
      <c r="F124" s="236"/>
      <c r="G124" s="236"/>
      <c r="H124" s="236"/>
      <c r="I124" s="236"/>
      <c r="J124" s="236"/>
      <c r="K124" s="236"/>
    </row>
    <row r="125" spans="1:11" ht="20.100000000000001" customHeight="1">
      <c r="A125" s="234"/>
      <c r="B125" s="235"/>
      <c r="C125" s="75"/>
      <c r="D125" s="64"/>
      <c r="E125" s="236"/>
      <c r="F125" s="236"/>
      <c r="G125" s="236"/>
      <c r="H125" s="236"/>
      <c r="I125" s="236"/>
      <c r="J125" s="236"/>
      <c r="K125" s="236"/>
    </row>
    <row r="126" spans="1:11" ht="20.100000000000001" customHeight="1">
      <c r="A126" s="64"/>
      <c r="B126" s="64"/>
      <c r="C126" s="9"/>
      <c r="D126" s="9"/>
      <c r="E126" s="283" t="s">
        <v>1</v>
      </c>
      <c r="F126" s="283"/>
      <c r="G126" s="283"/>
      <c r="H126" s="9"/>
      <c r="I126" s="283" t="s">
        <v>2</v>
      </c>
      <c r="J126" s="283"/>
      <c r="K126" s="283"/>
    </row>
    <row r="127" spans="1:11" ht="20.100000000000001" customHeight="1">
      <c r="A127" s="64"/>
      <c r="B127" s="64"/>
      <c r="C127" s="9"/>
      <c r="D127" s="6"/>
      <c r="E127" s="7" t="s">
        <v>193</v>
      </c>
      <c r="F127" s="7"/>
      <c r="G127" s="7" t="s">
        <v>3</v>
      </c>
      <c r="H127" s="7"/>
      <c r="I127" s="7" t="s">
        <v>193</v>
      </c>
      <c r="J127" s="7"/>
      <c r="K127" s="7" t="s">
        <v>3</v>
      </c>
    </row>
    <row r="128" spans="1:11" ht="20.100000000000001" customHeight="1">
      <c r="A128" s="64"/>
      <c r="B128" s="64"/>
      <c r="C128" s="188" t="s">
        <v>4</v>
      </c>
      <c r="D128" s="64"/>
      <c r="E128" s="189" t="s">
        <v>5</v>
      </c>
      <c r="F128" s="190"/>
      <c r="G128" s="189" t="s">
        <v>5</v>
      </c>
      <c r="H128" s="190"/>
      <c r="I128" s="189" t="s">
        <v>5</v>
      </c>
      <c r="J128" s="190"/>
      <c r="K128" s="189" t="s">
        <v>5</v>
      </c>
    </row>
    <row r="129" spans="1:11" ht="6" customHeight="1">
      <c r="A129" s="64"/>
      <c r="B129" s="64"/>
      <c r="C129" s="191"/>
      <c r="D129" s="64"/>
      <c r="E129" s="192"/>
      <c r="F129" s="190"/>
      <c r="G129" s="190"/>
      <c r="H129" s="190"/>
      <c r="I129" s="192"/>
      <c r="J129" s="190"/>
      <c r="K129" s="190"/>
    </row>
    <row r="130" spans="1:11" ht="20.100000000000001" customHeight="1">
      <c r="A130" s="251" t="s">
        <v>236</v>
      </c>
      <c r="B130" s="253"/>
      <c r="E130" s="197">
        <v>100</v>
      </c>
      <c r="F130" s="198"/>
      <c r="G130" s="198">
        <v>0</v>
      </c>
      <c r="H130" s="198"/>
      <c r="I130" s="197">
        <v>0</v>
      </c>
      <c r="J130" s="198"/>
      <c r="K130" s="198">
        <v>0</v>
      </c>
    </row>
    <row r="131" spans="1:11" ht="20.100000000000001" customHeight="1">
      <c r="A131" s="251" t="s">
        <v>231</v>
      </c>
      <c r="B131" s="251"/>
      <c r="C131" s="178">
        <v>16</v>
      </c>
      <c r="E131" s="197">
        <v>0</v>
      </c>
      <c r="F131" s="198"/>
      <c r="G131" s="198" t="s">
        <v>46</v>
      </c>
      <c r="H131" s="198"/>
      <c r="I131" s="197">
        <v>9900</v>
      </c>
      <c r="J131" s="198"/>
      <c r="K131" s="198">
        <v>0</v>
      </c>
    </row>
    <row r="132" spans="1:11" ht="20.100000000000001" customHeight="1">
      <c r="A132" s="254" t="s">
        <v>171</v>
      </c>
      <c r="B132" s="255"/>
      <c r="E132" s="237"/>
      <c r="F132" s="198"/>
      <c r="G132" s="238"/>
      <c r="H132" s="198"/>
      <c r="I132" s="237"/>
      <c r="J132" s="198"/>
      <c r="K132" s="238"/>
    </row>
    <row r="133" spans="1:11" ht="20.100000000000001" customHeight="1">
      <c r="A133" s="254"/>
      <c r="B133" s="255" t="s">
        <v>170</v>
      </c>
      <c r="E133" s="197">
        <v>0</v>
      </c>
      <c r="F133" s="198"/>
      <c r="G133" s="238">
        <v>227565122</v>
      </c>
      <c r="H133" s="198"/>
      <c r="I133" s="237">
        <v>0</v>
      </c>
      <c r="J133" s="198"/>
      <c r="K133" s="238">
        <v>227565122</v>
      </c>
    </row>
    <row r="134" spans="1:11" ht="20.100000000000001" customHeight="1">
      <c r="A134" s="256" t="s">
        <v>172</v>
      </c>
      <c r="B134" s="256"/>
      <c r="E134" s="197"/>
      <c r="F134" s="233"/>
      <c r="G134" s="198"/>
      <c r="H134" s="233"/>
      <c r="I134" s="237"/>
      <c r="J134" s="233"/>
      <c r="K134" s="238"/>
    </row>
    <row r="135" spans="1:11" ht="20.100000000000001" customHeight="1">
      <c r="A135" s="256"/>
      <c r="B135" s="256" t="s">
        <v>173</v>
      </c>
      <c r="E135" s="197">
        <v>0</v>
      </c>
      <c r="F135" s="233"/>
      <c r="G135" s="198">
        <v>111706320</v>
      </c>
      <c r="H135" s="233"/>
      <c r="I135" s="237">
        <v>0</v>
      </c>
      <c r="J135" s="233"/>
      <c r="K135" s="238">
        <v>0</v>
      </c>
    </row>
    <row r="136" spans="1:11" ht="20.100000000000001" customHeight="1">
      <c r="A136" s="256" t="s">
        <v>174</v>
      </c>
      <c r="B136" s="256"/>
      <c r="E136" s="197"/>
      <c r="F136" s="233"/>
      <c r="G136" s="198"/>
      <c r="H136" s="233"/>
      <c r="I136" s="237"/>
      <c r="J136" s="233"/>
      <c r="K136" s="238"/>
    </row>
    <row r="137" spans="1:11" ht="20.100000000000001" customHeight="1">
      <c r="A137" s="257"/>
      <c r="B137" s="256" t="s">
        <v>175</v>
      </c>
      <c r="E137" s="197">
        <v>0</v>
      </c>
      <c r="F137" s="233"/>
      <c r="G137" s="198" t="s">
        <v>46</v>
      </c>
      <c r="H137" s="233"/>
      <c r="I137" s="237">
        <v>0</v>
      </c>
      <c r="J137" s="233"/>
      <c r="K137" s="238">
        <v>111706320</v>
      </c>
    </row>
    <row r="138" spans="1:11" ht="20.100000000000001" customHeight="1">
      <c r="A138" s="256" t="s">
        <v>176</v>
      </c>
      <c r="B138" s="256"/>
      <c r="E138" s="197"/>
      <c r="F138" s="233"/>
      <c r="G138" s="198"/>
      <c r="H138" s="233"/>
      <c r="I138" s="237"/>
      <c r="J138" s="233"/>
      <c r="K138" s="238"/>
    </row>
    <row r="139" spans="1:11" ht="20.100000000000001" customHeight="1">
      <c r="A139" s="256"/>
      <c r="B139" s="256" t="s">
        <v>177</v>
      </c>
      <c r="C139" s="267"/>
      <c r="E139" s="197">
        <v>0</v>
      </c>
      <c r="F139" s="233"/>
      <c r="G139" s="198">
        <v>0</v>
      </c>
      <c r="H139" s="233"/>
      <c r="I139" s="237">
        <v>0</v>
      </c>
      <c r="J139" s="233"/>
      <c r="K139" s="238">
        <v>370619166</v>
      </c>
    </row>
    <row r="140" spans="1:11" ht="20.100000000000001" customHeight="1">
      <c r="A140" s="258" t="s">
        <v>178</v>
      </c>
      <c r="B140" s="258"/>
      <c r="C140" s="267"/>
      <c r="E140" s="197">
        <v>35299447</v>
      </c>
      <c r="F140" s="233"/>
      <c r="G140" s="198" t="s">
        <v>46</v>
      </c>
      <c r="H140" s="233"/>
      <c r="I140" s="237">
        <v>0</v>
      </c>
      <c r="J140" s="233"/>
      <c r="K140" s="238">
        <v>0</v>
      </c>
    </row>
    <row r="141" spans="1:11" ht="20.100000000000001" customHeight="1">
      <c r="A141" s="205" t="s">
        <v>184</v>
      </c>
      <c r="B141" s="205"/>
      <c r="E141" s="197"/>
      <c r="F141" s="233"/>
      <c r="G141" s="198"/>
      <c r="H141" s="233"/>
      <c r="I141" s="237"/>
      <c r="J141" s="233"/>
      <c r="K141" s="238"/>
    </row>
    <row r="142" spans="1:11" ht="20.100000000000001" customHeight="1">
      <c r="A142" s="205"/>
      <c r="B142" s="205" t="s">
        <v>185</v>
      </c>
      <c r="E142" s="197">
        <v>0</v>
      </c>
      <c r="F142" s="233"/>
      <c r="G142" s="198" t="s">
        <v>46</v>
      </c>
      <c r="H142" s="233"/>
      <c r="I142" s="237">
        <v>0</v>
      </c>
      <c r="J142" s="233"/>
      <c r="K142" s="238">
        <v>47621979</v>
      </c>
    </row>
    <row r="143" spans="1:11" ht="20.100000000000001" customHeight="1">
      <c r="A143" s="205"/>
      <c r="B143" s="205" t="s">
        <v>186</v>
      </c>
      <c r="E143" s="197">
        <v>0</v>
      </c>
      <c r="F143" s="233"/>
      <c r="G143" s="198" t="s">
        <v>46</v>
      </c>
      <c r="H143" s="233"/>
      <c r="I143" s="237">
        <v>0</v>
      </c>
      <c r="J143" s="233"/>
      <c r="K143" s="238">
        <v>26544779</v>
      </c>
    </row>
    <row r="144" spans="1:11" ht="20.100000000000001" customHeight="1">
      <c r="A144" s="205" t="s">
        <v>187</v>
      </c>
      <c r="B144" s="205"/>
      <c r="E144" s="197">
        <v>0</v>
      </c>
      <c r="F144" s="233"/>
      <c r="G144" s="198" t="s">
        <v>46</v>
      </c>
      <c r="H144" s="233"/>
      <c r="I144" s="237">
        <v>0</v>
      </c>
      <c r="J144" s="233"/>
      <c r="K144" s="238">
        <v>66000000</v>
      </c>
    </row>
    <row r="145" spans="1:11" ht="20.100000000000001" customHeight="1">
      <c r="A145" s="205" t="s">
        <v>244</v>
      </c>
      <c r="B145" s="205"/>
      <c r="E145" s="197"/>
      <c r="F145" s="233"/>
      <c r="H145" s="233"/>
      <c r="I145" s="237"/>
      <c r="J145" s="233"/>
      <c r="K145" s="233"/>
    </row>
    <row r="146" spans="1:11" ht="22.5" customHeight="1">
      <c r="A146" s="205"/>
      <c r="B146" s="205" t="s">
        <v>252</v>
      </c>
      <c r="C146" s="178">
        <v>14</v>
      </c>
      <c r="E146" s="237">
        <v>0</v>
      </c>
      <c r="F146" s="233"/>
      <c r="G146" s="198">
        <v>0</v>
      </c>
      <c r="H146" s="233"/>
      <c r="I146" s="237">
        <v>1087147166</v>
      </c>
      <c r="J146" s="233"/>
      <c r="K146" s="238">
        <v>0</v>
      </c>
    </row>
    <row r="147" spans="1:11" ht="20.100000000000001" customHeight="1">
      <c r="A147" s="205" t="s">
        <v>246</v>
      </c>
      <c r="B147" s="205"/>
      <c r="E147" s="197"/>
      <c r="F147" s="233"/>
      <c r="H147" s="233"/>
      <c r="I147" s="237"/>
      <c r="J147" s="233"/>
      <c r="K147" s="233"/>
    </row>
    <row r="148" spans="1:11" ht="20.100000000000001" customHeight="1">
      <c r="A148" s="205"/>
      <c r="B148" s="205" t="s">
        <v>245</v>
      </c>
      <c r="C148" s="270"/>
      <c r="E148" s="237">
        <v>1087147166</v>
      </c>
      <c r="F148" s="233"/>
      <c r="G148" s="198">
        <v>0</v>
      </c>
      <c r="H148" s="233"/>
      <c r="I148" s="237">
        <v>0</v>
      </c>
      <c r="J148" s="233"/>
      <c r="K148" s="238">
        <v>0</v>
      </c>
    </row>
    <row r="149" spans="1:11" ht="20.100000000000001" customHeight="1">
      <c r="A149" s="205"/>
      <c r="B149" s="205"/>
      <c r="E149" s="239"/>
      <c r="F149" s="239"/>
      <c r="G149" s="239"/>
      <c r="H149" s="239"/>
      <c r="I149" s="239"/>
      <c r="J149" s="233"/>
      <c r="K149" s="233"/>
    </row>
    <row r="150" spans="1:11" ht="20.100000000000001" customHeight="1">
      <c r="A150" s="205"/>
      <c r="B150" s="205"/>
      <c r="E150" s="239"/>
      <c r="F150" s="239"/>
      <c r="G150" s="239"/>
      <c r="H150" s="239"/>
      <c r="I150" s="239"/>
      <c r="J150" s="233"/>
      <c r="K150" s="233"/>
    </row>
    <row r="151" spans="1:11" ht="20.100000000000001" customHeight="1">
      <c r="A151" s="205"/>
      <c r="B151" s="205"/>
      <c r="E151" s="239"/>
      <c r="F151" s="239"/>
      <c r="G151" s="239"/>
      <c r="H151" s="239"/>
      <c r="I151" s="239"/>
      <c r="J151" s="233"/>
      <c r="K151" s="233"/>
    </row>
    <row r="152" spans="1:11" ht="20.100000000000001" customHeight="1">
      <c r="A152" s="205"/>
      <c r="B152" s="205"/>
      <c r="E152" s="239"/>
      <c r="F152" s="239"/>
      <c r="G152" s="239"/>
      <c r="H152" s="239"/>
      <c r="I152" s="239"/>
      <c r="J152" s="233"/>
      <c r="K152" s="233"/>
    </row>
    <row r="153" spans="1:11" ht="20.100000000000001" customHeight="1">
      <c r="A153" s="205"/>
      <c r="B153" s="205"/>
      <c r="E153" s="239"/>
      <c r="F153" s="239"/>
      <c r="G153" s="239"/>
      <c r="H153" s="239"/>
      <c r="I153" s="239"/>
      <c r="J153" s="233"/>
      <c r="K153" s="233"/>
    </row>
    <row r="154" spans="1:11" ht="20.100000000000001" customHeight="1">
      <c r="A154" s="205"/>
      <c r="B154" s="205"/>
      <c r="E154" s="239"/>
      <c r="F154" s="239"/>
      <c r="G154" s="239"/>
      <c r="H154" s="239"/>
      <c r="I154" s="239"/>
      <c r="J154" s="233"/>
      <c r="K154" s="233"/>
    </row>
    <row r="155" spans="1:11" ht="20.100000000000001" customHeight="1">
      <c r="A155" s="205"/>
      <c r="B155" s="205"/>
      <c r="E155" s="239"/>
      <c r="F155" s="239"/>
      <c r="G155" s="239"/>
      <c r="H155" s="239"/>
      <c r="I155" s="239"/>
      <c r="J155" s="233"/>
      <c r="K155" s="238"/>
    </row>
    <row r="156" spans="1:11" ht="20.100000000000001" customHeight="1">
      <c r="A156" s="205"/>
      <c r="B156" s="205"/>
      <c r="E156" s="239"/>
      <c r="F156" s="239"/>
      <c r="G156" s="239"/>
      <c r="H156" s="239"/>
      <c r="I156" s="239"/>
      <c r="J156" s="233"/>
      <c r="K156" s="238"/>
    </row>
    <row r="157" spans="1:11" ht="20.100000000000001" customHeight="1">
      <c r="A157" s="205"/>
      <c r="B157" s="205"/>
      <c r="E157" s="239"/>
      <c r="F157" s="239"/>
      <c r="G157" s="239"/>
      <c r="H157" s="239"/>
      <c r="I157" s="239"/>
      <c r="J157" s="233"/>
      <c r="K157" s="238"/>
    </row>
    <row r="158" spans="1:11" ht="20.100000000000001" customHeight="1">
      <c r="A158" s="205"/>
      <c r="B158" s="205"/>
      <c r="E158" s="239"/>
      <c r="F158" s="239"/>
      <c r="G158" s="239"/>
      <c r="H158" s="239"/>
      <c r="I158" s="239"/>
      <c r="J158" s="233"/>
      <c r="K158" s="238"/>
    </row>
    <row r="159" spans="1:11" ht="20.100000000000001" customHeight="1">
      <c r="A159" s="205"/>
      <c r="B159" s="205"/>
      <c r="E159" s="239"/>
      <c r="F159" s="239"/>
      <c r="G159" s="239"/>
      <c r="H159" s="239"/>
      <c r="I159" s="239"/>
      <c r="J159" s="233"/>
      <c r="K159" s="238"/>
    </row>
    <row r="160" spans="1:11" ht="20.100000000000001" customHeight="1">
      <c r="A160" s="205"/>
      <c r="B160" s="205"/>
      <c r="E160" s="239"/>
      <c r="F160" s="239"/>
      <c r="G160" s="239"/>
      <c r="H160" s="239"/>
      <c r="I160" s="239"/>
      <c r="J160" s="233"/>
      <c r="K160" s="238"/>
    </row>
    <row r="161" spans="1:11" ht="20.100000000000001" customHeight="1">
      <c r="A161" s="205"/>
      <c r="B161" s="205"/>
      <c r="E161" s="239"/>
      <c r="F161" s="239"/>
      <c r="G161" s="239"/>
      <c r="H161" s="239"/>
      <c r="I161" s="239"/>
      <c r="J161" s="233"/>
      <c r="K161" s="238"/>
    </row>
    <row r="162" spans="1:11" ht="20.100000000000001" customHeight="1">
      <c r="A162" s="205"/>
      <c r="B162" s="205"/>
      <c r="E162" s="239"/>
      <c r="F162" s="239"/>
      <c r="G162" s="239"/>
      <c r="H162" s="239"/>
      <c r="I162" s="239"/>
      <c r="J162" s="233"/>
      <c r="K162" s="238"/>
    </row>
    <row r="163" spans="1:11" ht="20.100000000000001" customHeight="1">
      <c r="A163" s="205"/>
      <c r="B163" s="205"/>
      <c r="E163" s="239"/>
      <c r="F163" s="239"/>
      <c r="G163" s="239"/>
      <c r="H163" s="239"/>
      <c r="I163" s="239"/>
      <c r="J163" s="233"/>
      <c r="K163" s="238"/>
    </row>
    <row r="164" spans="1:11" ht="20.100000000000001" customHeight="1">
      <c r="A164" s="239"/>
      <c r="B164" s="239"/>
      <c r="C164" s="239"/>
      <c r="D164" s="239"/>
      <c r="E164" s="239"/>
      <c r="F164" s="239"/>
      <c r="G164" s="239"/>
      <c r="H164" s="239"/>
      <c r="I164" s="239"/>
      <c r="J164" s="239"/>
      <c r="K164" s="239"/>
    </row>
    <row r="165" spans="1:11" ht="20.100000000000001" customHeight="1">
      <c r="A165" s="239"/>
      <c r="B165" s="239"/>
      <c r="C165" s="239"/>
      <c r="D165" s="239"/>
      <c r="E165" s="239"/>
      <c r="F165" s="239"/>
      <c r="G165" s="239"/>
      <c r="H165" s="239"/>
      <c r="I165" s="239"/>
      <c r="J165" s="239"/>
      <c r="K165" s="239"/>
    </row>
    <row r="166" spans="1:11" ht="20.100000000000001" customHeight="1">
      <c r="A166" s="239"/>
      <c r="B166" s="239"/>
      <c r="C166" s="239"/>
      <c r="D166" s="239"/>
      <c r="E166" s="239"/>
      <c r="F166" s="239"/>
      <c r="G166" s="239"/>
      <c r="H166" s="239"/>
      <c r="I166" s="239"/>
      <c r="J166" s="239"/>
      <c r="K166" s="239"/>
    </row>
    <row r="167" spans="1:11" ht="20.100000000000001" customHeight="1">
      <c r="A167" s="239"/>
      <c r="B167" s="239"/>
      <c r="C167" s="239"/>
      <c r="D167" s="239"/>
      <c r="E167" s="239"/>
      <c r="F167" s="239"/>
      <c r="G167" s="239"/>
      <c r="H167" s="239"/>
      <c r="I167" s="239"/>
      <c r="J167" s="239"/>
      <c r="K167" s="239"/>
    </row>
    <row r="168" spans="1:11" ht="20.100000000000001" customHeight="1">
      <c r="A168" s="239"/>
      <c r="B168" s="239"/>
      <c r="C168" s="239"/>
      <c r="D168" s="239"/>
      <c r="E168" s="239"/>
      <c r="F168" s="239"/>
      <c r="G168" s="239"/>
      <c r="H168" s="239"/>
      <c r="I168" s="239"/>
      <c r="J168" s="239"/>
      <c r="K168" s="239"/>
    </row>
    <row r="169" spans="1:11" ht="20.100000000000001" customHeight="1">
      <c r="A169" s="205"/>
      <c r="B169" s="205"/>
      <c r="F169" s="233"/>
      <c r="H169" s="233"/>
      <c r="I169" s="233"/>
      <c r="J169" s="233"/>
      <c r="K169" s="233"/>
    </row>
    <row r="170" spans="1:11" ht="20.100000000000001" customHeight="1">
      <c r="A170" s="274" t="s">
        <v>30</v>
      </c>
      <c r="B170" s="274"/>
      <c r="C170" s="274"/>
      <c r="D170" s="274"/>
      <c r="E170" s="274"/>
      <c r="F170" s="274"/>
      <c r="G170" s="274"/>
      <c r="H170" s="274"/>
      <c r="I170" s="274"/>
      <c r="J170" s="274"/>
      <c r="K170" s="274"/>
    </row>
    <row r="171" spans="1:11" ht="18.75" customHeight="1">
      <c r="A171" s="205"/>
      <c r="B171" s="205"/>
      <c r="F171" s="233"/>
      <c r="H171" s="233"/>
      <c r="I171" s="233"/>
      <c r="J171" s="233"/>
      <c r="K171" s="233"/>
    </row>
    <row r="172" spans="1:11" ht="21.95" customHeight="1">
      <c r="A172" s="282" t="s">
        <v>150</v>
      </c>
      <c r="B172" s="282"/>
      <c r="C172" s="282"/>
      <c r="D172" s="282"/>
      <c r="E172" s="282"/>
      <c r="F172" s="282"/>
      <c r="G172" s="282"/>
      <c r="H172" s="282"/>
      <c r="I172" s="282"/>
      <c r="J172" s="282"/>
      <c r="K172" s="282"/>
    </row>
  </sheetData>
  <mergeCells count="12">
    <mergeCell ref="A170:K170"/>
    <mergeCell ref="A172:K172"/>
    <mergeCell ref="A117:K117"/>
    <mergeCell ref="A119:I119"/>
    <mergeCell ref="E126:G126"/>
    <mergeCell ref="I126:K126"/>
    <mergeCell ref="E5:G5"/>
    <mergeCell ref="I5:K5"/>
    <mergeCell ref="A56:K56"/>
    <mergeCell ref="A58:I58"/>
    <mergeCell ref="E63:G63"/>
    <mergeCell ref="I63:K63"/>
  </mergeCells>
  <pageMargins left="0.78740157480314998" right="0.511811023622047" top="0.511811023622047" bottom="0.59055118110236204" header="0.47244094488188998" footer="0.39370078740157499"/>
  <pageSetup paperSize="9" scale="75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0" man="1"/>
    <brk id="1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11-12</vt:lpstr>
      <vt:lpstr>13</vt:lpstr>
      <vt:lpstr>14</vt:lpstr>
      <vt:lpstr>15-17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Natthakarn Kanmoon (TH)</cp:lastModifiedBy>
  <cp:lastPrinted>2024-02-29T20:22:58Z</cp:lastPrinted>
  <dcterms:created xsi:type="dcterms:W3CDTF">2023-02-16T03:44:01Z</dcterms:created>
  <dcterms:modified xsi:type="dcterms:W3CDTF">2024-02-29T20:23:08Z</dcterms:modified>
</cp:coreProperties>
</file>